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4.xml" ContentType="application/vnd.openxmlformats-officedocument.drawingml.chartshapes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5.xml" ContentType="application/vnd.openxmlformats-officedocument.drawingml.chartshape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6.xml" ContentType="application/vnd.openxmlformats-officedocument.drawingml.chartshapes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7.xml" ContentType="application/vnd.openxmlformats-officedocument.drawingml.chartshapes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0.xml" ContentType="application/vnd.openxmlformats-officedocument.drawingml.chartshapes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1.xml" ContentType="application/vnd.openxmlformats-officedocument.drawingml.chartshapes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12.xml" ContentType="application/vnd.openxmlformats-officedocument.drawingml.chartshapes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13.xml" ContentType="application/vnd.openxmlformats-officedocument.drawingml.chartshapes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4.xml" ContentType="application/vnd.openxmlformats-officedocument.drawingml.chartshapes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15.xml" ContentType="application/vnd.openxmlformats-officedocument.drawingml.chartshapes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8.xml" ContentType="application/vnd.openxmlformats-officedocument.drawingml.chartshapes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19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20.xml" ContentType="application/vnd.openxmlformats-officedocument.drawingml.chartshapes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21.xml" ContentType="application/vnd.openxmlformats-officedocument.drawingml.chartshapes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22.xml" ContentType="application/vnd.openxmlformats-officedocument.drawingml.chartshapes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23.xml" ContentType="application/vnd.openxmlformats-officedocument.drawingml.chartshapes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24.xml" ContentType="application/vnd.openxmlformats-officedocument.drawingml.chartshapes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25.xml" ContentType="application/vnd.openxmlformats-officedocument.drawingml.chartshapes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26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/>
  <mc:AlternateContent xmlns:mc="http://schemas.openxmlformats.org/markup-compatibility/2006">
    <mc:Choice Requires="x15">
      <x15ac:absPath xmlns:x15ac="http://schemas.microsoft.com/office/spreadsheetml/2010/11/ac" url="https://ulavaldti-my.sharepoint.com/personal/maran71_ulaval_ca/Documents/Postdoc DTU/Publications/Chlorides/Submission/Data/"/>
    </mc:Choice>
  </mc:AlternateContent>
  <xr:revisionPtr revIDLastSave="1416" documentId="11_AD4D1D646341095ACB7000F6C5D5F372693EDF22" xr6:coauthVersionLast="47" xr6:coauthVersionMax="47" xr10:uidLastSave="{3BE92B5C-9296-42F0-9B61-9CA9D66EEDEE}"/>
  <bookViews>
    <workbookView xWindow="28680" yWindow="-120" windowWidth="29040" windowHeight="17520" activeTab="4" xr2:uid="{00000000-000D-0000-FFFF-FFFF00000000}"/>
  </bookViews>
  <sheets>
    <sheet name="Parameters" sheetId="2" r:id="rId1"/>
    <sheet name="No offset" sheetId="6" r:id="rId2"/>
    <sheet name="Offset" sheetId="3" r:id="rId3"/>
    <sheet name="Offset in vol.%" sheetId="8" r:id="rId4"/>
    <sheet name="Not cumulative" sheetId="7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V4" i="8" l="1"/>
  <c r="AV5" i="8"/>
  <c r="AV6" i="8"/>
  <c r="AV7" i="8"/>
  <c r="AV8" i="8"/>
  <c r="AV9" i="8"/>
  <c r="AV10" i="8"/>
  <c r="AV11" i="8"/>
  <c r="AV12" i="8"/>
  <c r="AV13" i="8"/>
  <c r="AV14" i="8"/>
  <c r="AV15" i="8"/>
  <c r="AV16" i="8"/>
  <c r="AV17" i="8"/>
  <c r="AV18" i="8"/>
  <c r="AV19" i="8"/>
  <c r="AV20" i="8"/>
  <c r="AV21" i="8"/>
  <c r="AV22" i="8"/>
  <c r="AV23" i="8"/>
  <c r="AV24" i="8"/>
  <c r="AV25" i="8"/>
  <c r="AV26" i="8"/>
  <c r="AV27" i="8"/>
  <c r="AV28" i="8"/>
  <c r="AV29" i="8"/>
  <c r="AV30" i="8"/>
  <c r="AV31" i="8"/>
  <c r="AV32" i="8"/>
  <c r="AV33" i="8"/>
  <c r="AV34" i="8"/>
  <c r="AV35" i="8"/>
  <c r="AV36" i="8"/>
  <c r="AV37" i="8"/>
  <c r="AV38" i="8"/>
  <c r="AV39" i="8"/>
  <c r="AV40" i="8"/>
  <c r="AV41" i="8"/>
  <c r="AV42" i="8"/>
  <c r="AV43" i="8"/>
  <c r="AV44" i="8"/>
  <c r="AV45" i="8"/>
  <c r="AV46" i="8"/>
  <c r="AV47" i="8"/>
  <c r="AV48" i="8"/>
  <c r="AV49" i="8"/>
  <c r="AV50" i="8"/>
  <c r="AV51" i="8"/>
  <c r="AV52" i="8"/>
  <c r="AV53" i="8"/>
  <c r="AV54" i="8"/>
  <c r="AV55" i="8"/>
  <c r="AV56" i="8"/>
  <c r="AV57" i="8"/>
  <c r="AV58" i="8"/>
  <c r="AV59" i="8"/>
  <c r="AV60" i="8"/>
  <c r="AV61" i="8"/>
  <c r="AV62" i="8"/>
  <c r="AV63" i="8"/>
  <c r="AV64" i="8"/>
  <c r="AV65" i="8"/>
  <c r="AV66" i="8"/>
  <c r="AV67" i="8"/>
  <c r="AV68" i="8"/>
  <c r="AV69" i="8"/>
  <c r="AV70" i="8"/>
  <c r="AV71" i="8"/>
  <c r="AV72" i="8"/>
  <c r="AV73" i="8"/>
  <c r="AV74" i="8"/>
  <c r="AV75" i="8"/>
  <c r="AV76" i="8"/>
  <c r="AV77" i="8"/>
  <c r="AV78" i="8"/>
  <c r="AV79" i="8"/>
  <c r="AV80" i="8"/>
  <c r="AV81" i="8"/>
  <c r="AV82" i="8"/>
  <c r="AV83" i="8"/>
  <c r="AV84" i="8"/>
  <c r="AV85" i="8"/>
  <c r="AV86" i="8"/>
  <c r="AV87" i="8"/>
  <c r="AV88" i="8"/>
  <c r="AV89" i="8"/>
  <c r="AV90" i="8"/>
  <c r="AV91" i="8"/>
  <c r="AV92" i="8"/>
  <c r="AV93" i="8"/>
  <c r="AV94" i="8"/>
  <c r="AV95" i="8"/>
  <c r="AV96" i="8"/>
  <c r="AV97" i="8"/>
  <c r="AV98" i="8"/>
  <c r="AV99" i="8"/>
  <c r="AV100" i="8"/>
  <c r="AV101" i="8"/>
  <c r="AV102" i="8"/>
  <c r="AV103" i="8"/>
  <c r="AV104" i="8"/>
  <c r="AV105" i="8"/>
  <c r="AV106" i="8"/>
  <c r="AV107" i="8"/>
  <c r="AV108" i="8"/>
  <c r="AV109" i="8"/>
  <c r="AV110" i="8"/>
  <c r="AV111" i="8"/>
  <c r="AV112" i="8"/>
  <c r="AV113" i="8"/>
  <c r="AV114" i="8"/>
  <c r="AV115" i="8"/>
  <c r="AV116" i="8"/>
  <c r="AV117" i="8"/>
  <c r="AV118" i="8"/>
  <c r="AV119" i="8"/>
  <c r="AV120" i="8"/>
  <c r="AV3" i="8"/>
  <c r="AR4" i="8"/>
  <c r="AR5" i="8"/>
  <c r="AR6" i="8"/>
  <c r="AR7" i="8"/>
  <c r="AR8" i="8"/>
  <c r="AR9" i="8"/>
  <c r="AR10" i="8"/>
  <c r="AR11" i="8"/>
  <c r="AR12" i="8"/>
  <c r="AR13" i="8"/>
  <c r="AR14" i="8"/>
  <c r="AR15" i="8"/>
  <c r="AR16" i="8"/>
  <c r="AR17" i="8"/>
  <c r="AR18" i="8"/>
  <c r="AR19" i="8"/>
  <c r="AR20" i="8"/>
  <c r="AR21" i="8"/>
  <c r="AR22" i="8"/>
  <c r="AR23" i="8"/>
  <c r="AR24" i="8"/>
  <c r="AR25" i="8"/>
  <c r="AR26" i="8"/>
  <c r="AR27" i="8"/>
  <c r="AR28" i="8"/>
  <c r="AR29" i="8"/>
  <c r="AR30" i="8"/>
  <c r="AR31" i="8"/>
  <c r="AR32" i="8"/>
  <c r="AR33" i="8"/>
  <c r="AR34" i="8"/>
  <c r="AR35" i="8"/>
  <c r="AR36" i="8"/>
  <c r="AR37" i="8"/>
  <c r="AR38" i="8"/>
  <c r="AR39" i="8"/>
  <c r="AR40" i="8"/>
  <c r="AR41" i="8"/>
  <c r="AR42" i="8"/>
  <c r="AR43" i="8"/>
  <c r="AR44" i="8"/>
  <c r="AR45" i="8"/>
  <c r="AR46" i="8"/>
  <c r="AR47" i="8"/>
  <c r="AR48" i="8"/>
  <c r="AR49" i="8"/>
  <c r="AR50" i="8"/>
  <c r="AR51" i="8"/>
  <c r="AR52" i="8"/>
  <c r="AR53" i="8"/>
  <c r="AR54" i="8"/>
  <c r="AR55" i="8"/>
  <c r="AR56" i="8"/>
  <c r="AR57" i="8"/>
  <c r="AR58" i="8"/>
  <c r="AR59" i="8"/>
  <c r="AR60" i="8"/>
  <c r="AR61" i="8"/>
  <c r="AR62" i="8"/>
  <c r="AR63" i="8"/>
  <c r="AR64" i="8"/>
  <c r="AR65" i="8"/>
  <c r="AR66" i="8"/>
  <c r="AR67" i="8"/>
  <c r="AR68" i="8"/>
  <c r="AR69" i="8"/>
  <c r="AR70" i="8"/>
  <c r="AR71" i="8"/>
  <c r="AR72" i="8"/>
  <c r="AR73" i="8"/>
  <c r="AR74" i="8"/>
  <c r="AR75" i="8"/>
  <c r="AR76" i="8"/>
  <c r="AR77" i="8"/>
  <c r="AR78" i="8"/>
  <c r="AR79" i="8"/>
  <c r="AR80" i="8"/>
  <c r="AR81" i="8"/>
  <c r="AR82" i="8"/>
  <c r="AR83" i="8"/>
  <c r="AR84" i="8"/>
  <c r="AR85" i="8"/>
  <c r="AR86" i="8"/>
  <c r="AR87" i="8"/>
  <c r="AR88" i="8"/>
  <c r="AR89" i="8"/>
  <c r="AR90" i="8"/>
  <c r="AR91" i="8"/>
  <c r="AR92" i="8"/>
  <c r="AR93" i="8"/>
  <c r="AR94" i="8"/>
  <c r="AR95" i="8"/>
  <c r="AR96" i="8"/>
  <c r="AR97" i="8"/>
  <c r="AR98" i="8"/>
  <c r="AR99" i="8"/>
  <c r="AR100" i="8"/>
  <c r="AR101" i="8"/>
  <c r="AR102" i="8"/>
  <c r="AR103" i="8"/>
  <c r="AR104" i="8"/>
  <c r="AR105" i="8"/>
  <c r="AR106" i="8"/>
  <c r="AR107" i="8"/>
  <c r="AR108" i="8"/>
  <c r="AR109" i="8"/>
  <c r="AR110" i="8"/>
  <c r="AR111" i="8"/>
  <c r="AR112" i="8"/>
  <c r="AR113" i="8"/>
  <c r="AR114" i="8"/>
  <c r="AR115" i="8"/>
  <c r="AR116" i="8"/>
  <c r="AR117" i="8"/>
  <c r="AR118" i="8"/>
  <c r="AR119" i="8"/>
  <c r="AR120" i="8"/>
  <c r="AR3" i="8"/>
  <c r="AN4" i="8"/>
  <c r="AN5" i="8"/>
  <c r="AN6" i="8"/>
  <c r="AN7" i="8"/>
  <c r="AN8" i="8"/>
  <c r="AN9" i="8"/>
  <c r="AN10" i="8"/>
  <c r="AN11" i="8"/>
  <c r="AN12" i="8"/>
  <c r="AN13" i="8"/>
  <c r="AN14" i="8"/>
  <c r="AN15" i="8"/>
  <c r="AN16" i="8"/>
  <c r="AN17" i="8"/>
  <c r="AN18" i="8"/>
  <c r="AN19" i="8"/>
  <c r="AN20" i="8"/>
  <c r="AN21" i="8"/>
  <c r="AN22" i="8"/>
  <c r="AN23" i="8"/>
  <c r="AN24" i="8"/>
  <c r="AN25" i="8"/>
  <c r="AN26" i="8"/>
  <c r="AN27" i="8"/>
  <c r="AN28" i="8"/>
  <c r="AN29" i="8"/>
  <c r="AN30" i="8"/>
  <c r="AN31" i="8"/>
  <c r="AN32" i="8"/>
  <c r="AN33" i="8"/>
  <c r="AN34" i="8"/>
  <c r="AN35" i="8"/>
  <c r="AN36" i="8"/>
  <c r="AN37" i="8"/>
  <c r="AN38" i="8"/>
  <c r="AN39" i="8"/>
  <c r="AN40" i="8"/>
  <c r="AN41" i="8"/>
  <c r="AN42" i="8"/>
  <c r="AN43" i="8"/>
  <c r="AN44" i="8"/>
  <c r="AN45" i="8"/>
  <c r="AN46" i="8"/>
  <c r="AN47" i="8"/>
  <c r="AN48" i="8"/>
  <c r="AN49" i="8"/>
  <c r="AN50" i="8"/>
  <c r="AN51" i="8"/>
  <c r="AN52" i="8"/>
  <c r="AN53" i="8"/>
  <c r="AN54" i="8"/>
  <c r="AN55" i="8"/>
  <c r="AN56" i="8"/>
  <c r="AN57" i="8"/>
  <c r="AN58" i="8"/>
  <c r="AN59" i="8"/>
  <c r="AN60" i="8"/>
  <c r="AN61" i="8"/>
  <c r="AN62" i="8"/>
  <c r="AN63" i="8"/>
  <c r="AN64" i="8"/>
  <c r="AN65" i="8"/>
  <c r="AN66" i="8"/>
  <c r="AN67" i="8"/>
  <c r="AN68" i="8"/>
  <c r="AN69" i="8"/>
  <c r="AN70" i="8"/>
  <c r="AN71" i="8"/>
  <c r="AN72" i="8"/>
  <c r="AN73" i="8"/>
  <c r="AN74" i="8"/>
  <c r="AN75" i="8"/>
  <c r="AN76" i="8"/>
  <c r="AN77" i="8"/>
  <c r="AN78" i="8"/>
  <c r="AN79" i="8"/>
  <c r="AN80" i="8"/>
  <c r="AN81" i="8"/>
  <c r="AN82" i="8"/>
  <c r="AN83" i="8"/>
  <c r="AN84" i="8"/>
  <c r="AN85" i="8"/>
  <c r="AN86" i="8"/>
  <c r="AN87" i="8"/>
  <c r="AN88" i="8"/>
  <c r="AN89" i="8"/>
  <c r="AN90" i="8"/>
  <c r="AN91" i="8"/>
  <c r="AN92" i="8"/>
  <c r="AN93" i="8"/>
  <c r="AN94" i="8"/>
  <c r="AN95" i="8"/>
  <c r="AN96" i="8"/>
  <c r="AN97" i="8"/>
  <c r="AN98" i="8"/>
  <c r="AN99" i="8"/>
  <c r="AN100" i="8"/>
  <c r="AN101" i="8"/>
  <c r="AN102" i="8"/>
  <c r="AN103" i="8"/>
  <c r="AN104" i="8"/>
  <c r="AN105" i="8"/>
  <c r="AN106" i="8"/>
  <c r="AN107" i="8"/>
  <c r="AN108" i="8"/>
  <c r="AN109" i="8"/>
  <c r="AN110" i="8"/>
  <c r="AN111" i="8"/>
  <c r="AN112" i="8"/>
  <c r="AN113" i="8"/>
  <c r="AN114" i="8"/>
  <c r="AN115" i="8"/>
  <c r="AN116" i="8"/>
  <c r="AN117" i="8"/>
  <c r="AN118" i="8"/>
  <c r="AN119" i="8"/>
  <c r="AN120" i="8"/>
  <c r="AN3" i="8"/>
  <c r="AJ4" i="8"/>
  <c r="AJ5" i="8"/>
  <c r="AJ6" i="8"/>
  <c r="AJ7" i="8"/>
  <c r="AJ8" i="8"/>
  <c r="AJ9" i="8"/>
  <c r="AJ10" i="8"/>
  <c r="AJ11" i="8"/>
  <c r="AJ12" i="8"/>
  <c r="AJ13" i="8"/>
  <c r="AJ14" i="8"/>
  <c r="AJ15" i="8"/>
  <c r="AJ16" i="8"/>
  <c r="AJ17" i="8"/>
  <c r="AJ18" i="8"/>
  <c r="AJ19" i="8"/>
  <c r="AJ20" i="8"/>
  <c r="AJ21" i="8"/>
  <c r="AJ22" i="8"/>
  <c r="AJ23" i="8"/>
  <c r="AJ24" i="8"/>
  <c r="AJ25" i="8"/>
  <c r="AJ26" i="8"/>
  <c r="AJ27" i="8"/>
  <c r="AJ28" i="8"/>
  <c r="AJ29" i="8"/>
  <c r="AJ30" i="8"/>
  <c r="AJ31" i="8"/>
  <c r="AJ32" i="8"/>
  <c r="AJ33" i="8"/>
  <c r="AJ34" i="8"/>
  <c r="AJ35" i="8"/>
  <c r="AJ36" i="8"/>
  <c r="AJ37" i="8"/>
  <c r="AJ38" i="8"/>
  <c r="AJ39" i="8"/>
  <c r="AJ40" i="8"/>
  <c r="AJ41" i="8"/>
  <c r="AJ42" i="8"/>
  <c r="AJ43" i="8"/>
  <c r="AJ44" i="8"/>
  <c r="AJ45" i="8"/>
  <c r="AJ46" i="8"/>
  <c r="AJ47" i="8"/>
  <c r="AJ48" i="8"/>
  <c r="AJ49" i="8"/>
  <c r="AJ50" i="8"/>
  <c r="AJ51" i="8"/>
  <c r="AJ52" i="8"/>
  <c r="AJ53" i="8"/>
  <c r="AJ54" i="8"/>
  <c r="AJ55" i="8"/>
  <c r="AJ56" i="8"/>
  <c r="AJ57" i="8"/>
  <c r="AJ58" i="8"/>
  <c r="AJ59" i="8"/>
  <c r="AJ60" i="8"/>
  <c r="AJ61" i="8"/>
  <c r="AJ62" i="8"/>
  <c r="AJ63" i="8"/>
  <c r="AJ64" i="8"/>
  <c r="AJ65" i="8"/>
  <c r="AJ66" i="8"/>
  <c r="AJ67" i="8"/>
  <c r="AJ68" i="8"/>
  <c r="AJ69" i="8"/>
  <c r="AJ70" i="8"/>
  <c r="AJ71" i="8"/>
  <c r="AJ72" i="8"/>
  <c r="AJ73" i="8"/>
  <c r="AJ74" i="8"/>
  <c r="AJ75" i="8"/>
  <c r="AJ76" i="8"/>
  <c r="AJ77" i="8"/>
  <c r="AJ78" i="8"/>
  <c r="AJ79" i="8"/>
  <c r="AJ80" i="8"/>
  <c r="AJ81" i="8"/>
  <c r="AJ82" i="8"/>
  <c r="AJ83" i="8"/>
  <c r="AJ84" i="8"/>
  <c r="AJ85" i="8"/>
  <c r="AJ86" i="8"/>
  <c r="AJ87" i="8"/>
  <c r="AJ88" i="8"/>
  <c r="AJ89" i="8"/>
  <c r="AJ90" i="8"/>
  <c r="AJ91" i="8"/>
  <c r="AJ92" i="8"/>
  <c r="AJ93" i="8"/>
  <c r="AJ94" i="8"/>
  <c r="AJ95" i="8"/>
  <c r="AJ96" i="8"/>
  <c r="AJ97" i="8"/>
  <c r="AJ98" i="8"/>
  <c r="AJ99" i="8"/>
  <c r="AJ100" i="8"/>
  <c r="AJ101" i="8"/>
  <c r="AJ102" i="8"/>
  <c r="AJ103" i="8"/>
  <c r="AJ104" i="8"/>
  <c r="AJ105" i="8"/>
  <c r="AJ106" i="8"/>
  <c r="AJ107" i="8"/>
  <c r="AJ108" i="8"/>
  <c r="AJ109" i="8"/>
  <c r="AJ110" i="8"/>
  <c r="AJ111" i="8"/>
  <c r="AJ112" i="8"/>
  <c r="AJ113" i="8"/>
  <c r="AJ114" i="8"/>
  <c r="AJ115" i="8"/>
  <c r="AJ116" i="8"/>
  <c r="AJ117" i="8"/>
  <c r="AJ118" i="8"/>
  <c r="AJ119" i="8"/>
  <c r="AJ120" i="8"/>
  <c r="AJ3" i="8"/>
  <c r="AF4" i="8"/>
  <c r="AF5" i="8"/>
  <c r="AF6" i="8"/>
  <c r="AF7" i="8"/>
  <c r="AF8" i="8"/>
  <c r="AF9" i="8"/>
  <c r="AF10" i="8"/>
  <c r="AF11" i="8"/>
  <c r="AF12" i="8"/>
  <c r="AF13" i="8"/>
  <c r="AF14" i="8"/>
  <c r="AF15" i="8"/>
  <c r="AF16" i="8"/>
  <c r="AF17" i="8"/>
  <c r="AF18" i="8"/>
  <c r="AF19" i="8"/>
  <c r="AF20" i="8"/>
  <c r="AF21" i="8"/>
  <c r="AF22" i="8"/>
  <c r="AF23" i="8"/>
  <c r="AF24" i="8"/>
  <c r="AF25" i="8"/>
  <c r="AF26" i="8"/>
  <c r="AF27" i="8"/>
  <c r="AF28" i="8"/>
  <c r="AF29" i="8"/>
  <c r="AF30" i="8"/>
  <c r="AF31" i="8"/>
  <c r="AF32" i="8"/>
  <c r="AF33" i="8"/>
  <c r="AF34" i="8"/>
  <c r="AF35" i="8"/>
  <c r="AF36" i="8"/>
  <c r="AF37" i="8"/>
  <c r="AF38" i="8"/>
  <c r="AF39" i="8"/>
  <c r="AF40" i="8"/>
  <c r="AF41" i="8"/>
  <c r="AF42" i="8"/>
  <c r="AF43" i="8"/>
  <c r="AF44" i="8"/>
  <c r="AF45" i="8"/>
  <c r="AF46" i="8"/>
  <c r="AF47" i="8"/>
  <c r="AF48" i="8"/>
  <c r="AF49" i="8"/>
  <c r="AF50" i="8"/>
  <c r="AF51" i="8"/>
  <c r="AF52" i="8"/>
  <c r="AF53" i="8"/>
  <c r="AF54" i="8"/>
  <c r="AF55" i="8"/>
  <c r="AF56" i="8"/>
  <c r="AF57" i="8"/>
  <c r="AF58" i="8"/>
  <c r="AF59" i="8"/>
  <c r="AF60" i="8"/>
  <c r="AF61" i="8"/>
  <c r="AF62" i="8"/>
  <c r="AF63" i="8"/>
  <c r="AF64" i="8"/>
  <c r="AF65" i="8"/>
  <c r="AF66" i="8"/>
  <c r="AF67" i="8"/>
  <c r="AF68" i="8"/>
  <c r="AF69" i="8"/>
  <c r="AF70" i="8"/>
  <c r="AF71" i="8"/>
  <c r="AF72" i="8"/>
  <c r="AF73" i="8"/>
  <c r="AF74" i="8"/>
  <c r="AF75" i="8"/>
  <c r="AF76" i="8"/>
  <c r="AF77" i="8"/>
  <c r="AF78" i="8"/>
  <c r="AF79" i="8"/>
  <c r="AF80" i="8"/>
  <c r="AF81" i="8"/>
  <c r="AF82" i="8"/>
  <c r="AF83" i="8"/>
  <c r="AF84" i="8"/>
  <c r="AF85" i="8"/>
  <c r="AF86" i="8"/>
  <c r="AF87" i="8"/>
  <c r="AF88" i="8"/>
  <c r="AF89" i="8"/>
  <c r="AF90" i="8"/>
  <c r="AF91" i="8"/>
  <c r="AF92" i="8"/>
  <c r="AF93" i="8"/>
  <c r="AF94" i="8"/>
  <c r="AF95" i="8"/>
  <c r="AF96" i="8"/>
  <c r="AF97" i="8"/>
  <c r="AF98" i="8"/>
  <c r="AF99" i="8"/>
  <c r="AF100" i="8"/>
  <c r="AF101" i="8"/>
  <c r="AF102" i="8"/>
  <c r="AF103" i="8"/>
  <c r="AF104" i="8"/>
  <c r="AF105" i="8"/>
  <c r="AF106" i="8"/>
  <c r="AF107" i="8"/>
  <c r="AF108" i="8"/>
  <c r="AF109" i="8"/>
  <c r="AF110" i="8"/>
  <c r="AF111" i="8"/>
  <c r="AF112" i="8"/>
  <c r="AF113" i="8"/>
  <c r="AF114" i="8"/>
  <c r="AF115" i="8"/>
  <c r="AF116" i="8"/>
  <c r="AF117" i="8"/>
  <c r="AF118" i="8"/>
  <c r="AF119" i="8"/>
  <c r="AF120" i="8"/>
  <c r="AF3" i="8"/>
  <c r="AB4" i="8"/>
  <c r="AB5" i="8"/>
  <c r="AB6" i="8"/>
  <c r="AB7" i="8"/>
  <c r="AB8" i="8"/>
  <c r="AB9" i="8"/>
  <c r="AB10" i="8"/>
  <c r="AB11" i="8"/>
  <c r="AB12" i="8"/>
  <c r="AB13" i="8"/>
  <c r="AB14" i="8"/>
  <c r="AB15" i="8"/>
  <c r="AB16" i="8"/>
  <c r="AB17" i="8"/>
  <c r="AB18" i="8"/>
  <c r="AB19" i="8"/>
  <c r="AB20" i="8"/>
  <c r="AB21" i="8"/>
  <c r="AB22" i="8"/>
  <c r="AB23" i="8"/>
  <c r="AB24" i="8"/>
  <c r="AB25" i="8"/>
  <c r="AB26" i="8"/>
  <c r="AB27" i="8"/>
  <c r="AB28" i="8"/>
  <c r="AB29" i="8"/>
  <c r="AB30" i="8"/>
  <c r="AB31" i="8"/>
  <c r="AB32" i="8"/>
  <c r="AB33" i="8"/>
  <c r="AB34" i="8"/>
  <c r="AB35" i="8"/>
  <c r="AB36" i="8"/>
  <c r="AB37" i="8"/>
  <c r="AB38" i="8"/>
  <c r="AB39" i="8"/>
  <c r="AB40" i="8"/>
  <c r="AB41" i="8"/>
  <c r="AB42" i="8"/>
  <c r="AB43" i="8"/>
  <c r="AB44" i="8"/>
  <c r="AB45" i="8"/>
  <c r="AB46" i="8"/>
  <c r="AB47" i="8"/>
  <c r="AB48" i="8"/>
  <c r="AB49" i="8"/>
  <c r="AB50" i="8"/>
  <c r="AB51" i="8"/>
  <c r="AB52" i="8"/>
  <c r="AB53" i="8"/>
  <c r="AB54" i="8"/>
  <c r="AB55" i="8"/>
  <c r="AB56" i="8"/>
  <c r="AB57" i="8"/>
  <c r="AB58" i="8"/>
  <c r="AB59" i="8"/>
  <c r="AB60" i="8"/>
  <c r="AB61" i="8"/>
  <c r="AB62" i="8"/>
  <c r="AB63" i="8"/>
  <c r="AB64" i="8"/>
  <c r="AB65" i="8"/>
  <c r="AB66" i="8"/>
  <c r="AB67" i="8"/>
  <c r="AB68" i="8"/>
  <c r="AB69" i="8"/>
  <c r="AB70" i="8"/>
  <c r="AB71" i="8"/>
  <c r="AB72" i="8"/>
  <c r="AB73" i="8"/>
  <c r="AB74" i="8"/>
  <c r="AB75" i="8"/>
  <c r="AB76" i="8"/>
  <c r="AB77" i="8"/>
  <c r="AB78" i="8"/>
  <c r="AB79" i="8"/>
  <c r="AB80" i="8"/>
  <c r="AB81" i="8"/>
  <c r="AB82" i="8"/>
  <c r="AB83" i="8"/>
  <c r="AB84" i="8"/>
  <c r="AB85" i="8"/>
  <c r="AB86" i="8"/>
  <c r="AB87" i="8"/>
  <c r="AB88" i="8"/>
  <c r="AB89" i="8"/>
  <c r="AB90" i="8"/>
  <c r="AB91" i="8"/>
  <c r="AB92" i="8"/>
  <c r="AB93" i="8"/>
  <c r="AB94" i="8"/>
  <c r="AB95" i="8"/>
  <c r="AB96" i="8"/>
  <c r="AB97" i="8"/>
  <c r="AB98" i="8"/>
  <c r="AB99" i="8"/>
  <c r="AB100" i="8"/>
  <c r="AB101" i="8"/>
  <c r="AB102" i="8"/>
  <c r="AB103" i="8"/>
  <c r="AB104" i="8"/>
  <c r="AB105" i="8"/>
  <c r="AB106" i="8"/>
  <c r="AB107" i="8"/>
  <c r="AB108" i="8"/>
  <c r="AB109" i="8"/>
  <c r="AB110" i="8"/>
  <c r="AB111" i="8"/>
  <c r="AB112" i="8"/>
  <c r="AB113" i="8"/>
  <c r="AB114" i="8"/>
  <c r="AB115" i="8"/>
  <c r="AB116" i="8"/>
  <c r="AB117" i="8"/>
  <c r="AB118" i="8"/>
  <c r="AB119" i="8"/>
  <c r="AB120" i="8"/>
  <c r="AB3" i="8"/>
  <c r="BT4" i="8"/>
  <c r="BT5" i="8"/>
  <c r="BT6" i="8"/>
  <c r="BT7" i="8"/>
  <c r="BT8" i="8"/>
  <c r="BT9" i="8"/>
  <c r="BT10" i="8"/>
  <c r="BT11" i="8"/>
  <c r="BT12" i="8"/>
  <c r="BT13" i="8"/>
  <c r="BT14" i="8"/>
  <c r="BT15" i="8"/>
  <c r="BT16" i="8"/>
  <c r="BT17" i="8"/>
  <c r="BT18" i="8"/>
  <c r="BT19" i="8"/>
  <c r="BT20" i="8"/>
  <c r="BT21" i="8"/>
  <c r="BT22" i="8"/>
  <c r="BT23" i="8"/>
  <c r="BT24" i="8"/>
  <c r="BT25" i="8"/>
  <c r="BT26" i="8"/>
  <c r="BT27" i="8"/>
  <c r="BT28" i="8"/>
  <c r="BT29" i="8"/>
  <c r="BT30" i="8"/>
  <c r="BT31" i="8"/>
  <c r="BT32" i="8"/>
  <c r="BT33" i="8"/>
  <c r="BT34" i="8"/>
  <c r="BT35" i="8"/>
  <c r="BT36" i="8"/>
  <c r="BT37" i="8"/>
  <c r="BT38" i="8"/>
  <c r="BT39" i="8"/>
  <c r="BT40" i="8"/>
  <c r="BT41" i="8"/>
  <c r="BT42" i="8"/>
  <c r="BT43" i="8"/>
  <c r="BT44" i="8"/>
  <c r="BT45" i="8"/>
  <c r="BT46" i="8"/>
  <c r="BT47" i="8"/>
  <c r="BT48" i="8"/>
  <c r="BT49" i="8"/>
  <c r="BT50" i="8"/>
  <c r="BT51" i="8"/>
  <c r="BT52" i="8"/>
  <c r="BT53" i="8"/>
  <c r="BT54" i="8"/>
  <c r="BT55" i="8"/>
  <c r="BT56" i="8"/>
  <c r="BT57" i="8"/>
  <c r="BT58" i="8"/>
  <c r="BT59" i="8"/>
  <c r="BT60" i="8"/>
  <c r="BT61" i="8"/>
  <c r="BT62" i="8"/>
  <c r="BT63" i="8"/>
  <c r="BT64" i="8"/>
  <c r="BT65" i="8"/>
  <c r="BT66" i="8"/>
  <c r="BT67" i="8"/>
  <c r="BT68" i="8"/>
  <c r="BT69" i="8"/>
  <c r="BT70" i="8"/>
  <c r="BT71" i="8"/>
  <c r="BT72" i="8"/>
  <c r="BT73" i="8"/>
  <c r="BT74" i="8"/>
  <c r="BT75" i="8"/>
  <c r="BT76" i="8"/>
  <c r="BT77" i="8"/>
  <c r="BT78" i="8"/>
  <c r="BT79" i="8"/>
  <c r="BT80" i="8"/>
  <c r="BT81" i="8"/>
  <c r="BT82" i="8"/>
  <c r="BT83" i="8"/>
  <c r="BT84" i="8"/>
  <c r="BT85" i="8"/>
  <c r="BT86" i="8"/>
  <c r="BT87" i="8"/>
  <c r="BT88" i="8"/>
  <c r="BT89" i="8"/>
  <c r="BT90" i="8"/>
  <c r="BT91" i="8"/>
  <c r="BT92" i="8"/>
  <c r="BT93" i="8"/>
  <c r="BT94" i="8"/>
  <c r="BT95" i="8"/>
  <c r="BT96" i="8"/>
  <c r="BT97" i="8"/>
  <c r="BT98" i="8"/>
  <c r="BT99" i="8"/>
  <c r="BT100" i="8"/>
  <c r="BT101" i="8"/>
  <c r="BT102" i="8"/>
  <c r="BT103" i="8"/>
  <c r="BT104" i="8"/>
  <c r="BT105" i="8"/>
  <c r="BT106" i="8"/>
  <c r="BT107" i="8"/>
  <c r="BT108" i="8"/>
  <c r="BT109" i="8"/>
  <c r="BT110" i="8"/>
  <c r="BT111" i="8"/>
  <c r="BT112" i="8"/>
  <c r="BT113" i="8"/>
  <c r="BT114" i="8"/>
  <c r="BT115" i="8"/>
  <c r="BT116" i="8"/>
  <c r="BT117" i="8"/>
  <c r="BT118" i="8"/>
  <c r="BT119" i="8"/>
  <c r="BT120" i="8"/>
  <c r="BT3" i="8"/>
  <c r="BP4" i="8"/>
  <c r="BP5" i="8"/>
  <c r="BP6" i="8"/>
  <c r="BP7" i="8"/>
  <c r="BP8" i="8"/>
  <c r="BP9" i="8"/>
  <c r="BP10" i="8"/>
  <c r="BP11" i="8"/>
  <c r="BP12" i="8"/>
  <c r="BP13" i="8"/>
  <c r="BP14" i="8"/>
  <c r="BP15" i="8"/>
  <c r="BP16" i="8"/>
  <c r="BP17" i="8"/>
  <c r="BP18" i="8"/>
  <c r="BP19" i="8"/>
  <c r="BP20" i="8"/>
  <c r="BP21" i="8"/>
  <c r="BP22" i="8"/>
  <c r="BP23" i="8"/>
  <c r="BP24" i="8"/>
  <c r="BP25" i="8"/>
  <c r="BP26" i="8"/>
  <c r="BP27" i="8"/>
  <c r="BP28" i="8"/>
  <c r="BP29" i="8"/>
  <c r="BP30" i="8"/>
  <c r="BP31" i="8"/>
  <c r="BP32" i="8"/>
  <c r="BP33" i="8"/>
  <c r="BP34" i="8"/>
  <c r="BP35" i="8"/>
  <c r="BP36" i="8"/>
  <c r="BP37" i="8"/>
  <c r="BP38" i="8"/>
  <c r="BP39" i="8"/>
  <c r="BP40" i="8"/>
  <c r="BP41" i="8"/>
  <c r="BP42" i="8"/>
  <c r="BP43" i="8"/>
  <c r="BP44" i="8"/>
  <c r="BP45" i="8"/>
  <c r="BP46" i="8"/>
  <c r="BP47" i="8"/>
  <c r="BP48" i="8"/>
  <c r="BP49" i="8"/>
  <c r="BP50" i="8"/>
  <c r="BP51" i="8"/>
  <c r="BP52" i="8"/>
  <c r="BP53" i="8"/>
  <c r="BP54" i="8"/>
  <c r="BP55" i="8"/>
  <c r="BP56" i="8"/>
  <c r="BP57" i="8"/>
  <c r="BP58" i="8"/>
  <c r="BP59" i="8"/>
  <c r="BP60" i="8"/>
  <c r="BP61" i="8"/>
  <c r="BP62" i="8"/>
  <c r="BP63" i="8"/>
  <c r="BP64" i="8"/>
  <c r="BP65" i="8"/>
  <c r="BP66" i="8"/>
  <c r="BP67" i="8"/>
  <c r="BP68" i="8"/>
  <c r="BP69" i="8"/>
  <c r="BP70" i="8"/>
  <c r="BP71" i="8"/>
  <c r="BP72" i="8"/>
  <c r="BP73" i="8"/>
  <c r="BP74" i="8"/>
  <c r="BP75" i="8"/>
  <c r="BP76" i="8"/>
  <c r="BP77" i="8"/>
  <c r="BP78" i="8"/>
  <c r="BP79" i="8"/>
  <c r="BP80" i="8"/>
  <c r="BP81" i="8"/>
  <c r="BP82" i="8"/>
  <c r="BP83" i="8"/>
  <c r="BP84" i="8"/>
  <c r="BP85" i="8"/>
  <c r="BP86" i="8"/>
  <c r="BP87" i="8"/>
  <c r="BP88" i="8"/>
  <c r="BP89" i="8"/>
  <c r="BP90" i="8"/>
  <c r="BP91" i="8"/>
  <c r="BP92" i="8"/>
  <c r="BP93" i="8"/>
  <c r="BP94" i="8"/>
  <c r="BP95" i="8"/>
  <c r="BP96" i="8"/>
  <c r="BP97" i="8"/>
  <c r="BP98" i="8"/>
  <c r="BP99" i="8"/>
  <c r="BP100" i="8"/>
  <c r="BP101" i="8"/>
  <c r="BP102" i="8"/>
  <c r="BP103" i="8"/>
  <c r="BP104" i="8"/>
  <c r="BP105" i="8"/>
  <c r="BP106" i="8"/>
  <c r="BP107" i="8"/>
  <c r="BP108" i="8"/>
  <c r="BP109" i="8"/>
  <c r="BP110" i="8"/>
  <c r="BP111" i="8"/>
  <c r="BP112" i="8"/>
  <c r="BP113" i="8"/>
  <c r="BP114" i="8"/>
  <c r="BP115" i="8"/>
  <c r="BP116" i="8"/>
  <c r="BP117" i="8"/>
  <c r="BP118" i="8"/>
  <c r="BP119" i="8"/>
  <c r="BP120" i="8"/>
  <c r="BP3" i="8"/>
  <c r="BL4" i="8"/>
  <c r="BL5" i="8"/>
  <c r="BL6" i="8"/>
  <c r="BL7" i="8"/>
  <c r="BL8" i="8"/>
  <c r="BL9" i="8"/>
  <c r="BL10" i="8"/>
  <c r="BL11" i="8"/>
  <c r="BL12" i="8"/>
  <c r="BL13" i="8"/>
  <c r="BL14" i="8"/>
  <c r="BL15" i="8"/>
  <c r="BL16" i="8"/>
  <c r="BL17" i="8"/>
  <c r="BL18" i="8"/>
  <c r="BL19" i="8"/>
  <c r="BL20" i="8"/>
  <c r="BL21" i="8"/>
  <c r="BL22" i="8"/>
  <c r="BL23" i="8"/>
  <c r="BL24" i="8"/>
  <c r="BL25" i="8"/>
  <c r="BL26" i="8"/>
  <c r="BL27" i="8"/>
  <c r="BL28" i="8"/>
  <c r="BL29" i="8"/>
  <c r="BL30" i="8"/>
  <c r="BL31" i="8"/>
  <c r="BL32" i="8"/>
  <c r="BL33" i="8"/>
  <c r="BL34" i="8"/>
  <c r="BL35" i="8"/>
  <c r="BL36" i="8"/>
  <c r="BL37" i="8"/>
  <c r="BL38" i="8"/>
  <c r="BL39" i="8"/>
  <c r="BL40" i="8"/>
  <c r="BL41" i="8"/>
  <c r="BL42" i="8"/>
  <c r="BL43" i="8"/>
  <c r="BL44" i="8"/>
  <c r="BL45" i="8"/>
  <c r="BL46" i="8"/>
  <c r="BL47" i="8"/>
  <c r="BL48" i="8"/>
  <c r="BL49" i="8"/>
  <c r="BL50" i="8"/>
  <c r="BL51" i="8"/>
  <c r="BL52" i="8"/>
  <c r="BL53" i="8"/>
  <c r="BL54" i="8"/>
  <c r="BL55" i="8"/>
  <c r="BL56" i="8"/>
  <c r="BL57" i="8"/>
  <c r="BL58" i="8"/>
  <c r="BL59" i="8"/>
  <c r="BL60" i="8"/>
  <c r="BL61" i="8"/>
  <c r="BL62" i="8"/>
  <c r="BL63" i="8"/>
  <c r="BL64" i="8"/>
  <c r="BL65" i="8"/>
  <c r="BL66" i="8"/>
  <c r="BL67" i="8"/>
  <c r="BL68" i="8"/>
  <c r="BL69" i="8"/>
  <c r="BL70" i="8"/>
  <c r="BL71" i="8"/>
  <c r="BL72" i="8"/>
  <c r="BL73" i="8"/>
  <c r="BL74" i="8"/>
  <c r="BL75" i="8"/>
  <c r="BL76" i="8"/>
  <c r="BL77" i="8"/>
  <c r="BL78" i="8"/>
  <c r="BL79" i="8"/>
  <c r="BL80" i="8"/>
  <c r="BL81" i="8"/>
  <c r="BL82" i="8"/>
  <c r="BL83" i="8"/>
  <c r="BL84" i="8"/>
  <c r="BL85" i="8"/>
  <c r="BL86" i="8"/>
  <c r="BL87" i="8"/>
  <c r="BL88" i="8"/>
  <c r="BL89" i="8"/>
  <c r="BL90" i="8"/>
  <c r="BL91" i="8"/>
  <c r="BL92" i="8"/>
  <c r="BL93" i="8"/>
  <c r="BL94" i="8"/>
  <c r="BL95" i="8"/>
  <c r="BL96" i="8"/>
  <c r="BL97" i="8"/>
  <c r="BL98" i="8"/>
  <c r="BL99" i="8"/>
  <c r="BL100" i="8"/>
  <c r="BL101" i="8"/>
  <c r="BL102" i="8"/>
  <c r="BL103" i="8"/>
  <c r="BL104" i="8"/>
  <c r="BL105" i="8"/>
  <c r="BL106" i="8"/>
  <c r="BL107" i="8"/>
  <c r="BL108" i="8"/>
  <c r="BL109" i="8"/>
  <c r="BL110" i="8"/>
  <c r="BL111" i="8"/>
  <c r="BL112" i="8"/>
  <c r="BL113" i="8"/>
  <c r="BL114" i="8"/>
  <c r="BL115" i="8"/>
  <c r="BL116" i="8"/>
  <c r="BL117" i="8"/>
  <c r="BL118" i="8"/>
  <c r="BL119" i="8"/>
  <c r="BL120" i="8"/>
  <c r="BL3" i="8"/>
  <c r="BH4" i="8"/>
  <c r="BH5" i="8"/>
  <c r="BH6" i="8"/>
  <c r="BH7" i="8"/>
  <c r="BH8" i="8"/>
  <c r="BH9" i="8"/>
  <c r="BH10" i="8"/>
  <c r="BH11" i="8"/>
  <c r="BH12" i="8"/>
  <c r="BH13" i="8"/>
  <c r="BH14" i="8"/>
  <c r="BH15" i="8"/>
  <c r="BH16" i="8"/>
  <c r="BH17" i="8"/>
  <c r="BH18" i="8"/>
  <c r="BH19" i="8"/>
  <c r="BH20" i="8"/>
  <c r="BH21" i="8"/>
  <c r="BH22" i="8"/>
  <c r="BH23" i="8"/>
  <c r="BH24" i="8"/>
  <c r="BH25" i="8"/>
  <c r="BH26" i="8"/>
  <c r="BH27" i="8"/>
  <c r="BH28" i="8"/>
  <c r="BH29" i="8"/>
  <c r="BH30" i="8"/>
  <c r="BH31" i="8"/>
  <c r="BH32" i="8"/>
  <c r="BH33" i="8"/>
  <c r="BH34" i="8"/>
  <c r="BH35" i="8"/>
  <c r="BH36" i="8"/>
  <c r="BH37" i="8"/>
  <c r="BH38" i="8"/>
  <c r="BH39" i="8"/>
  <c r="BH40" i="8"/>
  <c r="BH41" i="8"/>
  <c r="BH42" i="8"/>
  <c r="BH43" i="8"/>
  <c r="BH44" i="8"/>
  <c r="BH45" i="8"/>
  <c r="BH46" i="8"/>
  <c r="BH47" i="8"/>
  <c r="BH48" i="8"/>
  <c r="BH49" i="8"/>
  <c r="BH50" i="8"/>
  <c r="BH51" i="8"/>
  <c r="BH52" i="8"/>
  <c r="BH53" i="8"/>
  <c r="BH54" i="8"/>
  <c r="BH55" i="8"/>
  <c r="BH56" i="8"/>
  <c r="BH57" i="8"/>
  <c r="BH58" i="8"/>
  <c r="BH59" i="8"/>
  <c r="BH60" i="8"/>
  <c r="BH61" i="8"/>
  <c r="BH62" i="8"/>
  <c r="BH63" i="8"/>
  <c r="BH64" i="8"/>
  <c r="BH65" i="8"/>
  <c r="BH66" i="8"/>
  <c r="BH67" i="8"/>
  <c r="BH68" i="8"/>
  <c r="BH69" i="8"/>
  <c r="BH70" i="8"/>
  <c r="BH71" i="8"/>
  <c r="BH72" i="8"/>
  <c r="BH73" i="8"/>
  <c r="BH74" i="8"/>
  <c r="BH75" i="8"/>
  <c r="BH76" i="8"/>
  <c r="BH77" i="8"/>
  <c r="BH78" i="8"/>
  <c r="BH79" i="8"/>
  <c r="BH80" i="8"/>
  <c r="BH81" i="8"/>
  <c r="BH82" i="8"/>
  <c r="BH83" i="8"/>
  <c r="BH84" i="8"/>
  <c r="BH85" i="8"/>
  <c r="BH86" i="8"/>
  <c r="BH87" i="8"/>
  <c r="BH88" i="8"/>
  <c r="BH89" i="8"/>
  <c r="BH90" i="8"/>
  <c r="BH91" i="8"/>
  <c r="BH92" i="8"/>
  <c r="BH93" i="8"/>
  <c r="BH94" i="8"/>
  <c r="BH95" i="8"/>
  <c r="BH96" i="8"/>
  <c r="BH97" i="8"/>
  <c r="BH98" i="8"/>
  <c r="BH99" i="8"/>
  <c r="BH100" i="8"/>
  <c r="BH101" i="8"/>
  <c r="BH102" i="8"/>
  <c r="BH103" i="8"/>
  <c r="BH104" i="8"/>
  <c r="BH105" i="8"/>
  <c r="BH106" i="8"/>
  <c r="BH107" i="8"/>
  <c r="BH108" i="8"/>
  <c r="BH109" i="8"/>
  <c r="BH110" i="8"/>
  <c r="BH111" i="8"/>
  <c r="BH112" i="8"/>
  <c r="BH113" i="8"/>
  <c r="BH114" i="8"/>
  <c r="BH115" i="8"/>
  <c r="BH116" i="8"/>
  <c r="BH117" i="8"/>
  <c r="BH118" i="8"/>
  <c r="BH119" i="8"/>
  <c r="BH120" i="8"/>
  <c r="BH3" i="8"/>
  <c r="BD4" i="8"/>
  <c r="BD5" i="8"/>
  <c r="BD6" i="8"/>
  <c r="BD7" i="8"/>
  <c r="BD8" i="8"/>
  <c r="BD9" i="8"/>
  <c r="BD10" i="8"/>
  <c r="BD11" i="8"/>
  <c r="BD12" i="8"/>
  <c r="BD13" i="8"/>
  <c r="BD14" i="8"/>
  <c r="BD15" i="8"/>
  <c r="BD16" i="8"/>
  <c r="BD17" i="8"/>
  <c r="BD18" i="8"/>
  <c r="BD19" i="8"/>
  <c r="BD20" i="8"/>
  <c r="BD21" i="8"/>
  <c r="BD22" i="8"/>
  <c r="BD23" i="8"/>
  <c r="BD24" i="8"/>
  <c r="BD25" i="8"/>
  <c r="BD26" i="8"/>
  <c r="BD27" i="8"/>
  <c r="BD28" i="8"/>
  <c r="BD29" i="8"/>
  <c r="BD30" i="8"/>
  <c r="BD31" i="8"/>
  <c r="BD32" i="8"/>
  <c r="BD33" i="8"/>
  <c r="BD34" i="8"/>
  <c r="BD35" i="8"/>
  <c r="BD36" i="8"/>
  <c r="BD37" i="8"/>
  <c r="BD38" i="8"/>
  <c r="BD39" i="8"/>
  <c r="BD40" i="8"/>
  <c r="BD41" i="8"/>
  <c r="BD42" i="8"/>
  <c r="BD43" i="8"/>
  <c r="BD44" i="8"/>
  <c r="BD45" i="8"/>
  <c r="BD46" i="8"/>
  <c r="BD47" i="8"/>
  <c r="BD48" i="8"/>
  <c r="BD49" i="8"/>
  <c r="BD50" i="8"/>
  <c r="BD51" i="8"/>
  <c r="BD52" i="8"/>
  <c r="BD53" i="8"/>
  <c r="BD54" i="8"/>
  <c r="BD55" i="8"/>
  <c r="BD56" i="8"/>
  <c r="BD57" i="8"/>
  <c r="BD58" i="8"/>
  <c r="BD59" i="8"/>
  <c r="BD60" i="8"/>
  <c r="BD61" i="8"/>
  <c r="BD62" i="8"/>
  <c r="BD63" i="8"/>
  <c r="BD64" i="8"/>
  <c r="BD65" i="8"/>
  <c r="BD66" i="8"/>
  <c r="BD67" i="8"/>
  <c r="BD68" i="8"/>
  <c r="BD69" i="8"/>
  <c r="BD70" i="8"/>
  <c r="BD71" i="8"/>
  <c r="BD72" i="8"/>
  <c r="BD73" i="8"/>
  <c r="BD74" i="8"/>
  <c r="BD75" i="8"/>
  <c r="BD76" i="8"/>
  <c r="BD77" i="8"/>
  <c r="BD78" i="8"/>
  <c r="BD79" i="8"/>
  <c r="BD80" i="8"/>
  <c r="BD81" i="8"/>
  <c r="BD82" i="8"/>
  <c r="BD83" i="8"/>
  <c r="BD84" i="8"/>
  <c r="BD85" i="8"/>
  <c r="BD86" i="8"/>
  <c r="BD87" i="8"/>
  <c r="BD88" i="8"/>
  <c r="BD89" i="8"/>
  <c r="BD90" i="8"/>
  <c r="BD91" i="8"/>
  <c r="BD92" i="8"/>
  <c r="BD93" i="8"/>
  <c r="BD94" i="8"/>
  <c r="BD95" i="8"/>
  <c r="BD96" i="8"/>
  <c r="BD97" i="8"/>
  <c r="BD98" i="8"/>
  <c r="BD99" i="8"/>
  <c r="BD100" i="8"/>
  <c r="BD101" i="8"/>
  <c r="BD102" i="8"/>
  <c r="BD103" i="8"/>
  <c r="BD104" i="8"/>
  <c r="BD105" i="8"/>
  <c r="BD106" i="8"/>
  <c r="BD107" i="8"/>
  <c r="BD108" i="8"/>
  <c r="BD109" i="8"/>
  <c r="BD110" i="8"/>
  <c r="BD111" i="8"/>
  <c r="BD112" i="8"/>
  <c r="BD113" i="8"/>
  <c r="BD114" i="8"/>
  <c r="BD115" i="8"/>
  <c r="BD116" i="8"/>
  <c r="BD117" i="8"/>
  <c r="BD118" i="8"/>
  <c r="BD119" i="8"/>
  <c r="BD120" i="8"/>
  <c r="BD3" i="8"/>
  <c r="AZ4" i="8"/>
  <c r="AZ5" i="8"/>
  <c r="AZ6" i="8"/>
  <c r="AZ7" i="8"/>
  <c r="AZ8" i="8"/>
  <c r="AZ9" i="8"/>
  <c r="AZ10" i="8"/>
  <c r="AZ11" i="8"/>
  <c r="AZ12" i="8"/>
  <c r="AZ13" i="8"/>
  <c r="AZ14" i="8"/>
  <c r="AZ15" i="8"/>
  <c r="AZ16" i="8"/>
  <c r="AZ17" i="8"/>
  <c r="AZ18" i="8"/>
  <c r="AZ19" i="8"/>
  <c r="AZ20" i="8"/>
  <c r="AZ21" i="8"/>
  <c r="AZ22" i="8"/>
  <c r="AZ23" i="8"/>
  <c r="AZ24" i="8"/>
  <c r="AZ25" i="8"/>
  <c r="AZ26" i="8"/>
  <c r="AZ27" i="8"/>
  <c r="AZ28" i="8"/>
  <c r="AZ29" i="8"/>
  <c r="AZ30" i="8"/>
  <c r="AZ31" i="8"/>
  <c r="AZ32" i="8"/>
  <c r="AZ33" i="8"/>
  <c r="AZ34" i="8"/>
  <c r="AZ35" i="8"/>
  <c r="AZ36" i="8"/>
  <c r="AZ37" i="8"/>
  <c r="AZ38" i="8"/>
  <c r="AZ39" i="8"/>
  <c r="AZ40" i="8"/>
  <c r="AZ41" i="8"/>
  <c r="AZ42" i="8"/>
  <c r="AZ43" i="8"/>
  <c r="AZ44" i="8"/>
  <c r="AZ45" i="8"/>
  <c r="AZ46" i="8"/>
  <c r="AZ47" i="8"/>
  <c r="AZ48" i="8"/>
  <c r="AZ49" i="8"/>
  <c r="AZ50" i="8"/>
  <c r="AZ51" i="8"/>
  <c r="AZ52" i="8"/>
  <c r="AZ53" i="8"/>
  <c r="AZ54" i="8"/>
  <c r="AZ55" i="8"/>
  <c r="AZ56" i="8"/>
  <c r="AZ57" i="8"/>
  <c r="AZ58" i="8"/>
  <c r="AZ59" i="8"/>
  <c r="AZ60" i="8"/>
  <c r="AZ61" i="8"/>
  <c r="AZ62" i="8"/>
  <c r="AZ63" i="8"/>
  <c r="AZ64" i="8"/>
  <c r="AZ65" i="8"/>
  <c r="AZ66" i="8"/>
  <c r="AZ67" i="8"/>
  <c r="AZ68" i="8"/>
  <c r="AZ69" i="8"/>
  <c r="AZ70" i="8"/>
  <c r="AZ71" i="8"/>
  <c r="AZ72" i="8"/>
  <c r="AZ73" i="8"/>
  <c r="AZ74" i="8"/>
  <c r="AZ75" i="8"/>
  <c r="AZ76" i="8"/>
  <c r="AZ77" i="8"/>
  <c r="AZ78" i="8"/>
  <c r="AZ79" i="8"/>
  <c r="AZ80" i="8"/>
  <c r="AZ81" i="8"/>
  <c r="AZ82" i="8"/>
  <c r="AZ83" i="8"/>
  <c r="AZ84" i="8"/>
  <c r="AZ85" i="8"/>
  <c r="AZ86" i="8"/>
  <c r="AZ87" i="8"/>
  <c r="AZ88" i="8"/>
  <c r="AZ89" i="8"/>
  <c r="AZ90" i="8"/>
  <c r="AZ91" i="8"/>
  <c r="AZ92" i="8"/>
  <c r="AZ93" i="8"/>
  <c r="AZ94" i="8"/>
  <c r="AZ95" i="8"/>
  <c r="AZ96" i="8"/>
  <c r="AZ97" i="8"/>
  <c r="AZ98" i="8"/>
  <c r="AZ99" i="8"/>
  <c r="AZ100" i="8"/>
  <c r="AZ101" i="8"/>
  <c r="AZ102" i="8"/>
  <c r="AZ103" i="8"/>
  <c r="AZ104" i="8"/>
  <c r="AZ105" i="8"/>
  <c r="AZ106" i="8"/>
  <c r="AZ107" i="8"/>
  <c r="AZ108" i="8"/>
  <c r="AZ109" i="8"/>
  <c r="AZ110" i="8"/>
  <c r="AZ111" i="8"/>
  <c r="AZ112" i="8"/>
  <c r="AZ113" i="8"/>
  <c r="AZ114" i="8"/>
  <c r="AZ115" i="8"/>
  <c r="AZ116" i="8"/>
  <c r="AZ117" i="8"/>
  <c r="AZ118" i="8"/>
  <c r="AZ119" i="8"/>
  <c r="AZ120" i="8"/>
  <c r="AZ3" i="8"/>
  <c r="X4" i="8"/>
  <c r="X5" i="8"/>
  <c r="X6" i="8"/>
  <c r="X7" i="8"/>
  <c r="X8" i="8"/>
  <c r="X9" i="8"/>
  <c r="X10" i="8"/>
  <c r="X11" i="8"/>
  <c r="X12" i="8"/>
  <c r="X13" i="8"/>
  <c r="X14" i="8"/>
  <c r="X15" i="8"/>
  <c r="X16" i="8"/>
  <c r="X17" i="8"/>
  <c r="X18" i="8"/>
  <c r="X19" i="8"/>
  <c r="X20" i="8"/>
  <c r="X21" i="8"/>
  <c r="X22" i="8"/>
  <c r="X23" i="8"/>
  <c r="X24" i="8"/>
  <c r="X25" i="8"/>
  <c r="X26" i="8"/>
  <c r="X27" i="8"/>
  <c r="X28" i="8"/>
  <c r="X29" i="8"/>
  <c r="X30" i="8"/>
  <c r="X31" i="8"/>
  <c r="X32" i="8"/>
  <c r="X33" i="8"/>
  <c r="X34" i="8"/>
  <c r="X35" i="8"/>
  <c r="X36" i="8"/>
  <c r="X37" i="8"/>
  <c r="X38" i="8"/>
  <c r="X39" i="8"/>
  <c r="X40" i="8"/>
  <c r="X41" i="8"/>
  <c r="X42" i="8"/>
  <c r="X43" i="8"/>
  <c r="X44" i="8"/>
  <c r="X45" i="8"/>
  <c r="X46" i="8"/>
  <c r="X47" i="8"/>
  <c r="X48" i="8"/>
  <c r="X49" i="8"/>
  <c r="X50" i="8"/>
  <c r="X51" i="8"/>
  <c r="X52" i="8"/>
  <c r="X53" i="8"/>
  <c r="X54" i="8"/>
  <c r="X55" i="8"/>
  <c r="X56" i="8"/>
  <c r="X57" i="8"/>
  <c r="X58" i="8"/>
  <c r="X59" i="8"/>
  <c r="X60" i="8"/>
  <c r="X61" i="8"/>
  <c r="X62" i="8"/>
  <c r="X63" i="8"/>
  <c r="X64" i="8"/>
  <c r="X65" i="8"/>
  <c r="X66" i="8"/>
  <c r="X67" i="8"/>
  <c r="X68" i="8"/>
  <c r="X69" i="8"/>
  <c r="X70" i="8"/>
  <c r="X71" i="8"/>
  <c r="X72" i="8"/>
  <c r="X73" i="8"/>
  <c r="X74" i="8"/>
  <c r="X75" i="8"/>
  <c r="X76" i="8"/>
  <c r="X77" i="8"/>
  <c r="X78" i="8"/>
  <c r="X79" i="8"/>
  <c r="X80" i="8"/>
  <c r="X81" i="8"/>
  <c r="X82" i="8"/>
  <c r="X83" i="8"/>
  <c r="X84" i="8"/>
  <c r="X85" i="8"/>
  <c r="X86" i="8"/>
  <c r="X87" i="8"/>
  <c r="X88" i="8"/>
  <c r="X89" i="8"/>
  <c r="X90" i="8"/>
  <c r="X91" i="8"/>
  <c r="X92" i="8"/>
  <c r="X93" i="8"/>
  <c r="X94" i="8"/>
  <c r="X95" i="8"/>
  <c r="X96" i="8"/>
  <c r="X97" i="8"/>
  <c r="X98" i="8"/>
  <c r="X99" i="8"/>
  <c r="X100" i="8"/>
  <c r="X101" i="8"/>
  <c r="X102" i="8"/>
  <c r="X103" i="8"/>
  <c r="X104" i="8"/>
  <c r="X105" i="8"/>
  <c r="X106" i="8"/>
  <c r="X107" i="8"/>
  <c r="X108" i="8"/>
  <c r="X109" i="8"/>
  <c r="X110" i="8"/>
  <c r="X111" i="8"/>
  <c r="X112" i="8"/>
  <c r="X113" i="8"/>
  <c r="X114" i="8"/>
  <c r="X115" i="8"/>
  <c r="X116" i="8"/>
  <c r="X117" i="8"/>
  <c r="X118" i="8"/>
  <c r="X119" i="8"/>
  <c r="X120" i="8"/>
  <c r="X3" i="8"/>
  <c r="T4" i="8"/>
  <c r="T5" i="8"/>
  <c r="T6" i="8"/>
  <c r="T7" i="8"/>
  <c r="T8" i="8"/>
  <c r="T9" i="8"/>
  <c r="T10" i="8"/>
  <c r="T11" i="8"/>
  <c r="T12" i="8"/>
  <c r="T13" i="8"/>
  <c r="T14" i="8"/>
  <c r="T15" i="8"/>
  <c r="T16" i="8"/>
  <c r="T17" i="8"/>
  <c r="T18" i="8"/>
  <c r="T19" i="8"/>
  <c r="T20" i="8"/>
  <c r="T21" i="8"/>
  <c r="T22" i="8"/>
  <c r="T23" i="8"/>
  <c r="T24" i="8"/>
  <c r="T25" i="8"/>
  <c r="T26" i="8"/>
  <c r="T27" i="8"/>
  <c r="T28" i="8"/>
  <c r="T29" i="8"/>
  <c r="T30" i="8"/>
  <c r="T31" i="8"/>
  <c r="T32" i="8"/>
  <c r="T33" i="8"/>
  <c r="T34" i="8"/>
  <c r="T35" i="8"/>
  <c r="T36" i="8"/>
  <c r="T37" i="8"/>
  <c r="T38" i="8"/>
  <c r="T39" i="8"/>
  <c r="T40" i="8"/>
  <c r="T41" i="8"/>
  <c r="T42" i="8"/>
  <c r="T43" i="8"/>
  <c r="T44" i="8"/>
  <c r="T45" i="8"/>
  <c r="T46" i="8"/>
  <c r="T47" i="8"/>
  <c r="T48" i="8"/>
  <c r="T49" i="8"/>
  <c r="T50" i="8"/>
  <c r="T51" i="8"/>
  <c r="T52" i="8"/>
  <c r="T53" i="8"/>
  <c r="T54" i="8"/>
  <c r="T55" i="8"/>
  <c r="T56" i="8"/>
  <c r="T57" i="8"/>
  <c r="T58" i="8"/>
  <c r="T59" i="8"/>
  <c r="T60" i="8"/>
  <c r="T61" i="8"/>
  <c r="T62" i="8"/>
  <c r="T63" i="8"/>
  <c r="T64" i="8"/>
  <c r="T65" i="8"/>
  <c r="T66" i="8"/>
  <c r="T67" i="8"/>
  <c r="T68" i="8"/>
  <c r="T69" i="8"/>
  <c r="T70" i="8"/>
  <c r="T71" i="8"/>
  <c r="T72" i="8"/>
  <c r="T73" i="8"/>
  <c r="T74" i="8"/>
  <c r="T75" i="8"/>
  <c r="T76" i="8"/>
  <c r="T77" i="8"/>
  <c r="T78" i="8"/>
  <c r="T79" i="8"/>
  <c r="T80" i="8"/>
  <c r="T81" i="8"/>
  <c r="T82" i="8"/>
  <c r="T83" i="8"/>
  <c r="T84" i="8"/>
  <c r="T85" i="8"/>
  <c r="T86" i="8"/>
  <c r="T87" i="8"/>
  <c r="T88" i="8"/>
  <c r="T89" i="8"/>
  <c r="T90" i="8"/>
  <c r="T91" i="8"/>
  <c r="T92" i="8"/>
  <c r="T93" i="8"/>
  <c r="T94" i="8"/>
  <c r="T95" i="8"/>
  <c r="T96" i="8"/>
  <c r="T97" i="8"/>
  <c r="T98" i="8"/>
  <c r="T99" i="8"/>
  <c r="T100" i="8"/>
  <c r="T101" i="8"/>
  <c r="T102" i="8"/>
  <c r="T103" i="8"/>
  <c r="T104" i="8"/>
  <c r="T105" i="8"/>
  <c r="T106" i="8"/>
  <c r="T107" i="8"/>
  <c r="T108" i="8"/>
  <c r="T109" i="8"/>
  <c r="T110" i="8"/>
  <c r="T111" i="8"/>
  <c r="T112" i="8"/>
  <c r="T113" i="8"/>
  <c r="T114" i="8"/>
  <c r="T115" i="8"/>
  <c r="T116" i="8"/>
  <c r="T117" i="8"/>
  <c r="T118" i="8"/>
  <c r="T119" i="8"/>
  <c r="T120" i="8"/>
  <c r="T3" i="8"/>
  <c r="P4" i="8"/>
  <c r="P5" i="8"/>
  <c r="P6" i="8"/>
  <c r="P7" i="8"/>
  <c r="P8" i="8"/>
  <c r="P9" i="8"/>
  <c r="P10" i="8"/>
  <c r="P11" i="8"/>
  <c r="P12" i="8"/>
  <c r="P13" i="8"/>
  <c r="P14" i="8"/>
  <c r="P15" i="8"/>
  <c r="P16" i="8"/>
  <c r="P17" i="8"/>
  <c r="P18" i="8"/>
  <c r="P19" i="8"/>
  <c r="P20" i="8"/>
  <c r="P21" i="8"/>
  <c r="P22" i="8"/>
  <c r="P23" i="8"/>
  <c r="P24" i="8"/>
  <c r="P25" i="8"/>
  <c r="P26" i="8"/>
  <c r="P27" i="8"/>
  <c r="P28" i="8"/>
  <c r="P29" i="8"/>
  <c r="P30" i="8"/>
  <c r="P31" i="8"/>
  <c r="P32" i="8"/>
  <c r="P33" i="8"/>
  <c r="P34" i="8"/>
  <c r="P35" i="8"/>
  <c r="P36" i="8"/>
  <c r="P37" i="8"/>
  <c r="P38" i="8"/>
  <c r="P39" i="8"/>
  <c r="P40" i="8"/>
  <c r="P41" i="8"/>
  <c r="P42" i="8"/>
  <c r="P43" i="8"/>
  <c r="P44" i="8"/>
  <c r="P45" i="8"/>
  <c r="P46" i="8"/>
  <c r="P47" i="8"/>
  <c r="P48" i="8"/>
  <c r="P49" i="8"/>
  <c r="P50" i="8"/>
  <c r="P51" i="8"/>
  <c r="P52" i="8"/>
  <c r="P53" i="8"/>
  <c r="P54" i="8"/>
  <c r="P55" i="8"/>
  <c r="P56" i="8"/>
  <c r="P57" i="8"/>
  <c r="P58" i="8"/>
  <c r="P59" i="8"/>
  <c r="P60" i="8"/>
  <c r="P61" i="8"/>
  <c r="P62" i="8"/>
  <c r="P63" i="8"/>
  <c r="P64" i="8"/>
  <c r="P65" i="8"/>
  <c r="P66" i="8"/>
  <c r="P67" i="8"/>
  <c r="P68" i="8"/>
  <c r="P69" i="8"/>
  <c r="P70" i="8"/>
  <c r="P71" i="8"/>
  <c r="P72" i="8"/>
  <c r="P73" i="8"/>
  <c r="P74" i="8"/>
  <c r="P75" i="8"/>
  <c r="P76" i="8"/>
  <c r="P77" i="8"/>
  <c r="P78" i="8"/>
  <c r="P79" i="8"/>
  <c r="P80" i="8"/>
  <c r="P81" i="8"/>
  <c r="P82" i="8"/>
  <c r="P83" i="8"/>
  <c r="P84" i="8"/>
  <c r="P85" i="8"/>
  <c r="P86" i="8"/>
  <c r="P87" i="8"/>
  <c r="P88" i="8"/>
  <c r="P89" i="8"/>
  <c r="P90" i="8"/>
  <c r="P91" i="8"/>
  <c r="P92" i="8"/>
  <c r="P93" i="8"/>
  <c r="P94" i="8"/>
  <c r="P95" i="8"/>
  <c r="P96" i="8"/>
  <c r="P97" i="8"/>
  <c r="P98" i="8"/>
  <c r="P99" i="8"/>
  <c r="P100" i="8"/>
  <c r="P101" i="8"/>
  <c r="P102" i="8"/>
  <c r="P103" i="8"/>
  <c r="P104" i="8"/>
  <c r="P105" i="8"/>
  <c r="P106" i="8"/>
  <c r="P107" i="8"/>
  <c r="P108" i="8"/>
  <c r="P109" i="8"/>
  <c r="P110" i="8"/>
  <c r="P111" i="8"/>
  <c r="P112" i="8"/>
  <c r="P113" i="8"/>
  <c r="P114" i="8"/>
  <c r="P115" i="8"/>
  <c r="P116" i="8"/>
  <c r="P117" i="8"/>
  <c r="P118" i="8"/>
  <c r="P119" i="8"/>
  <c r="P120" i="8"/>
  <c r="P3" i="8"/>
  <c r="L4" i="8"/>
  <c r="L5" i="8"/>
  <c r="L6" i="8"/>
  <c r="L7" i="8"/>
  <c r="L8" i="8"/>
  <c r="L9" i="8"/>
  <c r="L10" i="8"/>
  <c r="L11" i="8"/>
  <c r="L12" i="8"/>
  <c r="L13" i="8"/>
  <c r="L14" i="8"/>
  <c r="L15" i="8"/>
  <c r="L16" i="8"/>
  <c r="L17" i="8"/>
  <c r="L18" i="8"/>
  <c r="L19" i="8"/>
  <c r="L20" i="8"/>
  <c r="L21" i="8"/>
  <c r="L22" i="8"/>
  <c r="L23" i="8"/>
  <c r="L24" i="8"/>
  <c r="L25" i="8"/>
  <c r="L26" i="8"/>
  <c r="L27" i="8"/>
  <c r="L28" i="8"/>
  <c r="L29" i="8"/>
  <c r="L30" i="8"/>
  <c r="L31" i="8"/>
  <c r="L32" i="8"/>
  <c r="L33" i="8"/>
  <c r="L34" i="8"/>
  <c r="L35" i="8"/>
  <c r="L36" i="8"/>
  <c r="L37" i="8"/>
  <c r="L38" i="8"/>
  <c r="L39" i="8"/>
  <c r="L40" i="8"/>
  <c r="L41" i="8"/>
  <c r="L42" i="8"/>
  <c r="L43" i="8"/>
  <c r="L44" i="8"/>
  <c r="L45" i="8"/>
  <c r="L46" i="8"/>
  <c r="L47" i="8"/>
  <c r="L48" i="8"/>
  <c r="L49" i="8"/>
  <c r="L50" i="8"/>
  <c r="L51" i="8"/>
  <c r="L52" i="8"/>
  <c r="L53" i="8"/>
  <c r="L54" i="8"/>
  <c r="L55" i="8"/>
  <c r="L56" i="8"/>
  <c r="L57" i="8"/>
  <c r="L58" i="8"/>
  <c r="L59" i="8"/>
  <c r="L60" i="8"/>
  <c r="L61" i="8"/>
  <c r="L62" i="8"/>
  <c r="L63" i="8"/>
  <c r="L64" i="8"/>
  <c r="L65" i="8"/>
  <c r="L66" i="8"/>
  <c r="L67" i="8"/>
  <c r="L68" i="8"/>
  <c r="L69" i="8"/>
  <c r="L70" i="8"/>
  <c r="L71" i="8"/>
  <c r="L72" i="8"/>
  <c r="L73" i="8"/>
  <c r="L74" i="8"/>
  <c r="L75" i="8"/>
  <c r="L76" i="8"/>
  <c r="L77" i="8"/>
  <c r="L78" i="8"/>
  <c r="L79" i="8"/>
  <c r="L80" i="8"/>
  <c r="L81" i="8"/>
  <c r="L82" i="8"/>
  <c r="L83" i="8"/>
  <c r="L84" i="8"/>
  <c r="L85" i="8"/>
  <c r="L86" i="8"/>
  <c r="L87" i="8"/>
  <c r="L88" i="8"/>
  <c r="L89" i="8"/>
  <c r="L90" i="8"/>
  <c r="L91" i="8"/>
  <c r="L92" i="8"/>
  <c r="L93" i="8"/>
  <c r="L94" i="8"/>
  <c r="L95" i="8"/>
  <c r="L96" i="8"/>
  <c r="L97" i="8"/>
  <c r="L98" i="8"/>
  <c r="L99" i="8"/>
  <c r="L100" i="8"/>
  <c r="L101" i="8"/>
  <c r="L102" i="8"/>
  <c r="L103" i="8"/>
  <c r="L104" i="8"/>
  <c r="L105" i="8"/>
  <c r="L106" i="8"/>
  <c r="L107" i="8"/>
  <c r="L108" i="8"/>
  <c r="L109" i="8"/>
  <c r="L110" i="8"/>
  <c r="L111" i="8"/>
  <c r="L112" i="8"/>
  <c r="L113" i="8"/>
  <c r="L114" i="8"/>
  <c r="L115" i="8"/>
  <c r="L116" i="8"/>
  <c r="L117" i="8"/>
  <c r="L118" i="8"/>
  <c r="L119" i="8"/>
  <c r="L120" i="8"/>
  <c r="L3" i="8"/>
  <c r="H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3" i="8"/>
  <c r="D4" i="8"/>
  <c r="D5" i="8"/>
  <c r="D6" i="8"/>
  <c r="D7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3" i="8"/>
  <c r="BS120" i="8"/>
  <c r="BO120" i="8"/>
  <c r="BK120" i="8"/>
  <c r="BG120" i="8"/>
  <c r="BC120" i="8"/>
  <c r="AY120" i="8"/>
  <c r="AU120" i="8"/>
  <c r="AQ120" i="8"/>
  <c r="AM120" i="8"/>
  <c r="AI120" i="8"/>
  <c r="AE120" i="8"/>
  <c r="AA120" i="8"/>
  <c r="W120" i="8"/>
  <c r="S120" i="8"/>
  <c r="O120" i="8"/>
  <c r="K120" i="8"/>
  <c r="G120" i="8"/>
  <c r="C120" i="8"/>
  <c r="BS119" i="8"/>
  <c r="BO119" i="8"/>
  <c r="BK119" i="8"/>
  <c r="BG119" i="8"/>
  <c r="BC119" i="8"/>
  <c r="AY119" i="8"/>
  <c r="AU119" i="8"/>
  <c r="AQ119" i="8"/>
  <c r="AM119" i="8"/>
  <c r="AI119" i="8"/>
  <c r="AE119" i="8"/>
  <c r="AA119" i="8"/>
  <c r="W119" i="8"/>
  <c r="S119" i="8"/>
  <c r="O119" i="8"/>
  <c r="K119" i="8"/>
  <c r="G119" i="8"/>
  <c r="C119" i="8"/>
  <c r="BS118" i="8"/>
  <c r="BO118" i="8"/>
  <c r="BK118" i="8"/>
  <c r="BG118" i="8"/>
  <c r="BC118" i="8"/>
  <c r="AY118" i="8"/>
  <c r="AU118" i="8"/>
  <c r="AQ118" i="8"/>
  <c r="AM118" i="8"/>
  <c r="AI118" i="8"/>
  <c r="AE118" i="8"/>
  <c r="AA118" i="8"/>
  <c r="W118" i="8"/>
  <c r="S118" i="8"/>
  <c r="O118" i="8"/>
  <c r="K118" i="8"/>
  <c r="G118" i="8"/>
  <c r="C118" i="8"/>
  <c r="BS117" i="8"/>
  <c r="BO117" i="8"/>
  <c r="BK117" i="8"/>
  <c r="BG117" i="8"/>
  <c r="BC117" i="8"/>
  <c r="AY117" i="8"/>
  <c r="AU117" i="8"/>
  <c r="AQ117" i="8"/>
  <c r="AM117" i="8"/>
  <c r="AI117" i="8"/>
  <c r="AE117" i="8"/>
  <c r="AA117" i="8"/>
  <c r="W117" i="8"/>
  <c r="S117" i="8"/>
  <c r="O117" i="8"/>
  <c r="K117" i="8"/>
  <c r="G117" i="8"/>
  <c r="C117" i="8"/>
  <c r="BS116" i="8"/>
  <c r="BO116" i="8"/>
  <c r="BK116" i="8"/>
  <c r="BG116" i="8"/>
  <c r="BC116" i="8"/>
  <c r="AY116" i="8"/>
  <c r="AU116" i="8"/>
  <c r="AQ116" i="8"/>
  <c r="AM116" i="8"/>
  <c r="AI116" i="8"/>
  <c r="AE116" i="8"/>
  <c r="AA116" i="8"/>
  <c r="W116" i="8"/>
  <c r="S116" i="8"/>
  <c r="O116" i="8"/>
  <c r="K116" i="8"/>
  <c r="G116" i="8"/>
  <c r="C116" i="8"/>
  <c r="BS115" i="8"/>
  <c r="BO115" i="8"/>
  <c r="BK115" i="8"/>
  <c r="BG115" i="8"/>
  <c r="BC115" i="8"/>
  <c r="AY115" i="8"/>
  <c r="AU115" i="8"/>
  <c r="AQ115" i="8"/>
  <c r="AM115" i="8"/>
  <c r="AI115" i="8"/>
  <c r="AE115" i="8"/>
  <c r="AA115" i="8"/>
  <c r="W115" i="8"/>
  <c r="S115" i="8"/>
  <c r="O115" i="8"/>
  <c r="K115" i="8"/>
  <c r="G115" i="8"/>
  <c r="C115" i="8"/>
  <c r="BS114" i="8"/>
  <c r="BO114" i="8"/>
  <c r="BK114" i="8"/>
  <c r="BG114" i="8"/>
  <c r="BC114" i="8"/>
  <c r="AY114" i="8"/>
  <c r="AU114" i="8"/>
  <c r="AQ114" i="8"/>
  <c r="AM114" i="8"/>
  <c r="AI114" i="8"/>
  <c r="AE114" i="8"/>
  <c r="AA114" i="8"/>
  <c r="W114" i="8"/>
  <c r="S114" i="8"/>
  <c r="O114" i="8"/>
  <c r="K114" i="8"/>
  <c r="G114" i="8"/>
  <c r="C114" i="8"/>
  <c r="BS113" i="8"/>
  <c r="BO113" i="8"/>
  <c r="BK113" i="8"/>
  <c r="BG113" i="8"/>
  <c r="BC113" i="8"/>
  <c r="AY113" i="8"/>
  <c r="AU113" i="8"/>
  <c r="AQ113" i="8"/>
  <c r="AM113" i="8"/>
  <c r="AI113" i="8"/>
  <c r="AE113" i="8"/>
  <c r="AA113" i="8"/>
  <c r="W113" i="8"/>
  <c r="S113" i="8"/>
  <c r="O113" i="8"/>
  <c r="K113" i="8"/>
  <c r="G113" i="8"/>
  <c r="C113" i="8"/>
  <c r="BS112" i="8"/>
  <c r="BO112" i="8"/>
  <c r="BK112" i="8"/>
  <c r="BG112" i="8"/>
  <c r="BC112" i="8"/>
  <c r="AY112" i="8"/>
  <c r="AU112" i="8"/>
  <c r="AQ112" i="8"/>
  <c r="AM112" i="8"/>
  <c r="AI112" i="8"/>
  <c r="AE112" i="8"/>
  <c r="AA112" i="8"/>
  <c r="W112" i="8"/>
  <c r="S112" i="8"/>
  <c r="O112" i="8"/>
  <c r="K112" i="8"/>
  <c r="G112" i="8"/>
  <c r="C112" i="8"/>
  <c r="BS111" i="8"/>
  <c r="BO111" i="8"/>
  <c r="BK111" i="8"/>
  <c r="BG111" i="8"/>
  <c r="BC111" i="8"/>
  <c r="AY111" i="8"/>
  <c r="AU111" i="8"/>
  <c r="AQ111" i="8"/>
  <c r="AM111" i="8"/>
  <c r="AI111" i="8"/>
  <c r="AE111" i="8"/>
  <c r="AA111" i="8"/>
  <c r="W111" i="8"/>
  <c r="S111" i="8"/>
  <c r="O111" i="8"/>
  <c r="K111" i="8"/>
  <c r="G111" i="8"/>
  <c r="C111" i="8"/>
  <c r="BS110" i="8"/>
  <c r="BO110" i="8"/>
  <c r="BK110" i="8"/>
  <c r="BG110" i="8"/>
  <c r="BC110" i="8"/>
  <c r="AY110" i="8"/>
  <c r="AU110" i="8"/>
  <c r="AQ110" i="8"/>
  <c r="AM110" i="8"/>
  <c r="AI110" i="8"/>
  <c r="AE110" i="8"/>
  <c r="AA110" i="8"/>
  <c r="W110" i="8"/>
  <c r="S110" i="8"/>
  <c r="O110" i="8"/>
  <c r="K110" i="8"/>
  <c r="G110" i="8"/>
  <c r="C110" i="8"/>
  <c r="BS109" i="8"/>
  <c r="BO109" i="8"/>
  <c r="BK109" i="8"/>
  <c r="BG109" i="8"/>
  <c r="BC109" i="8"/>
  <c r="AY109" i="8"/>
  <c r="AU109" i="8"/>
  <c r="AQ109" i="8"/>
  <c r="AM109" i="8"/>
  <c r="AI109" i="8"/>
  <c r="AE109" i="8"/>
  <c r="AA109" i="8"/>
  <c r="W109" i="8"/>
  <c r="S109" i="8"/>
  <c r="O109" i="8"/>
  <c r="K109" i="8"/>
  <c r="G109" i="8"/>
  <c r="C109" i="8"/>
  <c r="BS108" i="8"/>
  <c r="BO108" i="8"/>
  <c r="BK108" i="8"/>
  <c r="BG108" i="8"/>
  <c r="BC108" i="8"/>
  <c r="AY108" i="8"/>
  <c r="AU108" i="8"/>
  <c r="AQ108" i="8"/>
  <c r="AM108" i="8"/>
  <c r="AI108" i="8"/>
  <c r="AE108" i="8"/>
  <c r="AA108" i="8"/>
  <c r="W108" i="8"/>
  <c r="S108" i="8"/>
  <c r="O108" i="8"/>
  <c r="K108" i="8"/>
  <c r="G108" i="8"/>
  <c r="C108" i="8"/>
  <c r="BS107" i="8"/>
  <c r="BO107" i="8"/>
  <c r="BK107" i="8"/>
  <c r="BG107" i="8"/>
  <c r="BC107" i="8"/>
  <c r="AY107" i="8"/>
  <c r="AU107" i="8"/>
  <c r="AQ107" i="8"/>
  <c r="AM107" i="8"/>
  <c r="AI107" i="8"/>
  <c r="AE107" i="8"/>
  <c r="AA107" i="8"/>
  <c r="W107" i="8"/>
  <c r="S107" i="8"/>
  <c r="O107" i="8"/>
  <c r="K107" i="8"/>
  <c r="G107" i="8"/>
  <c r="C107" i="8"/>
  <c r="BS106" i="8"/>
  <c r="BO106" i="8"/>
  <c r="BK106" i="8"/>
  <c r="BG106" i="8"/>
  <c r="BC106" i="8"/>
  <c r="AY106" i="8"/>
  <c r="AU106" i="8"/>
  <c r="AQ106" i="8"/>
  <c r="AM106" i="8"/>
  <c r="AI106" i="8"/>
  <c r="AE106" i="8"/>
  <c r="AA106" i="8"/>
  <c r="W106" i="8"/>
  <c r="S106" i="8"/>
  <c r="O106" i="8"/>
  <c r="K106" i="8"/>
  <c r="G106" i="8"/>
  <c r="C106" i="8"/>
  <c r="BS105" i="8"/>
  <c r="BO105" i="8"/>
  <c r="BK105" i="8"/>
  <c r="BG105" i="8"/>
  <c r="BC105" i="8"/>
  <c r="AY105" i="8"/>
  <c r="AU105" i="8"/>
  <c r="AQ105" i="8"/>
  <c r="AM105" i="8"/>
  <c r="AI105" i="8"/>
  <c r="AE105" i="8"/>
  <c r="AA105" i="8"/>
  <c r="W105" i="8"/>
  <c r="S105" i="8"/>
  <c r="O105" i="8"/>
  <c r="K105" i="8"/>
  <c r="G105" i="8"/>
  <c r="C105" i="8"/>
  <c r="BS104" i="8"/>
  <c r="BO104" i="8"/>
  <c r="BK104" i="8"/>
  <c r="BG104" i="8"/>
  <c r="BC104" i="8"/>
  <c r="AY104" i="8"/>
  <c r="AU104" i="8"/>
  <c r="AQ104" i="8"/>
  <c r="AM104" i="8"/>
  <c r="AI104" i="8"/>
  <c r="AE104" i="8"/>
  <c r="AA104" i="8"/>
  <c r="W104" i="8"/>
  <c r="S104" i="8"/>
  <c r="O104" i="8"/>
  <c r="K104" i="8"/>
  <c r="G104" i="8"/>
  <c r="C104" i="8"/>
  <c r="BS103" i="8"/>
  <c r="BO103" i="8"/>
  <c r="BK103" i="8"/>
  <c r="BG103" i="8"/>
  <c r="BC103" i="8"/>
  <c r="AY103" i="8"/>
  <c r="AU103" i="8"/>
  <c r="AQ103" i="8"/>
  <c r="AM103" i="8"/>
  <c r="AI103" i="8"/>
  <c r="AE103" i="8"/>
  <c r="AA103" i="8"/>
  <c r="W103" i="8"/>
  <c r="S103" i="8"/>
  <c r="O103" i="8"/>
  <c r="K103" i="8"/>
  <c r="G103" i="8"/>
  <c r="C103" i="8"/>
  <c r="BS102" i="8"/>
  <c r="BO102" i="8"/>
  <c r="BK102" i="8"/>
  <c r="BG102" i="8"/>
  <c r="BC102" i="8"/>
  <c r="AY102" i="8"/>
  <c r="AU102" i="8"/>
  <c r="AQ102" i="8"/>
  <c r="AM102" i="8"/>
  <c r="AI102" i="8"/>
  <c r="AE102" i="8"/>
  <c r="AA102" i="8"/>
  <c r="W102" i="8"/>
  <c r="S102" i="8"/>
  <c r="O102" i="8"/>
  <c r="K102" i="8"/>
  <c r="G102" i="8"/>
  <c r="C102" i="8"/>
  <c r="BS101" i="8"/>
  <c r="BO101" i="8"/>
  <c r="BK101" i="8"/>
  <c r="BG101" i="8"/>
  <c r="BC101" i="8"/>
  <c r="AY101" i="8"/>
  <c r="AU101" i="8"/>
  <c r="AQ101" i="8"/>
  <c r="AM101" i="8"/>
  <c r="AI101" i="8"/>
  <c r="AE101" i="8"/>
  <c r="AA101" i="8"/>
  <c r="W101" i="8"/>
  <c r="S101" i="8"/>
  <c r="O101" i="8"/>
  <c r="K101" i="8"/>
  <c r="G101" i="8"/>
  <c r="C101" i="8"/>
  <c r="BS100" i="8"/>
  <c r="BO100" i="8"/>
  <c r="BK100" i="8"/>
  <c r="BG100" i="8"/>
  <c r="BC100" i="8"/>
  <c r="AY100" i="8"/>
  <c r="AU100" i="8"/>
  <c r="AQ100" i="8"/>
  <c r="AM100" i="8"/>
  <c r="AI100" i="8"/>
  <c r="AE100" i="8"/>
  <c r="AA100" i="8"/>
  <c r="W100" i="8"/>
  <c r="S100" i="8"/>
  <c r="O100" i="8"/>
  <c r="K100" i="8"/>
  <c r="G100" i="8"/>
  <c r="C100" i="8"/>
  <c r="BS99" i="8"/>
  <c r="BO99" i="8"/>
  <c r="BK99" i="8"/>
  <c r="BG99" i="8"/>
  <c r="BC99" i="8"/>
  <c r="AY99" i="8"/>
  <c r="AU99" i="8"/>
  <c r="AQ99" i="8"/>
  <c r="AM99" i="8"/>
  <c r="AI99" i="8"/>
  <c r="AE99" i="8"/>
  <c r="AA99" i="8"/>
  <c r="W99" i="8"/>
  <c r="S99" i="8"/>
  <c r="O99" i="8"/>
  <c r="K99" i="8"/>
  <c r="G99" i="8"/>
  <c r="C99" i="8"/>
  <c r="BS98" i="8"/>
  <c r="BO98" i="8"/>
  <c r="BK98" i="8"/>
  <c r="BG98" i="8"/>
  <c r="BC98" i="8"/>
  <c r="AY98" i="8"/>
  <c r="AU98" i="8"/>
  <c r="AQ98" i="8"/>
  <c r="AM98" i="8"/>
  <c r="AI98" i="8"/>
  <c r="AE98" i="8"/>
  <c r="AA98" i="8"/>
  <c r="W98" i="8"/>
  <c r="S98" i="8"/>
  <c r="O98" i="8"/>
  <c r="K98" i="8"/>
  <c r="G98" i="8"/>
  <c r="C98" i="8"/>
  <c r="BS97" i="8"/>
  <c r="BO97" i="8"/>
  <c r="BK97" i="8"/>
  <c r="BG97" i="8"/>
  <c r="BC97" i="8"/>
  <c r="AY97" i="8"/>
  <c r="AU97" i="8"/>
  <c r="AQ97" i="8"/>
  <c r="AM97" i="8"/>
  <c r="AI97" i="8"/>
  <c r="AE97" i="8"/>
  <c r="AA97" i="8"/>
  <c r="W97" i="8"/>
  <c r="S97" i="8"/>
  <c r="O97" i="8"/>
  <c r="K97" i="8"/>
  <c r="G97" i="8"/>
  <c r="C97" i="8"/>
  <c r="BS96" i="8"/>
  <c r="BO96" i="8"/>
  <c r="BK96" i="8"/>
  <c r="BG96" i="8"/>
  <c r="BC96" i="8"/>
  <c r="AY96" i="8"/>
  <c r="AU96" i="8"/>
  <c r="AQ96" i="8"/>
  <c r="AM96" i="8"/>
  <c r="AI96" i="8"/>
  <c r="AE96" i="8"/>
  <c r="AA96" i="8"/>
  <c r="W96" i="8"/>
  <c r="S96" i="8"/>
  <c r="O96" i="8"/>
  <c r="K96" i="8"/>
  <c r="G96" i="8"/>
  <c r="C96" i="8"/>
  <c r="BS95" i="8"/>
  <c r="BO95" i="8"/>
  <c r="BK95" i="8"/>
  <c r="BG95" i="8"/>
  <c r="BC95" i="8"/>
  <c r="AY95" i="8"/>
  <c r="AU95" i="8"/>
  <c r="AQ95" i="8"/>
  <c r="AM95" i="8"/>
  <c r="AI95" i="8"/>
  <c r="AE95" i="8"/>
  <c r="AA95" i="8"/>
  <c r="W95" i="8"/>
  <c r="S95" i="8"/>
  <c r="O95" i="8"/>
  <c r="K95" i="8"/>
  <c r="G95" i="8"/>
  <c r="C95" i="8"/>
  <c r="BS94" i="8"/>
  <c r="BO94" i="8"/>
  <c r="BK94" i="8"/>
  <c r="BG94" i="8"/>
  <c r="BC94" i="8"/>
  <c r="AY94" i="8"/>
  <c r="AU94" i="8"/>
  <c r="AQ94" i="8"/>
  <c r="AM94" i="8"/>
  <c r="AI94" i="8"/>
  <c r="AE94" i="8"/>
  <c r="AA94" i="8"/>
  <c r="W94" i="8"/>
  <c r="S94" i="8"/>
  <c r="O94" i="8"/>
  <c r="K94" i="8"/>
  <c r="G94" i="8"/>
  <c r="C94" i="8"/>
  <c r="BS93" i="8"/>
  <c r="BO93" i="8"/>
  <c r="BK93" i="8"/>
  <c r="BG93" i="8"/>
  <c r="BC93" i="8"/>
  <c r="AY93" i="8"/>
  <c r="AU93" i="8"/>
  <c r="AQ93" i="8"/>
  <c r="AM93" i="8"/>
  <c r="AI93" i="8"/>
  <c r="AE93" i="8"/>
  <c r="AA93" i="8"/>
  <c r="W93" i="8"/>
  <c r="S93" i="8"/>
  <c r="O93" i="8"/>
  <c r="K93" i="8"/>
  <c r="G93" i="8"/>
  <c r="C93" i="8"/>
  <c r="BS92" i="8"/>
  <c r="BO92" i="8"/>
  <c r="BK92" i="8"/>
  <c r="BG92" i="8"/>
  <c r="BC92" i="8"/>
  <c r="AY92" i="8"/>
  <c r="AU92" i="8"/>
  <c r="AQ92" i="8"/>
  <c r="AM92" i="8"/>
  <c r="AI92" i="8"/>
  <c r="AE92" i="8"/>
  <c r="AA92" i="8"/>
  <c r="W92" i="8"/>
  <c r="S92" i="8"/>
  <c r="O92" i="8"/>
  <c r="K92" i="8"/>
  <c r="G92" i="8"/>
  <c r="C92" i="8"/>
  <c r="BS91" i="8"/>
  <c r="BO91" i="8"/>
  <c r="BK91" i="8"/>
  <c r="BG91" i="8"/>
  <c r="BC91" i="8"/>
  <c r="AY91" i="8"/>
  <c r="AU91" i="8"/>
  <c r="AQ91" i="8"/>
  <c r="AM91" i="8"/>
  <c r="AI91" i="8"/>
  <c r="AE91" i="8"/>
  <c r="AA91" i="8"/>
  <c r="W91" i="8"/>
  <c r="S91" i="8"/>
  <c r="O91" i="8"/>
  <c r="K91" i="8"/>
  <c r="G91" i="8"/>
  <c r="C91" i="8"/>
  <c r="BS90" i="8"/>
  <c r="BO90" i="8"/>
  <c r="BK90" i="8"/>
  <c r="BG90" i="8"/>
  <c r="BC90" i="8"/>
  <c r="AY90" i="8"/>
  <c r="AU90" i="8"/>
  <c r="AQ90" i="8"/>
  <c r="AM90" i="8"/>
  <c r="AI90" i="8"/>
  <c r="AE90" i="8"/>
  <c r="AA90" i="8"/>
  <c r="W90" i="8"/>
  <c r="S90" i="8"/>
  <c r="O90" i="8"/>
  <c r="K90" i="8"/>
  <c r="G90" i="8"/>
  <c r="C90" i="8"/>
  <c r="BS89" i="8"/>
  <c r="BO89" i="8"/>
  <c r="BK89" i="8"/>
  <c r="BG89" i="8"/>
  <c r="BC89" i="8"/>
  <c r="AY89" i="8"/>
  <c r="AU89" i="8"/>
  <c r="AQ89" i="8"/>
  <c r="AM89" i="8"/>
  <c r="AI89" i="8"/>
  <c r="AE89" i="8"/>
  <c r="AA89" i="8"/>
  <c r="W89" i="8"/>
  <c r="S89" i="8"/>
  <c r="O89" i="8"/>
  <c r="K89" i="8"/>
  <c r="G89" i="8"/>
  <c r="C89" i="8"/>
  <c r="BS88" i="8"/>
  <c r="BO88" i="8"/>
  <c r="BK88" i="8"/>
  <c r="BG88" i="8"/>
  <c r="BC88" i="8"/>
  <c r="AY88" i="8"/>
  <c r="AU88" i="8"/>
  <c r="AQ88" i="8"/>
  <c r="AM88" i="8"/>
  <c r="AI88" i="8"/>
  <c r="AE88" i="8"/>
  <c r="AA88" i="8"/>
  <c r="W88" i="8"/>
  <c r="S88" i="8"/>
  <c r="O88" i="8"/>
  <c r="K88" i="8"/>
  <c r="G88" i="8"/>
  <c r="C88" i="8"/>
  <c r="BS87" i="8"/>
  <c r="BO87" i="8"/>
  <c r="BK87" i="8"/>
  <c r="BG87" i="8"/>
  <c r="BC87" i="8"/>
  <c r="AY87" i="8"/>
  <c r="AU87" i="8"/>
  <c r="AQ87" i="8"/>
  <c r="AM87" i="8"/>
  <c r="AI87" i="8"/>
  <c r="AE87" i="8"/>
  <c r="AA87" i="8"/>
  <c r="W87" i="8"/>
  <c r="S87" i="8"/>
  <c r="O87" i="8"/>
  <c r="K87" i="8"/>
  <c r="G87" i="8"/>
  <c r="C87" i="8"/>
  <c r="BS86" i="8"/>
  <c r="BO86" i="8"/>
  <c r="BK86" i="8"/>
  <c r="BG86" i="8"/>
  <c r="BC86" i="8"/>
  <c r="AY86" i="8"/>
  <c r="AU86" i="8"/>
  <c r="AQ86" i="8"/>
  <c r="AM86" i="8"/>
  <c r="AI86" i="8"/>
  <c r="AE86" i="8"/>
  <c r="AA86" i="8"/>
  <c r="W86" i="8"/>
  <c r="S86" i="8"/>
  <c r="O86" i="8"/>
  <c r="K86" i="8"/>
  <c r="G86" i="8"/>
  <c r="C86" i="8"/>
  <c r="BS85" i="8"/>
  <c r="BO85" i="8"/>
  <c r="BK85" i="8"/>
  <c r="BG85" i="8"/>
  <c r="BC85" i="8"/>
  <c r="AY85" i="8"/>
  <c r="AU85" i="8"/>
  <c r="AQ85" i="8"/>
  <c r="AM85" i="8"/>
  <c r="AI85" i="8"/>
  <c r="AE85" i="8"/>
  <c r="AA85" i="8"/>
  <c r="W85" i="8"/>
  <c r="S85" i="8"/>
  <c r="O85" i="8"/>
  <c r="K85" i="8"/>
  <c r="G85" i="8"/>
  <c r="C85" i="8"/>
  <c r="BS84" i="8"/>
  <c r="BO84" i="8"/>
  <c r="BK84" i="8"/>
  <c r="BG84" i="8"/>
  <c r="BC84" i="8"/>
  <c r="AY84" i="8"/>
  <c r="AU84" i="8"/>
  <c r="AQ84" i="8"/>
  <c r="AM84" i="8"/>
  <c r="AI84" i="8"/>
  <c r="AE84" i="8"/>
  <c r="AA84" i="8"/>
  <c r="W84" i="8"/>
  <c r="S84" i="8"/>
  <c r="O84" i="8"/>
  <c r="K84" i="8"/>
  <c r="G84" i="8"/>
  <c r="C84" i="8"/>
  <c r="BS83" i="8"/>
  <c r="BO83" i="8"/>
  <c r="BK83" i="8"/>
  <c r="BG83" i="8"/>
  <c r="BC83" i="8"/>
  <c r="AY83" i="8"/>
  <c r="AU83" i="8"/>
  <c r="AQ83" i="8"/>
  <c r="AM83" i="8"/>
  <c r="AI83" i="8"/>
  <c r="AE83" i="8"/>
  <c r="AA83" i="8"/>
  <c r="W83" i="8"/>
  <c r="S83" i="8"/>
  <c r="O83" i="8"/>
  <c r="K83" i="8"/>
  <c r="G83" i="8"/>
  <c r="C83" i="8"/>
  <c r="BS82" i="8"/>
  <c r="BO82" i="8"/>
  <c r="BK82" i="8"/>
  <c r="BG82" i="8"/>
  <c r="BC82" i="8"/>
  <c r="AY82" i="8"/>
  <c r="AU82" i="8"/>
  <c r="AQ82" i="8"/>
  <c r="AM82" i="8"/>
  <c r="AI82" i="8"/>
  <c r="AE82" i="8"/>
  <c r="AA82" i="8"/>
  <c r="W82" i="8"/>
  <c r="S82" i="8"/>
  <c r="O82" i="8"/>
  <c r="K82" i="8"/>
  <c r="G82" i="8"/>
  <c r="C82" i="8"/>
  <c r="BS81" i="8"/>
  <c r="BO81" i="8"/>
  <c r="BK81" i="8"/>
  <c r="BG81" i="8"/>
  <c r="BC81" i="8"/>
  <c r="AY81" i="8"/>
  <c r="AU81" i="8"/>
  <c r="AQ81" i="8"/>
  <c r="AM81" i="8"/>
  <c r="AI81" i="8"/>
  <c r="AE81" i="8"/>
  <c r="AA81" i="8"/>
  <c r="W81" i="8"/>
  <c r="S81" i="8"/>
  <c r="O81" i="8"/>
  <c r="K81" i="8"/>
  <c r="G81" i="8"/>
  <c r="C81" i="8"/>
  <c r="BS80" i="8"/>
  <c r="BO80" i="8"/>
  <c r="BK80" i="8"/>
  <c r="BG80" i="8"/>
  <c r="BC80" i="8"/>
  <c r="AY80" i="8"/>
  <c r="AU80" i="8"/>
  <c r="AQ80" i="8"/>
  <c r="AM80" i="8"/>
  <c r="AI80" i="8"/>
  <c r="AE80" i="8"/>
  <c r="AA80" i="8"/>
  <c r="W80" i="8"/>
  <c r="S80" i="8"/>
  <c r="O80" i="8"/>
  <c r="K80" i="8"/>
  <c r="G80" i="8"/>
  <c r="C80" i="8"/>
  <c r="BS79" i="8"/>
  <c r="BO79" i="8"/>
  <c r="BK79" i="8"/>
  <c r="BG79" i="8"/>
  <c r="BC79" i="8"/>
  <c r="AY79" i="8"/>
  <c r="AU79" i="8"/>
  <c r="AQ79" i="8"/>
  <c r="AM79" i="8"/>
  <c r="AI79" i="8"/>
  <c r="AE79" i="8"/>
  <c r="AA79" i="8"/>
  <c r="W79" i="8"/>
  <c r="S79" i="8"/>
  <c r="O79" i="8"/>
  <c r="K79" i="8"/>
  <c r="G79" i="8"/>
  <c r="C79" i="8"/>
  <c r="BS78" i="8"/>
  <c r="BO78" i="8"/>
  <c r="BK78" i="8"/>
  <c r="BG78" i="8"/>
  <c r="BC78" i="8"/>
  <c r="AY78" i="8"/>
  <c r="AU78" i="8"/>
  <c r="AQ78" i="8"/>
  <c r="AM78" i="8"/>
  <c r="AI78" i="8"/>
  <c r="AE78" i="8"/>
  <c r="AA78" i="8"/>
  <c r="W78" i="8"/>
  <c r="S78" i="8"/>
  <c r="O78" i="8"/>
  <c r="K78" i="8"/>
  <c r="G78" i="8"/>
  <c r="C78" i="8"/>
  <c r="BS77" i="8"/>
  <c r="BO77" i="8"/>
  <c r="BK77" i="8"/>
  <c r="BG77" i="8"/>
  <c r="BC77" i="8"/>
  <c r="AY77" i="8"/>
  <c r="AU77" i="8"/>
  <c r="AQ77" i="8"/>
  <c r="AM77" i="8"/>
  <c r="AI77" i="8"/>
  <c r="AE77" i="8"/>
  <c r="AA77" i="8"/>
  <c r="W77" i="8"/>
  <c r="S77" i="8"/>
  <c r="O77" i="8"/>
  <c r="K77" i="8"/>
  <c r="G77" i="8"/>
  <c r="C77" i="8"/>
  <c r="BS76" i="8"/>
  <c r="BO76" i="8"/>
  <c r="BK76" i="8"/>
  <c r="BG76" i="8"/>
  <c r="BC76" i="8"/>
  <c r="AY76" i="8"/>
  <c r="AU76" i="8"/>
  <c r="AQ76" i="8"/>
  <c r="AM76" i="8"/>
  <c r="AI76" i="8"/>
  <c r="AE76" i="8"/>
  <c r="AA76" i="8"/>
  <c r="W76" i="8"/>
  <c r="S76" i="8"/>
  <c r="O76" i="8"/>
  <c r="K76" i="8"/>
  <c r="G76" i="8"/>
  <c r="C76" i="8"/>
  <c r="BS75" i="8"/>
  <c r="BO75" i="8"/>
  <c r="BK75" i="8"/>
  <c r="BG75" i="8"/>
  <c r="BC75" i="8"/>
  <c r="AY75" i="8"/>
  <c r="AU75" i="8"/>
  <c r="AQ75" i="8"/>
  <c r="AM75" i="8"/>
  <c r="AI75" i="8"/>
  <c r="AE75" i="8"/>
  <c r="AA75" i="8"/>
  <c r="W75" i="8"/>
  <c r="S75" i="8"/>
  <c r="O75" i="8"/>
  <c r="K75" i="8"/>
  <c r="G75" i="8"/>
  <c r="C75" i="8"/>
  <c r="BS74" i="8"/>
  <c r="BO74" i="8"/>
  <c r="BK74" i="8"/>
  <c r="BG74" i="8"/>
  <c r="BC74" i="8"/>
  <c r="AY74" i="8"/>
  <c r="AU74" i="8"/>
  <c r="AQ74" i="8"/>
  <c r="AM74" i="8"/>
  <c r="AI74" i="8"/>
  <c r="AE74" i="8"/>
  <c r="AA74" i="8"/>
  <c r="W74" i="8"/>
  <c r="S74" i="8"/>
  <c r="O74" i="8"/>
  <c r="K74" i="8"/>
  <c r="G74" i="8"/>
  <c r="C74" i="8"/>
  <c r="BS73" i="8"/>
  <c r="BO73" i="8"/>
  <c r="BK73" i="8"/>
  <c r="BG73" i="8"/>
  <c r="BC73" i="8"/>
  <c r="AY73" i="8"/>
  <c r="AU73" i="8"/>
  <c r="AQ73" i="8"/>
  <c r="AM73" i="8"/>
  <c r="AI73" i="8"/>
  <c r="AE73" i="8"/>
  <c r="AA73" i="8"/>
  <c r="W73" i="8"/>
  <c r="S73" i="8"/>
  <c r="O73" i="8"/>
  <c r="K73" i="8"/>
  <c r="G73" i="8"/>
  <c r="C73" i="8"/>
  <c r="BS72" i="8"/>
  <c r="BO72" i="8"/>
  <c r="BK72" i="8"/>
  <c r="BG72" i="8"/>
  <c r="BC72" i="8"/>
  <c r="AY72" i="8"/>
  <c r="AU72" i="8"/>
  <c r="AQ72" i="8"/>
  <c r="AM72" i="8"/>
  <c r="AI72" i="8"/>
  <c r="AE72" i="8"/>
  <c r="AA72" i="8"/>
  <c r="W72" i="8"/>
  <c r="S72" i="8"/>
  <c r="O72" i="8"/>
  <c r="K72" i="8"/>
  <c r="G72" i="8"/>
  <c r="C72" i="8"/>
  <c r="BS71" i="8"/>
  <c r="BO71" i="8"/>
  <c r="BK71" i="8"/>
  <c r="BG71" i="8"/>
  <c r="BC71" i="8"/>
  <c r="AY71" i="8"/>
  <c r="AU71" i="8"/>
  <c r="AQ71" i="8"/>
  <c r="AM71" i="8"/>
  <c r="AI71" i="8"/>
  <c r="AE71" i="8"/>
  <c r="AA71" i="8"/>
  <c r="W71" i="8"/>
  <c r="S71" i="8"/>
  <c r="O71" i="8"/>
  <c r="K71" i="8"/>
  <c r="G71" i="8"/>
  <c r="C71" i="8"/>
  <c r="BS70" i="8"/>
  <c r="BO70" i="8"/>
  <c r="BK70" i="8"/>
  <c r="BG70" i="8"/>
  <c r="BC70" i="8"/>
  <c r="AY70" i="8"/>
  <c r="AU70" i="8"/>
  <c r="AQ70" i="8"/>
  <c r="AM70" i="8"/>
  <c r="AI70" i="8"/>
  <c r="AE70" i="8"/>
  <c r="AA70" i="8"/>
  <c r="W70" i="8"/>
  <c r="S70" i="8"/>
  <c r="O70" i="8"/>
  <c r="K70" i="8"/>
  <c r="G70" i="8"/>
  <c r="C70" i="8"/>
  <c r="BS69" i="8"/>
  <c r="BO69" i="8"/>
  <c r="BK69" i="8"/>
  <c r="BG69" i="8"/>
  <c r="BC69" i="8"/>
  <c r="AY69" i="8"/>
  <c r="AU69" i="8"/>
  <c r="AQ69" i="8"/>
  <c r="AM69" i="8"/>
  <c r="AI69" i="8"/>
  <c r="AE69" i="8"/>
  <c r="AA69" i="8"/>
  <c r="W69" i="8"/>
  <c r="S69" i="8"/>
  <c r="O69" i="8"/>
  <c r="K69" i="8"/>
  <c r="G69" i="8"/>
  <c r="C69" i="8"/>
  <c r="BS68" i="8"/>
  <c r="BO68" i="8"/>
  <c r="BK68" i="8"/>
  <c r="BG68" i="8"/>
  <c r="BC68" i="8"/>
  <c r="AY68" i="8"/>
  <c r="AU68" i="8"/>
  <c r="AQ68" i="8"/>
  <c r="AM68" i="8"/>
  <c r="AI68" i="8"/>
  <c r="AE68" i="8"/>
  <c r="AA68" i="8"/>
  <c r="W68" i="8"/>
  <c r="S68" i="8"/>
  <c r="O68" i="8"/>
  <c r="K68" i="8"/>
  <c r="G68" i="8"/>
  <c r="C68" i="8"/>
  <c r="BS67" i="8"/>
  <c r="BO67" i="8"/>
  <c r="BK67" i="8"/>
  <c r="BG67" i="8"/>
  <c r="BC67" i="8"/>
  <c r="AY67" i="8"/>
  <c r="AU67" i="8"/>
  <c r="AQ67" i="8"/>
  <c r="AM67" i="8"/>
  <c r="AI67" i="8"/>
  <c r="AE67" i="8"/>
  <c r="AA67" i="8"/>
  <c r="W67" i="8"/>
  <c r="S67" i="8"/>
  <c r="O67" i="8"/>
  <c r="K67" i="8"/>
  <c r="G67" i="8"/>
  <c r="C67" i="8"/>
  <c r="BS66" i="8"/>
  <c r="BO66" i="8"/>
  <c r="BK66" i="8"/>
  <c r="BG66" i="8"/>
  <c r="BC66" i="8"/>
  <c r="AY66" i="8"/>
  <c r="AU66" i="8"/>
  <c r="AQ66" i="8"/>
  <c r="AM66" i="8"/>
  <c r="AI66" i="8"/>
  <c r="AE66" i="8"/>
  <c r="AA66" i="8"/>
  <c r="W66" i="8"/>
  <c r="S66" i="8"/>
  <c r="O66" i="8"/>
  <c r="K66" i="8"/>
  <c r="G66" i="8"/>
  <c r="C66" i="8"/>
  <c r="BS65" i="8"/>
  <c r="BO65" i="8"/>
  <c r="BK65" i="8"/>
  <c r="BG65" i="8"/>
  <c r="BC65" i="8"/>
  <c r="AY65" i="8"/>
  <c r="AU65" i="8"/>
  <c r="AQ65" i="8"/>
  <c r="AM65" i="8"/>
  <c r="AI65" i="8"/>
  <c r="AE65" i="8"/>
  <c r="AA65" i="8"/>
  <c r="W65" i="8"/>
  <c r="S65" i="8"/>
  <c r="O65" i="8"/>
  <c r="K65" i="8"/>
  <c r="G65" i="8"/>
  <c r="C65" i="8"/>
  <c r="BS64" i="8"/>
  <c r="BO64" i="8"/>
  <c r="BK64" i="8"/>
  <c r="BG64" i="8"/>
  <c r="BC64" i="8"/>
  <c r="AY64" i="8"/>
  <c r="AU64" i="8"/>
  <c r="AQ64" i="8"/>
  <c r="AM64" i="8"/>
  <c r="AI64" i="8"/>
  <c r="AE64" i="8"/>
  <c r="AA64" i="8"/>
  <c r="W64" i="8"/>
  <c r="S64" i="8"/>
  <c r="O64" i="8"/>
  <c r="K64" i="8"/>
  <c r="G64" i="8"/>
  <c r="C64" i="8"/>
  <c r="BS63" i="8"/>
  <c r="BO63" i="8"/>
  <c r="BK63" i="8"/>
  <c r="BG63" i="8"/>
  <c r="BC63" i="8"/>
  <c r="AY63" i="8"/>
  <c r="AU63" i="8"/>
  <c r="AQ63" i="8"/>
  <c r="AM63" i="8"/>
  <c r="AI63" i="8"/>
  <c r="AE63" i="8"/>
  <c r="AA63" i="8"/>
  <c r="W63" i="8"/>
  <c r="S63" i="8"/>
  <c r="O63" i="8"/>
  <c r="K63" i="8"/>
  <c r="G63" i="8"/>
  <c r="C63" i="8"/>
  <c r="BS62" i="8"/>
  <c r="BO62" i="8"/>
  <c r="BK62" i="8"/>
  <c r="BG62" i="8"/>
  <c r="BC62" i="8"/>
  <c r="AY62" i="8"/>
  <c r="AU62" i="8"/>
  <c r="AQ62" i="8"/>
  <c r="AM62" i="8"/>
  <c r="AI62" i="8"/>
  <c r="AE62" i="8"/>
  <c r="AA62" i="8"/>
  <c r="W62" i="8"/>
  <c r="S62" i="8"/>
  <c r="O62" i="8"/>
  <c r="K62" i="8"/>
  <c r="G62" i="8"/>
  <c r="C62" i="8"/>
  <c r="BS61" i="8"/>
  <c r="BO61" i="8"/>
  <c r="BK61" i="8"/>
  <c r="BG61" i="8"/>
  <c r="BC61" i="8"/>
  <c r="AY61" i="8"/>
  <c r="AU61" i="8"/>
  <c r="AQ61" i="8"/>
  <c r="AM61" i="8"/>
  <c r="AI61" i="8"/>
  <c r="AE61" i="8"/>
  <c r="AA61" i="8"/>
  <c r="W61" i="8"/>
  <c r="S61" i="8"/>
  <c r="O61" i="8"/>
  <c r="K61" i="8"/>
  <c r="G61" i="8"/>
  <c r="C61" i="8"/>
  <c r="BS60" i="8"/>
  <c r="BO60" i="8"/>
  <c r="BK60" i="8"/>
  <c r="BG60" i="8"/>
  <c r="BC60" i="8"/>
  <c r="AY60" i="8"/>
  <c r="AU60" i="8"/>
  <c r="AQ60" i="8"/>
  <c r="AM60" i="8"/>
  <c r="AI60" i="8"/>
  <c r="AE60" i="8"/>
  <c r="AA60" i="8"/>
  <c r="W60" i="8"/>
  <c r="S60" i="8"/>
  <c r="O60" i="8"/>
  <c r="K60" i="8"/>
  <c r="G60" i="8"/>
  <c r="C60" i="8"/>
  <c r="BS59" i="8"/>
  <c r="BO59" i="8"/>
  <c r="BK59" i="8"/>
  <c r="BG59" i="8"/>
  <c r="BC59" i="8"/>
  <c r="AY59" i="8"/>
  <c r="AU59" i="8"/>
  <c r="AQ59" i="8"/>
  <c r="AM59" i="8"/>
  <c r="AI59" i="8"/>
  <c r="AE59" i="8"/>
  <c r="AA59" i="8"/>
  <c r="W59" i="8"/>
  <c r="S59" i="8"/>
  <c r="O59" i="8"/>
  <c r="K59" i="8"/>
  <c r="G59" i="8"/>
  <c r="C59" i="8"/>
  <c r="BS58" i="8"/>
  <c r="BO58" i="8"/>
  <c r="BK58" i="8"/>
  <c r="BG58" i="8"/>
  <c r="BC58" i="8"/>
  <c r="AY58" i="8"/>
  <c r="AU58" i="8"/>
  <c r="AQ58" i="8"/>
  <c r="AM58" i="8"/>
  <c r="AI58" i="8"/>
  <c r="AE58" i="8"/>
  <c r="AA58" i="8"/>
  <c r="W58" i="8"/>
  <c r="S58" i="8"/>
  <c r="O58" i="8"/>
  <c r="K58" i="8"/>
  <c r="G58" i="8"/>
  <c r="C58" i="8"/>
  <c r="BS57" i="8"/>
  <c r="BO57" i="8"/>
  <c r="BK57" i="8"/>
  <c r="BG57" i="8"/>
  <c r="BC57" i="8"/>
  <c r="AY57" i="8"/>
  <c r="AU57" i="8"/>
  <c r="AQ57" i="8"/>
  <c r="AM57" i="8"/>
  <c r="AI57" i="8"/>
  <c r="AE57" i="8"/>
  <c r="AA57" i="8"/>
  <c r="W57" i="8"/>
  <c r="S57" i="8"/>
  <c r="O57" i="8"/>
  <c r="K57" i="8"/>
  <c r="G57" i="8"/>
  <c r="C57" i="8"/>
  <c r="BS56" i="8"/>
  <c r="BO56" i="8"/>
  <c r="BK56" i="8"/>
  <c r="BG56" i="8"/>
  <c r="BC56" i="8"/>
  <c r="AY56" i="8"/>
  <c r="AU56" i="8"/>
  <c r="AQ56" i="8"/>
  <c r="AM56" i="8"/>
  <c r="AI56" i="8"/>
  <c r="AE56" i="8"/>
  <c r="AA56" i="8"/>
  <c r="W56" i="8"/>
  <c r="S56" i="8"/>
  <c r="O56" i="8"/>
  <c r="K56" i="8"/>
  <c r="G56" i="8"/>
  <c r="C56" i="8"/>
  <c r="BS55" i="8"/>
  <c r="BO55" i="8"/>
  <c r="BK55" i="8"/>
  <c r="BG55" i="8"/>
  <c r="BC55" i="8"/>
  <c r="AY55" i="8"/>
  <c r="AU55" i="8"/>
  <c r="AQ55" i="8"/>
  <c r="AM55" i="8"/>
  <c r="AI55" i="8"/>
  <c r="AE55" i="8"/>
  <c r="AA55" i="8"/>
  <c r="W55" i="8"/>
  <c r="S55" i="8"/>
  <c r="O55" i="8"/>
  <c r="K55" i="8"/>
  <c r="G55" i="8"/>
  <c r="C55" i="8"/>
  <c r="BS54" i="8"/>
  <c r="BO54" i="8"/>
  <c r="BK54" i="8"/>
  <c r="BG54" i="8"/>
  <c r="BC54" i="8"/>
  <c r="AY54" i="8"/>
  <c r="AU54" i="8"/>
  <c r="AQ54" i="8"/>
  <c r="AM54" i="8"/>
  <c r="AI54" i="8"/>
  <c r="AE54" i="8"/>
  <c r="AA54" i="8"/>
  <c r="W54" i="8"/>
  <c r="S54" i="8"/>
  <c r="O54" i="8"/>
  <c r="K54" i="8"/>
  <c r="G54" i="8"/>
  <c r="C54" i="8"/>
  <c r="BS53" i="8"/>
  <c r="BO53" i="8"/>
  <c r="BK53" i="8"/>
  <c r="BG53" i="8"/>
  <c r="BC53" i="8"/>
  <c r="AY53" i="8"/>
  <c r="AU53" i="8"/>
  <c r="AQ53" i="8"/>
  <c r="AM53" i="8"/>
  <c r="AI53" i="8"/>
  <c r="AE53" i="8"/>
  <c r="AA53" i="8"/>
  <c r="W53" i="8"/>
  <c r="S53" i="8"/>
  <c r="O53" i="8"/>
  <c r="K53" i="8"/>
  <c r="G53" i="8"/>
  <c r="C53" i="8"/>
  <c r="BS52" i="8"/>
  <c r="BO52" i="8"/>
  <c r="BK52" i="8"/>
  <c r="BG52" i="8"/>
  <c r="BC52" i="8"/>
  <c r="AY52" i="8"/>
  <c r="AU52" i="8"/>
  <c r="AQ52" i="8"/>
  <c r="AM52" i="8"/>
  <c r="AI52" i="8"/>
  <c r="AE52" i="8"/>
  <c r="AA52" i="8"/>
  <c r="W52" i="8"/>
  <c r="S52" i="8"/>
  <c r="O52" i="8"/>
  <c r="K52" i="8"/>
  <c r="G52" i="8"/>
  <c r="C52" i="8"/>
  <c r="BS51" i="8"/>
  <c r="BO51" i="8"/>
  <c r="BK51" i="8"/>
  <c r="BG51" i="8"/>
  <c r="BC51" i="8"/>
  <c r="AY51" i="8"/>
  <c r="AU51" i="8"/>
  <c r="AQ51" i="8"/>
  <c r="AM51" i="8"/>
  <c r="AI51" i="8"/>
  <c r="AE51" i="8"/>
  <c r="AA51" i="8"/>
  <c r="W51" i="8"/>
  <c r="S51" i="8"/>
  <c r="O51" i="8"/>
  <c r="K51" i="8"/>
  <c r="G51" i="8"/>
  <c r="C51" i="8"/>
  <c r="BS50" i="8"/>
  <c r="BO50" i="8"/>
  <c r="BK50" i="8"/>
  <c r="BG50" i="8"/>
  <c r="BC50" i="8"/>
  <c r="AY50" i="8"/>
  <c r="AU50" i="8"/>
  <c r="AQ50" i="8"/>
  <c r="AM50" i="8"/>
  <c r="AI50" i="8"/>
  <c r="AE50" i="8"/>
  <c r="AA50" i="8"/>
  <c r="W50" i="8"/>
  <c r="S50" i="8"/>
  <c r="O50" i="8"/>
  <c r="K50" i="8"/>
  <c r="G50" i="8"/>
  <c r="C50" i="8"/>
  <c r="BS49" i="8"/>
  <c r="BO49" i="8"/>
  <c r="BK49" i="8"/>
  <c r="BG49" i="8"/>
  <c r="BC49" i="8"/>
  <c r="AY49" i="8"/>
  <c r="AU49" i="8"/>
  <c r="AQ49" i="8"/>
  <c r="AM49" i="8"/>
  <c r="AI49" i="8"/>
  <c r="AE49" i="8"/>
  <c r="AA49" i="8"/>
  <c r="W49" i="8"/>
  <c r="S49" i="8"/>
  <c r="O49" i="8"/>
  <c r="K49" i="8"/>
  <c r="G49" i="8"/>
  <c r="C49" i="8"/>
  <c r="BS48" i="8"/>
  <c r="BO48" i="8"/>
  <c r="BK48" i="8"/>
  <c r="BG48" i="8"/>
  <c r="BC48" i="8"/>
  <c r="AY48" i="8"/>
  <c r="AU48" i="8"/>
  <c r="AQ48" i="8"/>
  <c r="AM48" i="8"/>
  <c r="AI48" i="8"/>
  <c r="AE48" i="8"/>
  <c r="AA48" i="8"/>
  <c r="W48" i="8"/>
  <c r="S48" i="8"/>
  <c r="O48" i="8"/>
  <c r="K48" i="8"/>
  <c r="G48" i="8"/>
  <c r="C48" i="8"/>
  <c r="BS47" i="8"/>
  <c r="BO47" i="8"/>
  <c r="BK47" i="8"/>
  <c r="BG47" i="8"/>
  <c r="BC47" i="8"/>
  <c r="AY47" i="8"/>
  <c r="AU47" i="8"/>
  <c r="AQ47" i="8"/>
  <c r="AM47" i="8"/>
  <c r="AI47" i="8"/>
  <c r="AE47" i="8"/>
  <c r="AA47" i="8"/>
  <c r="W47" i="8"/>
  <c r="S47" i="8"/>
  <c r="O47" i="8"/>
  <c r="K47" i="8"/>
  <c r="G47" i="8"/>
  <c r="C47" i="8"/>
  <c r="BS46" i="8"/>
  <c r="BO46" i="8"/>
  <c r="BK46" i="8"/>
  <c r="BG46" i="8"/>
  <c r="BC46" i="8"/>
  <c r="AY46" i="8"/>
  <c r="AU46" i="8"/>
  <c r="AQ46" i="8"/>
  <c r="AM46" i="8"/>
  <c r="AI46" i="8"/>
  <c r="AE46" i="8"/>
  <c r="AA46" i="8"/>
  <c r="W46" i="8"/>
  <c r="S46" i="8"/>
  <c r="O46" i="8"/>
  <c r="K46" i="8"/>
  <c r="G46" i="8"/>
  <c r="C46" i="8"/>
  <c r="BS45" i="8"/>
  <c r="BO45" i="8"/>
  <c r="BK45" i="8"/>
  <c r="BG45" i="8"/>
  <c r="BC45" i="8"/>
  <c r="AY45" i="8"/>
  <c r="AU45" i="8"/>
  <c r="AQ45" i="8"/>
  <c r="AM45" i="8"/>
  <c r="AI45" i="8"/>
  <c r="AE45" i="8"/>
  <c r="AA45" i="8"/>
  <c r="W45" i="8"/>
  <c r="S45" i="8"/>
  <c r="O45" i="8"/>
  <c r="K45" i="8"/>
  <c r="G45" i="8"/>
  <c r="C45" i="8"/>
  <c r="BS44" i="8"/>
  <c r="BO44" i="8"/>
  <c r="BK44" i="8"/>
  <c r="BG44" i="8"/>
  <c r="BC44" i="8"/>
  <c r="AY44" i="8"/>
  <c r="AU44" i="8"/>
  <c r="AQ44" i="8"/>
  <c r="AM44" i="8"/>
  <c r="AI44" i="8"/>
  <c r="AE44" i="8"/>
  <c r="AA44" i="8"/>
  <c r="W44" i="8"/>
  <c r="S44" i="8"/>
  <c r="O44" i="8"/>
  <c r="K44" i="8"/>
  <c r="G44" i="8"/>
  <c r="C44" i="8"/>
  <c r="BS43" i="8"/>
  <c r="BO43" i="8"/>
  <c r="BK43" i="8"/>
  <c r="BG43" i="8"/>
  <c r="BC43" i="8"/>
  <c r="AY43" i="8"/>
  <c r="AU43" i="8"/>
  <c r="AQ43" i="8"/>
  <c r="AM43" i="8"/>
  <c r="AI43" i="8"/>
  <c r="AE43" i="8"/>
  <c r="AA43" i="8"/>
  <c r="W43" i="8"/>
  <c r="S43" i="8"/>
  <c r="O43" i="8"/>
  <c r="K43" i="8"/>
  <c r="G43" i="8"/>
  <c r="C43" i="8"/>
  <c r="BS42" i="8"/>
  <c r="BO42" i="8"/>
  <c r="BK42" i="8"/>
  <c r="BG42" i="8"/>
  <c r="BC42" i="8"/>
  <c r="AY42" i="8"/>
  <c r="AU42" i="8"/>
  <c r="AQ42" i="8"/>
  <c r="AM42" i="8"/>
  <c r="AI42" i="8"/>
  <c r="AE42" i="8"/>
  <c r="AA42" i="8"/>
  <c r="W42" i="8"/>
  <c r="S42" i="8"/>
  <c r="O42" i="8"/>
  <c r="K42" i="8"/>
  <c r="G42" i="8"/>
  <c r="C42" i="8"/>
  <c r="BS41" i="8"/>
  <c r="BO41" i="8"/>
  <c r="BK41" i="8"/>
  <c r="BG41" i="8"/>
  <c r="BC41" i="8"/>
  <c r="AY41" i="8"/>
  <c r="AU41" i="8"/>
  <c r="AQ41" i="8"/>
  <c r="AM41" i="8"/>
  <c r="AI41" i="8"/>
  <c r="AE41" i="8"/>
  <c r="AA41" i="8"/>
  <c r="W41" i="8"/>
  <c r="S41" i="8"/>
  <c r="O41" i="8"/>
  <c r="K41" i="8"/>
  <c r="G41" i="8"/>
  <c r="C41" i="8"/>
  <c r="BS40" i="8"/>
  <c r="BO40" i="8"/>
  <c r="BK40" i="8"/>
  <c r="BG40" i="8"/>
  <c r="BC40" i="8"/>
  <c r="AY40" i="8"/>
  <c r="AU40" i="8"/>
  <c r="AQ40" i="8"/>
  <c r="AM40" i="8"/>
  <c r="AI40" i="8"/>
  <c r="AE40" i="8"/>
  <c r="AA40" i="8"/>
  <c r="W40" i="8"/>
  <c r="S40" i="8"/>
  <c r="O40" i="8"/>
  <c r="K40" i="8"/>
  <c r="G40" i="8"/>
  <c r="C40" i="8"/>
  <c r="BS39" i="8"/>
  <c r="BO39" i="8"/>
  <c r="BK39" i="8"/>
  <c r="BG39" i="8"/>
  <c r="BC39" i="8"/>
  <c r="AY39" i="8"/>
  <c r="AU39" i="8"/>
  <c r="AQ39" i="8"/>
  <c r="AM39" i="8"/>
  <c r="AI39" i="8"/>
  <c r="AE39" i="8"/>
  <c r="AA39" i="8"/>
  <c r="W39" i="8"/>
  <c r="S39" i="8"/>
  <c r="O39" i="8"/>
  <c r="K39" i="8"/>
  <c r="G39" i="8"/>
  <c r="C39" i="8"/>
  <c r="BS38" i="8"/>
  <c r="BO38" i="8"/>
  <c r="BK38" i="8"/>
  <c r="BG38" i="8"/>
  <c r="BC38" i="8"/>
  <c r="AY38" i="8"/>
  <c r="AU38" i="8"/>
  <c r="AQ38" i="8"/>
  <c r="AM38" i="8"/>
  <c r="AI38" i="8"/>
  <c r="AE38" i="8"/>
  <c r="AA38" i="8"/>
  <c r="W38" i="8"/>
  <c r="S38" i="8"/>
  <c r="O38" i="8"/>
  <c r="K38" i="8"/>
  <c r="G38" i="8"/>
  <c r="C38" i="8"/>
  <c r="BS37" i="8"/>
  <c r="BO37" i="8"/>
  <c r="BK37" i="8"/>
  <c r="BG37" i="8"/>
  <c r="BC37" i="8"/>
  <c r="AY37" i="8"/>
  <c r="AU37" i="8"/>
  <c r="AQ37" i="8"/>
  <c r="AM37" i="8"/>
  <c r="AI37" i="8"/>
  <c r="AE37" i="8"/>
  <c r="AA37" i="8"/>
  <c r="W37" i="8"/>
  <c r="S37" i="8"/>
  <c r="O37" i="8"/>
  <c r="K37" i="8"/>
  <c r="G37" i="8"/>
  <c r="C37" i="8"/>
  <c r="BS36" i="8"/>
  <c r="BO36" i="8"/>
  <c r="BK36" i="8"/>
  <c r="BG36" i="8"/>
  <c r="BC36" i="8"/>
  <c r="AY36" i="8"/>
  <c r="AU36" i="8"/>
  <c r="AQ36" i="8"/>
  <c r="AM36" i="8"/>
  <c r="AI36" i="8"/>
  <c r="AE36" i="8"/>
  <c r="AA36" i="8"/>
  <c r="W36" i="8"/>
  <c r="S36" i="8"/>
  <c r="O36" i="8"/>
  <c r="K36" i="8"/>
  <c r="G36" i="8"/>
  <c r="C36" i="8"/>
  <c r="BS35" i="8"/>
  <c r="BO35" i="8"/>
  <c r="BK35" i="8"/>
  <c r="BG35" i="8"/>
  <c r="BC35" i="8"/>
  <c r="AY35" i="8"/>
  <c r="AU35" i="8"/>
  <c r="AQ35" i="8"/>
  <c r="AM35" i="8"/>
  <c r="AI35" i="8"/>
  <c r="AE35" i="8"/>
  <c r="AA35" i="8"/>
  <c r="W35" i="8"/>
  <c r="S35" i="8"/>
  <c r="O35" i="8"/>
  <c r="K35" i="8"/>
  <c r="G35" i="8"/>
  <c r="C35" i="8"/>
  <c r="BS34" i="8"/>
  <c r="BO34" i="8"/>
  <c r="BK34" i="8"/>
  <c r="BG34" i="8"/>
  <c r="BC34" i="8"/>
  <c r="AY34" i="8"/>
  <c r="AU34" i="8"/>
  <c r="AQ34" i="8"/>
  <c r="AM34" i="8"/>
  <c r="AI34" i="8"/>
  <c r="AE34" i="8"/>
  <c r="AA34" i="8"/>
  <c r="W34" i="8"/>
  <c r="S34" i="8"/>
  <c r="O34" i="8"/>
  <c r="K34" i="8"/>
  <c r="G34" i="8"/>
  <c r="C34" i="8"/>
  <c r="BS33" i="8"/>
  <c r="BO33" i="8"/>
  <c r="BK33" i="8"/>
  <c r="BG33" i="8"/>
  <c r="BC33" i="8"/>
  <c r="AY33" i="8"/>
  <c r="AU33" i="8"/>
  <c r="AQ33" i="8"/>
  <c r="AM33" i="8"/>
  <c r="AI33" i="8"/>
  <c r="AE33" i="8"/>
  <c r="AA33" i="8"/>
  <c r="W33" i="8"/>
  <c r="S33" i="8"/>
  <c r="O33" i="8"/>
  <c r="K33" i="8"/>
  <c r="G33" i="8"/>
  <c r="C33" i="8"/>
  <c r="BS32" i="8"/>
  <c r="BO32" i="8"/>
  <c r="BK32" i="8"/>
  <c r="BG32" i="8"/>
  <c r="BC32" i="8"/>
  <c r="AY32" i="8"/>
  <c r="AU32" i="8"/>
  <c r="AQ32" i="8"/>
  <c r="AM32" i="8"/>
  <c r="AI32" i="8"/>
  <c r="AE32" i="8"/>
  <c r="AA32" i="8"/>
  <c r="W32" i="8"/>
  <c r="S32" i="8"/>
  <c r="O32" i="8"/>
  <c r="K32" i="8"/>
  <c r="G32" i="8"/>
  <c r="C32" i="8"/>
  <c r="BS31" i="8"/>
  <c r="BO31" i="8"/>
  <c r="BK31" i="8"/>
  <c r="BG31" i="8"/>
  <c r="BC31" i="8"/>
  <c r="AY31" i="8"/>
  <c r="AU31" i="8"/>
  <c r="AQ31" i="8"/>
  <c r="AM31" i="8"/>
  <c r="AI31" i="8"/>
  <c r="AE31" i="8"/>
  <c r="AA31" i="8"/>
  <c r="W31" i="8"/>
  <c r="S31" i="8"/>
  <c r="O31" i="8"/>
  <c r="K31" i="8"/>
  <c r="G31" i="8"/>
  <c r="C31" i="8"/>
  <c r="BS30" i="8"/>
  <c r="BO30" i="8"/>
  <c r="BK30" i="8"/>
  <c r="BG30" i="8"/>
  <c r="BC30" i="8"/>
  <c r="AY30" i="8"/>
  <c r="AU30" i="8"/>
  <c r="AQ30" i="8"/>
  <c r="AM30" i="8"/>
  <c r="AI30" i="8"/>
  <c r="AE30" i="8"/>
  <c r="AA30" i="8"/>
  <c r="W30" i="8"/>
  <c r="S30" i="8"/>
  <c r="O30" i="8"/>
  <c r="K30" i="8"/>
  <c r="G30" i="8"/>
  <c r="C30" i="8"/>
  <c r="BS29" i="8"/>
  <c r="BO29" i="8"/>
  <c r="BK29" i="8"/>
  <c r="BG29" i="8"/>
  <c r="BC29" i="8"/>
  <c r="AY29" i="8"/>
  <c r="AU29" i="8"/>
  <c r="AQ29" i="8"/>
  <c r="AM29" i="8"/>
  <c r="AI29" i="8"/>
  <c r="AE29" i="8"/>
  <c r="AA29" i="8"/>
  <c r="W29" i="8"/>
  <c r="S29" i="8"/>
  <c r="O29" i="8"/>
  <c r="K29" i="8"/>
  <c r="G29" i="8"/>
  <c r="C29" i="8"/>
  <c r="BS28" i="8"/>
  <c r="BO28" i="8"/>
  <c r="BK28" i="8"/>
  <c r="BG28" i="8"/>
  <c r="BC28" i="8"/>
  <c r="AY28" i="8"/>
  <c r="AU28" i="8"/>
  <c r="AQ28" i="8"/>
  <c r="AM28" i="8"/>
  <c r="AI28" i="8"/>
  <c r="AE28" i="8"/>
  <c r="AA28" i="8"/>
  <c r="W28" i="8"/>
  <c r="S28" i="8"/>
  <c r="O28" i="8"/>
  <c r="K28" i="8"/>
  <c r="G28" i="8"/>
  <c r="C28" i="8"/>
  <c r="BS27" i="8"/>
  <c r="BO27" i="8"/>
  <c r="BK27" i="8"/>
  <c r="BG27" i="8"/>
  <c r="BC27" i="8"/>
  <c r="AY27" i="8"/>
  <c r="AU27" i="8"/>
  <c r="AQ27" i="8"/>
  <c r="AM27" i="8"/>
  <c r="AI27" i="8"/>
  <c r="AE27" i="8"/>
  <c r="AA27" i="8"/>
  <c r="W27" i="8"/>
  <c r="S27" i="8"/>
  <c r="O27" i="8"/>
  <c r="K27" i="8"/>
  <c r="G27" i="8"/>
  <c r="C27" i="8"/>
  <c r="BS26" i="8"/>
  <c r="BO26" i="8"/>
  <c r="BK26" i="8"/>
  <c r="BG26" i="8"/>
  <c r="BC26" i="8"/>
  <c r="AY26" i="8"/>
  <c r="AU26" i="8"/>
  <c r="AQ26" i="8"/>
  <c r="AM26" i="8"/>
  <c r="AI26" i="8"/>
  <c r="AE26" i="8"/>
  <c r="AA26" i="8"/>
  <c r="W26" i="8"/>
  <c r="S26" i="8"/>
  <c r="O26" i="8"/>
  <c r="K26" i="8"/>
  <c r="G26" i="8"/>
  <c r="C26" i="8"/>
  <c r="BS25" i="8"/>
  <c r="BO25" i="8"/>
  <c r="BK25" i="8"/>
  <c r="BG25" i="8"/>
  <c r="BC25" i="8"/>
  <c r="AY25" i="8"/>
  <c r="AU25" i="8"/>
  <c r="AQ25" i="8"/>
  <c r="AM25" i="8"/>
  <c r="AI25" i="8"/>
  <c r="AE25" i="8"/>
  <c r="AA25" i="8"/>
  <c r="W25" i="8"/>
  <c r="S25" i="8"/>
  <c r="O25" i="8"/>
  <c r="K25" i="8"/>
  <c r="G25" i="8"/>
  <c r="C25" i="8"/>
  <c r="BS24" i="8"/>
  <c r="BO24" i="8"/>
  <c r="BK24" i="8"/>
  <c r="BG24" i="8"/>
  <c r="BC24" i="8"/>
  <c r="AY24" i="8"/>
  <c r="AU24" i="8"/>
  <c r="AQ24" i="8"/>
  <c r="AM24" i="8"/>
  <c r="AI24" i="8"/>
  <c r="AE24" i="8"/>
  <c r="AA24" i="8"/>
  <c r="W24" i="8"/>
  <c r="S24" i="8"/>
  <c r="O24" i="8"/>
  <c r="K24" i="8"/>
  <c r="G24" i="8"/>
  <c r="C24" i="8"/>
  <c r="BS23" i="8"/>
  <c r="BO23" i="8"/>
  <c r="BK23" i="8"/>
  <c r="BG23" i="8"/>
  <c r="BC23" i="8"/>
  <c r="AY23" i="8"/>
  <c r="AU23" i="8"/>
  <c r="AQ23" i="8"/>
  <c r="AM23" i="8"/>
  <c r="AI23" i="8"/>
  <c r="AE23" i="8"/>
  <c r="AA23" i="8"/>
  <c r="W23" i="8"/>
  <c r="S23" i="8"/>
  <c r="O23" i="8"/>
  <c r="K23" i="8"/>
  <c r="G23" i="8"/>
  <c r="C23" i="8"/>
  <c r="BS22" i="8"/>
  <c r="BO22" i="8"/>
  <c r="BK22" i="8"/>
  <c r="BG22" i="8"/>
  <c r="BC22" i="8"/>
  <c r="AY22" i="8"/>
  <c r="AU22" i="8"/>
  <c r="AQ22" i="8"/>
  <c r="AM22" i="8"/>
  <c r="AI22" i="8"/>
  <c r="AE22" i="8"/>
  <c r="AA22" i="8"/>
  <c r="W22" i="8"/>
  <c r="S22" i="8"/>
  <c r="O22" i="8"/>
  <c r="K22" i="8"/>
  <c r="G22" i="8"/>
  <c r="C22" i="8"/>
  <c r="BS21" i="8"/>
  <c r="BO21" i="8"/>
  <c r="BK21" i="8"/>
  <c r="BG21" i="8"/>
  <c r="BC21" i="8"/>
  <c r="AY21" i="8"/>
  <c r="AU21" i="8"/>
  <c r="AQ21" i="8"/>
  <c r="AM21" i="8"/>
  <c r="AI21" i="8"/>
  <c r="AE21" i="8"/>
  <c r="AA21" i="8"/>
  <c r="W21" i="8"/>
  <c r="S21" i="8"/>
  <c r="O21" i="8"/>
  <c r="K21" i="8"/>
  <c r="G21" i="8"/>
  <c r="C21" i="8"/>
  <c r="BS20" i="8"/>
  <c r="BO20" i="8"/>
  <c r="BK20" i="8"/>
  <c r="BG20" i="8"/>
  <c r="BC20" i="8"/>
  <c r="AY20" i="8"/>
  <c r="AU20" i="8"/>
  <c r="AQ20" i="8"/>
  <c r="AM20" i="8"/>
  <c r="AI20" i="8"/>
  <c r="AE20" i="8"/>
  <c r="AA20" i="8"/>
  <c r="W20" i="8"/>
  <c r="S20" i="8"/>
  <c r="O20" i="8"/>
  <c r="K20" i="8"/>
  <c r="G20" i="8"/>
  <c r="C20" i="8"/>
  <c r="BS19" i="8"/>
  <c r="BO19" i="8"/>
  <c r="BK19" i="8"/>
  <c r="BG19" i="8"/>
  <c r="BC19" i="8"/>
  <c r="AY19" i="8"/>
  <c r="AU19" i="8"/>
  <c r="AQ19" i="8"/>
  <c r="AM19" i="8"/>
  <c r="AI19" i="8"/>
  <c r="AE19" i="8"/>
  <c r="AA19" i="8"/>
  <c r="W19" i="8"/>
  <c r="S19" i="8"/>
  <c r="O19" i="8"/>
  <c r="K19" i="8"/>
  <c r="G19" i="8"/>
  <c r="C19" i="8"/>
  <c r="BS18" i="8"/>
  <c r="BO18" i="8"/>
  <c r="BK18" i="8"/>
  <c r="BG18" i="8"/>
  <c r="BC18" i="8"/>
  <c r="AY18" i="8"/>
  <c r="AU18" i="8"/>
  <c r="AQ18" i="8"/>
  <c r="AM18" i="8"/>
  <c r="AI18" i="8"/>
  <c r="AE18" i="8"/>
  <c r="AA18" i="8"/>
  <c r="W18" i="8"/>
  <c r="S18" i="8"/>
  <c r="O18" i="8"/>
  <c r="K18" i="8"/>
  <c r="G18" i="8"/>
  <c r="C18" i="8"/>
  <c r="BS17" i="8"/>
  <c r="BO17" i="8"/>
  <c r="BK17" i="8"/>
  <c r="BG17" i="8"/>
  <c r="BC17" i="8"/>
  <c r="AY17" i="8"/>
  <c r="AU17" i="8"/>
  <c r="AQ17" i="8"/>
  <c r="AM17" i="8"/>
  <c r="AI17" i="8"/>
  <c r="AE17" i="8"/>
  <c r="AA17" i="8"/>
  <c r="W17" i="8"/>
  <c r="S17" i="8"/>
  <c r="O17" i="8"/>
  <c r="K17" i="8"/>
  <c r="G17" i="8"/>
  <c r="C17" i="8"/>
  <c r="BS16" i="8"/>
  <c r="BO16" i="8"/>
  <c r="BK16" i="8"/>
  <c r="BG16" i="8"/>
  <c r="BC16" i="8"/>
  <c r="AY16" i="8"/>
  <c r="AU16" i="8"/>
  <c r="AQ16" i="8"/>
  <c r="AM16" i="8"/>
  <c r="AI16" i="8"/>
  <c r="AE16" i="8"/>
  <c r="AA16" i="8"/>
  <c r="W16" i="8"/>
  <c r="S16" i="8"/>
  <c r="O16" i="8"/>
  <c r="K16" i="8"/>
  <c r="G16" i="8"/>
  <c r="C16" i="8"/>
  <c r="BS15" i="8"/>
  <c r="BO15" i="8"/>
  <c r="BK15" i="8"/>
  <c r="BG15" i="8"/>
  <c r="BC15" i="8"/>
  <c r="AY15" i="8"/>
  <c r="AU15" i="8"/>
  <c r="AQ15" i="8"/>
  <c r="AM15" i="8"/>
  <c r="AI15" i="8"/>
  <c r="AE15" i="8"/>
  <c r="AA15" i="8"/>
  <c r="W15" i="8"/>
  <c r="S15" i="8"/>
  <c r="O15" i="8"/>
  <c r="K15" i="8"/>
  <c r="G15" i="8"/>
  <c r="C15" i="8"/>
  <c r="BS14" i="8"/>
  <c r="BO14" i="8"/>
  <c r="BK14" i="8"/>
  <c r="BG14" i="8"/>
  <c r="BC14" i="8"/>
  <c r="AY14" i="8"/>
  <c r="AU14" i="8"/>
  <c r="AQ14" i="8"/>
  <c r="AM14" i="8"/>
  <c r="AI14" i="8"/>
  <c r="AE14" i="8"/>
  <c r="AA14" i="8"/>
  <c r="W14" i="8"/>
  <c r="S14" i="8"/>
  <c r="O14" i="8"/>
  <c r="K14" i="8"/>
  <c r="G14" i="8"/>
  <c r="C14" i="8"/>
  <c r="BS13" i="8"/>
  <c r="BO13" i="8"/>
  <c r="BK13" i="8"/>
  <c r="BG13" i="8"/>
  <c r="BC13" i="8"/>
  <c r="AY13" i="8"/>
  <c r="AU13" i="8"/>
  <c r="AQ13" i="8"/>
  <c r="AM13" i="8"/>
  <c r="AI13" i="8"/>
  <c r="AE13" i="8"/>
  <c r="AA13" i="8"/>
  <c r="W13" i="8"/>
  <c r="S13" i="8"/>
  <c r="O13" i="8"/>
  <c r="K13" i="8"/>
  <c r="G13" i="8"/>
  <c r="C13" i="8"/>
  <c r="BS12" i="8"/>
  <c r="BO12" i="8"/>
  <c r="BK12" i="8"/>
  <c r="BG12" i="8"/>
  <c r="BC12" i="8"/>
  <c r="AY12" i="8"/>
  <c r="AU12" i="8"/>
  <c r="AQ12" i="8"/>
  <c r="AM12" i="8"/>
  <c r="AI12" i="8"/>
  <c r="AE12" i="8"/>
  <c r="AA12" i="8"/>
  <c r="W12" i="8"/>
  <c r="S12" i="8"/>
  <c r="O12" i="8"/>
  <c r="K12" i="8"/>
  <c r="G12" i="8"/>
  <c r="C12" i="8"/>
  <c r="BS11" i="8"/>
  <c r="BO11" i="8"/>
  <c r="BK11" i="8"/>
  <c r="BG11" i="8"/>
  <c r="BC11" i="8"/>
  <c r="AY11" i="8"/>
  <c r="AU11" i="8"/>
  <c r="AQ11" i="8"/>
  <c r="AM11" i="8"/>
  <c r="AI11" i="8"/>
  <c r="AE11" i="8"/>
  <c r="AA11" i="8"/>
  <c r="W11" i="8"/>
  <c r="S11" i="8"/>
  <c r="O11" i="8"/>
  <c r="K11" i="8"/>
  <c r="G11" i="8"/>
  <c r="C11" i="8"/>
  <c r="BS10" i="8"/>
  <c r="BO10" i="8"/>
  <c r="BK10" i="8"/>
  <c r="BG10" i="8"/>
  <c r="BC10" i="8"/>
  <c r="AY10" i="8"/>
  <c r="AU10" i="8"/>
  <c r="AQ10" i="8"/>
  <c r="AM10" i="8"/>
  <c r="AI10" i="8"/>
  <c r="AE10" i="8"/>
  <c r="AA10" i="8"/>
  <c r="W10" i="8"/>
  <c r="S10" i="8"/>
  <c r="O10" i="8"/>
  <c r="K10" i="8"/>
  <c r="G10" i="8"/>
  <c r="C10" i="8"/>
  <c r="BS9" i="8"/>
  <c r="BO9" i="8"/>
  <c r="BK9" i="8"/>
  <c r="BG9" i="8"/>
  <c r="BC9" i="8"/>
  <c r="AY9" i="8"/>
  <c r="AU9" i="8"/>
  <c r="AQ9" i="8"/>
  <c r="AM9" i="8"/>
  <c r="AI9" i="8"/>
  <c r="AE9" i="8"/>
  <c r="AA9" i="8"/>
  <c r="W9" i="8"/>
  <c r="S9" i="8"/>
  <c r="O9" i="8"/>
  <c r="K9" i="8"/>
  <c r="G9" i="8"/>
  <c r="C9" i="8"/>
  <c r="BS8" i="8"/>
  <c r="BO8" i="8"/>
  <c r="BK8" i="8"/>
  <c r="BG8" i="8"/>
  <c r="BC8" i="8"/>
  <c r="AY8" i="8"/>
  <c r="AU8" i="8"/>
  <c r="AQ8" i="8"/>
  <c r="AM8" i="8"/>
  <c r="AI8" i="8"/>
  <c r="AE8" i="8"/>
  <c r="AA8" i="8"/>
  <c r="W8" i="8"/>
  <c r="S8" i="8"/>
  <c r="O8" i="8"/>
  <c r="K8" i="8"/>
  <c r="G8" i="8"/>
  <c r="C8" i="8"/>
  <c r="BS7" i="8"/>
  <c r="BO7" i="8"/>
  <c r="BK7" i="8"/>
  <c r="BG7" i="8"/>
  <c r="BC7" i="8"/>
  <c r="AY7" i="8"/>
  <c r="AU7" i="8"/>
  <c r="AQ7" i="8"/>
  <c r="AM7" i="8"/>
  <c r="AI7" i="8"/>
  <c r="AE7" i="8"/>
  <c r="AA7" i="8"/>
  <c r="W7" i="8"/>
  <c r="S7" i="8"/>
  <c r="O7" i="8"/>
  <c r="K7" i="8"/>
  <c r="G7" i="8"/>
  <c r="C7" i="8"/>
  <c r="BS6" i="8"/>
  <c r="BO6" i="8"/>
  <c r="BK6" i="8"/>
  <c r="BG6" i="8"/>
  <c r="BC6" i="8"/>
  <c r="AY6" i="8"/>
  <c r="AU6" i="8"/>
  <c r="AQ6" i="8"/>
  <c r="AM6" i="8"/>
  <c r="AI6" i="8"/>
  <c r="AE6" i="8"/>
  <c r="AA6" i="8"/>
  <c r="W6" i="8"/>
  <c r="S6" i="8"/>
  <c r="O6" i="8"/>
  <c r="K6" i="8"/>
  <c r="G6" i="8"/>
  <c r="C6" i="8"/>
  <c r="BS5" i="8"/>
  <c r="BO5" i="8"/>
  <c r="BK5" i="8"/>
  <c r="BG5" i="8"/>
  <c r="BC5" i="8"/>
  <c r="AY5" i="8"/>
  <c r="AU5" i="8"/>
  <c r="AQ5" i="8"/>
  <c r="AM5" i="8"/>
  <c r="AI5" i="8"/>
  <c r="AE5" i="8"/>
  <c r="AA5" i="8"/>
  <c r="W5" i="8"/>
  <c r="S5" i="8"/>
  <c r="O5" i="8"/>
  <c r="K5" i="8"/>
  <c r="G5" i="8"/>
  <c r="C5" i="8"/>
  <c r="BS4" i="8"/>
  <c r="BO4" i="8"/>
  <c r="BK4" i="8"/>
  <c r="BG4" i="8"/>
  <c r="BC4" i="8"/>
  <c r="AY4" i="8"/>
  <c r="AU4" i="8"/>
  <c r="AQ4" i="8"/>
  <c r="AM4" i="8"/>
  <c r="AI4" i="8"/>
  <c r="AE4" i="8"/>
  <c r="AA4" i="8"/>
  <c r="W4" i="8"/>
  <c r="S4" i="8"/>
  <c r="O4" i="8"/>
  <c r="K4" i="8"/>
  <c r="G4" i="8"/>
  <c r="C4" i="8"/>
  <c r="BS3" i="8"/>
  <c r="BO3" i="8"/>
  <c r="BK3" i="8"/>
  <c r="BG3" i="8"/>
  <c r="BC3" i="8"/>
  <c r="AY3" i="8"/>
  <c r="AU3" i="8"/>
  <c r="AQ3" i="8"/>
  <c r="AM3" i="8"/>
  <c r="AI3" i="8"/>
  <c r="AE3" i="8"/>
  <c r="AA3" i="8"/>
  <c r="W3" i="8"/>
  <c r="S3" i="8"/>
  <c r="O3" i="8"/>
  <c r="K3" i="8"/>
  <c r="G3" i="8"/>
  <c r="C3" i="8"/>
  <c r="BO4" i="3"/>
  <c r="BO5" i="3"/>
  <c r="BO6" i="3"/>
  <c r="BO7" i="3"/>
  <c r="BO8" i="3"/>
  <c r="BO9" i="3"/>
  <c r="BO10" i="3"/>
  <c r="BO11" i="3"/>
  <c r="BO12" i="3"/>
  <c r="BO13" i="3"/>
  <c r="BO14" i="3"/>
  <c r="BO15" i="3"/>
  <c r="BO16" i="3"/>
  <c r="BO17" i="3"/>
  <c r="BO18" i="3"/>
  <c r="BO19" i="3"/>
  <c r="BO20" i="3"/>
  <c r="BO21" i="3"/>
  <c r="BO22" i="3"/>
  <c r="BO23" i="3"/>
  <c r="BO24" i="3"/>
  <c r="BO25" i="3"/>
  <c r="BO26" i="3"/>
  <c r="BO27" i="3"/>
  <c r="BO28" i="3"/>
  <c r="BO29" i="3"/>
  <c r="BO30" i="3"/>
  <c r="BO31" i="3"/>
  <c r="BO32" i="3"/>
  <c r="BO33" i="3"/>
  <c r="BO34" i="3"/>
  <c r="BO35" i="3"/>
  <c r="BO36" i="3"/>
  <c r="BO37" i="3"/>
  <c r="BO38" i="3"/>
  <c r="BO39" i="3"/>
  <c r="BO40" i="3"/>
  <c r="BO41" i="3"/>
  <c r="BO42" i="3"/>
  <c r="BO43" i="3"/>
  <c r="BO44" i="3"/>
  <c r="BO45" i="3"/>
  <c r="BO46" i="3"/>
  <c r="BO47" i="3"/>
  <c r="BO48" i="3"/>
  <c r="BO49" i="3"/>
  <c r="BO50" i="3"/>
  <c r="BO51" i="3"/>
  <c r="BO52" i="3"/>
  <c r="BO53" i="3"/>
  <c r="BO54" i="3"/>
  <c r="BO55" i="3"/>
  <c r="BO56" i="3"/>
  <c r="BO57" i="3"/>
  <c r="BO58" i="3"/>
  <c r="BO59" i="3"/>
  <c r="BO60" i="3"/>
  <c r="BO61" i="3"/>
  <c r="BO62" i="3"/>
  <c r="BO63" i="3"/>
  <c r="BO64" i="3"/>
  <c r="BO65" i="3"/>
  <c r="BO66" i="3"/>
  <c r="BO67" i="3"/>
  <c r="BO68" i="3"/>
  <c r="BO69" i="3"/>
  <c r="BO70" i="3"/>
  <c r="BO71" i="3"/>
  <c r="BO72" i="3"/>
  <c r="BO73" i="3"/>
  <c r="BO74" i="3"/>
  <c r="BO75" i="3"/>
  <c r="BO76" i="3"/>
  <c r="BO77" i="3"/>
  <c r="BO78" i="3"/>
  <c r="BO79" i="3"/>
  <c r="BO80" i="3"/>
  <c r="BO81" i="3"/>
  <c r="BO82" i="3"/>
  <c r="BO83" i="3"/>
  <c r="BO84" i="3"/>
  <c r="BO85" i="3"/>
  <c r="BO86" i="3"/>
  <c r="BO87" i="3"/>
  <c r="BO88" i="3"/>
  <c r="BO89" i="3"/>
  <c r="BO90" i="3"/>
  <c r="BO91" i="3"/>
  <c r="BO92" i="3"/>
  <c r="BO93" i="3"/>
  <c r="BO94" i="3"/>
  <c r="BO95" i="3"/>
  <c r="BO96" i="3"/>
  <c r="BO97" i="3"/>
  <c r="BO98" i="3"/>
  <c r="BO99" i="3"/>
  <c r="BO100" i="3"/>
  <c r="BO101" i="3"/>
  <c r="BO102" i="3"/>
  <c r="BO103" i="3"/>
  <c r="BO104" i="3"/>
  <c r="BO105" i="3"/>
  <c r="BO106" i="3"/>
  <c r="BO107" i="3"/>
  <c r="BO108" i="3"/>
  <c r="BO109" i="3"/>
  <c r="BO110" i="3"/>
  <c r="BO111" i="3"/>
  <c r="BO112" i="3"/>
  <c r="BO113" i="3"/>
  <c r="BO114" i="3"/>
  <c r="BO115" i="3"/>
  <c r="BO116" i="3"/>
  <c r="BO117" i="3"/>
  <c r="BO118" i="3"/>
  <c r="BO119" i="3"/>
  <c r="BO120" i="3"/>
  <c r="BS4" i="3" l="1"/>
  <c r="BS5" i="3"/>
  <c r="BS6" i="3"/>
  <c r="BS7" i="3"/>
  <c r="BS8" i="3"/>
  <c r="BS9" i="3"/>
  <c r="BS10" i="3"/>
  <c r="BS11" i="3"/>
  <c r="BS12" i="3"/>
  <c r="BS13" i="3"/>
  <c r="BS14" i="3"/>
  <c r="BS15" i="3"/>
  <c r="BS16" i="3"/>
  <c r="BS17" i="3"/>
  <c r="BS18" i="3"/>
  <c r="BS19" i="3"/>
  <c r="BS20" i="3"/>
  <c r="BS21" i="3"/>
  <c r="BS22" i="3"/>
  <c r="BS23" i="3"/>
  <c r="BS24" i="3"/>
  <c r="BS25" i="3"/>
  <c r="BS26" i="3"/>
  <c r="BS27" i="3"/>
  <c r="BS28" i="3"/>
  <c r="BS29" i="3"/>
  <c r="BS30" i="3"/>
  <c r="BS31" i="3"/>
  <c r="BS32" i="3"/>
  <c r="BS33" i="3"/>
  <c r="BS34" i="3"/>
  <c r="BS35" i="3"/>
  <c r="BS36" i="3"/>
  <c r="BS37" i="3"/>
  <c r="BS38" i="3"/>
  <c r="BS39" i="3"/>
  <c r="BS40" i="3"/>
  <c r="BS41" i="3"/>
  <c r="BS42" i="3"/>
  <c r="BS43" i="3"/>
  <c r="BS44" i="3"/>
  <c r="BS45" i="3"/>
  <c r="BS46" i="3"/>
  <c r="BS47" i="3"/>
  <c r="BS48" i="3"/>
  <c r="BS49" i="3"/>
  <c r="BS50" i="3"/>
  <c r="BS51" i="3"/>
  <c r="BS52" i="3"/>
  <c r="BS53" i="3"/>
  <c r="BS54" i="3"/>
  <c r="BS55" i="3"/>
  <c r="BS56" i="3"/>
  <c r="BS57" i="3"/>
  <c r="BS58" i="3"/>
  <c r="BS59" i="3"/>
  <c r="BS60" i="3"/>
  <c r="BS61" i="3"/>
  <c r="BS62" i="3"/>
  <c r="BS63" i="3"/>
  <c r="BS64" i="3"/>
  <c r="BS65" i="3"/>
  <c r="BS66" i="3"/>
  <c r="BS67" i="3"/>
  <c r="BS68" i="3"/>
  <c r="BS69" i="3"/>
  <c r="BS70" i="3"/>
  <c r="BS71" i="3"/>
  <c r="BS72" i="3"/>
  <c r="BS73" i="3"/>
  <c r="BS74" i="3"/>
  <c r="BS75" i="3"/>
  <c r="BS76" i="3"/>
  <c r="BS77" i="3"/>
  <c r="BS78" i="3"/>
  <c r="BS79" i="3"/>
  <c r="BS80" i="3"/>
  <c r="BS81" i="3"/>
  <c r="BS82" i="3"/>
  <c r="BS83" i="3"/>
  <c r="BS84" i="3"/>
  <c r="BS85" i="3"/>
  <c r="BS86" i="3"/>
  <c r="BS87" i="3"/>
  <c r="BS88" i="3"/>
  <c r="BS89" i="3"/>
  <c r="BS90" i="3"/>
  <c r="BS91" i="3"/>
  <c r="BS92" i="3"/>
  <c r="BS93" i="3"/>
  <c r="BS94" i="3"/>
  <c r="BS95" i="3"/>
  <c r="BS96" i="3"/>
  <c r="BS97" i="3"/>
  <c r="BS98" i="3"/>
  <c r="BS99" i="3"/>
  <c r="BS100" i="3"/>
  <c r="BS101" i="3"/>
  <c r="BS102" i="3"/>
  <c r="BS103" i="3"/>
  <c r="BS104" i="3"/>
  <c r="BS105" i="3"/>
  <c r="BS106" i="3"/>
  <c r="BS107" i="3"/>
  <c r="BS108" i="3"/>
  <c r="BS109" i="3"/>
  <c r="BS110" i="3"/>
  <c r="BS111" i="3"/>
  <c r="BS112" i="3"/>
  <c r="BS113" i="3"/>
  <c r="BS114" i="3"/>
  <c r="BS115" i="3"/>
  <c r="BS116" i="3"/>
  <c r="BS117" i="3"/>
  <c r="BS118" i="3"/>
  <c r="BS119" i="3"/>
  <c r="BS120" i="3"/>
  <c r="BS3" i="3"/>
  <c r="BO3" i="3"/>
  <c r="BK4" i="3"/>
  <c r="BK5" i="3"/>
  <c r="BK6" i="3"/>
  <c r="BK7" i="3"/>
  <c r="BK8" i="3"/>
  <c r="BK9" i="3"/>
  <c r="BK10" i="3"/>
  <c r="BK11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5" i="3"/>
  <c r="BK26" i="3"/>
  <c r="BK27" i="3"/>
  <c r="BK28" i="3"/>
  <c r="BK29" i="3"/>
  <c r="BK30" i="3"/>
  <c r="BK31" i="3"/>
  <c r="BK32" i="3"/>
  <c r="BK33" i="3"/>
  <c r="BK34" i="3"/>
  <c r="BK35" i="3"/>
  <c r="BK36" i="3"/>
  <c r="BK37" i="3"/>
  <c r="BK38" i="3"/>
  <c r="BK39" i="3"/>
  <c r="BK40" i="3"/>
  <c r="BK41" i="3"/>
  <c r="BK42" i="3"/>
  <c r="BK43" i="3"/>
  <c r="BK44" i="3"/>
  <c r="BK45" i="3"/>
  <c r="BK46" i="3"/>
  <c r="BK47" i="3"/>
  <c r="BK48" i="3"/>
  <c r="BK49" i="3"/>
  <c r="BK50" i="3"/>
  <c r="BK51" i="3"/>
  <c r="BK52" i="3"/>
  <c r="BK53" i="3"/>
  <c r="BK54" i="3"/>
  <c r="BK55" i="3"/>
  <c r="BK56" i="3"/>
  <c r="BK57" i="3"/>
  <c r="BK58" i="3"/>
  <c r="BK59" i="3"/>
  <c r="BK60" i="3"/>
  <c r="BK61" i="3"/>
  <c r="BK62" i="3"/>
  <c r="BK63" i="3"/>
  <c r="BK64" i="3"/>
  <c r="BK65" i="3"/>
  <c r="BK66" i="3"/>
  <c r="BK67" i="3"/>
  <c r="BK68" i="3"/>
  <c r="BK69" i="3"/>
  <c r="BK70" i="3"/>
  <c r="BK71" i="3"/>
  <c r="BK72" i="3"/>
  <c r="BK73" i="3"/>
  <c r="BK74" i="3"/>
  <c r="BK75" i="3"/>
  <c r="BK76" i="3"/>
  <c r="BK77" i="3"/>
  <c r="BK78" i="3"/>
  <c r="BK79" i="3"/>
  <c r="BK80" i="3"/>
  <c r="BK81" i="3"/>
  <c r="BK82" i="3"/>
  <c r="BK83" i="3"/>
  <c r="BK84" i="3"/>
  <c r="BK85" i="3"/>
  <c r="BK86" i="3"/>
  <c r="BK87" i="3"/>
  <c r="BK88" i="3"/>
  <c r="BK89" i="3"/>
  <c r="BK90" i="3"/>
  <c r="BK91" i="3"/>
  <c r="BK92" i="3"/>
  <c r="BK93" i="3"/>
  <c r="BK94" i="3"/>
  <c r="BK95" i="3"/>
  <c r="BK96" i="3"/>
  <c r="BK97" i="3"/>
  <c r="BK98" i="3"/>
  <c r="BK99" i="3"/>
  <c r="BK100" i="3"/>
  <c r="BK101" i="3"/>
  <c r="BK102" i="3"/>
  <c r="BK103" i="3"/>
  <c r="BK104" i="3"/>
  <c r="BK105" i="3"/>
  <c r="BK106" i="3"/>
  <c r="BK107" i="3"/>
  <c r="BK108" i="3"/>
  <c r="BK109" i="3"/>
  <c r="BK110" i="3"/>
  <c r="BK111" i="3"/>
  <c r="BK112" i="3"/>
  <c r="BK113" i="3"/>
  <c r="BK114" i="3"/>
  <c r="BK115" i="3"/>
  <c r="BK116" i="3"/>
  <c r="BK117" i="3"/>
  <c r="BK118" i="3"/>
  <c r="BK119" i="3"/>
  <c r="BK120" i="3"/>
  <c r="BK3" i="3"/>
  <c r="BG4" i="3"/>
  <c r="BG5" i="3"/>
  <c r="BG6" i="3"/>
  <c r="BG7" i="3"/>
  <c r="BG8" i="3"/>
  <c r="BG9" i="3"/>
  <c r="BG10" i="3"/>
  <c r="BG11" i="3"/>
  <c r="BG12" i="3"/>
  <c r="BG13" i="3"/>
  <c r="BG14" i="3"/>
  <c r="BG15" i="3"/>
  <c r="BG16" i="3"/>
  <c r="BG17" i="3"/>
  <c r="BG18" i="3"/>
  <c r="BG19" i="3"/>
  <c r="BG20" i="3"/>
  <c r="BG21" i="3"/>
  <c r="BG22" i="3"/>
  <c r="BG23" i="3"/>
  <c r="BG24" i="3"/>
  <c r="BG25" i="3"/>
  <c r="BG26" i="3"/>
  <c r="BG27" i="3"/>
  <c r="BG28" i="3"/>
  <c r="BG29" i="3"/>
  <c r="BG30" i="3"/>
  <c r="BG31" i="3"/>
  <c r="BG32" i="3"/>
  <c r="BG33" i="3"/>
  <c r="BG34" i="3"/>
  <c r="BG35" i="3"/>
  <c r="BG36" i="3"/>
  <c r="BG37" i="3"/>
  <c r="BG38" i="3"/>
  <c r="BG39" i="3"/>
  <c r="BG40" i="3"/>
  <c r="BG41" i="3"/>
  <c r="BG42" i="3"/>
  <c r="BG43" i="3"/>
  <c r="BG44" i="3"/>
  <c r="BG45" i="3"/>
  <c r="BG46" i="3"/>
  <c r="BG47" i="3"/>
  <c r="BG48" i="3"/>
  <c r="BG49" i="3"/>
  <c r="BG50" i="3"/>
  <c r="BG51" i="3"/>
  <c r="BG52" i="3"/>
  <c r="BG53" i="3"/>
  <c r="BG54" i="3"/>
  <c r="BG55" i="3"/>
  <c r="BG56" i="3"/>
  <c r="BG57" i="3"/>
  <c r="BG58" i="3"/>
  <c r="BG59" i="3"/>
  <c r="BG60" i="3"/>
  <c r="BG61" i="3"/>
  <c r="BG62" i="3"/>
  <c r="BG63" i="3"/>
  <c r="BG64" i="3"/>
  <c r="BG65" i="3"/>
  <c r="BG66" i="3"/>
  <c r="BG67" i="3"/>
  <c r="BG68" i="3"/>
  <c r="BG69" i="3"/>
  <c r="BG70" i="3"/>
  <c r="BG71" i="3"/>
  <c r="BG72" i="3"/>
  <c r="BG73" i="3"/>
  <c r="BG74" i="3"/>
  <c r="BG75" i="3"/>
  <c r="BG76" i="3"/>
  <c r="BG77" i="3"/>
  <c r="BG78" i="3"/>
  <c r="BG79" i="3"/>
  <c r="BG80" i="3"/>
  <c r="BG81" i="3"/>
  <c r="BG82" i="3"/>
  <c r="BG83" i="3"/>
  <c r="BG84" i="3"/>
  <c r="BG85" i="3"/>
  <c r="BG86" i="3"/>
  <c r="BG87" i="3"/>
  <c r="BG88" i="3"/>
  <c r="BG89" i="3"/>
  <c r="BG90" i="3"/>
  <c r="BG91" i="3"/>
  <c r="BG92" i="3"/>
  <c r="BG93" i="3"/>
  <c r="BG94" i="3"/>
  <c r="BG95" i="3"/>
  <c r="BG96" i="3"/>
  <c r="BG97" i="3"/>
  <c r="BG98" i="3"/>
  <c r="BG99" i="3"/>
  <c r="BG100" i="3"/>
  <c r="BG101" i="3"/>
  <c r="BG102" i="3"/>
  <c r="BG103" i="3"/>
  <c r="BG104" i="3"/>
  <c r="BG105" i="3"/>
  <c r="BG106" i="3"/>
  <c r="BG107" i="3"/>
  <c r="BG108" i="3"/>
  <c r="BG109" i="3"/>
  <c r="BG110" i="3"/>
  <c r="BG111" i="3"/>
  <c r="BG112" i="3"/>
  <c r="BG113" i="3"/>
  <c r="BG114" i="3"/>
  <c r="BG115" i="3"/>
  <c r="BG116" i="3"/>
  <c r="BG117" i="3"/>
  <c r="BG118" i="3"/>
  <c r="BG119" i="3"/>
  <c r="BG120" i="3"/>
  <c r="BG3" i="3"/>
  <c r="BC4" i="3"/>
  <c r="BC5" i="3"/>
  <c r="BC6" i="3"/>
  <c r="BC7" i="3"/>
  <c r="BC8" i="3"/>
  <c r="BC9" i="3"/>
  <c r="BC10" i="3"/>
  <c r="BC11" i="3"/>
  <c r="BC12" i="3"/>
  <c r="BC13" i="3"/>
  <c r="BC14" i="3"/>
  <c r="BC15" i="3"/>
  <c r="BC16" i="3"/>
  <c r="BC17" i="3"/>
  <c r="BC18" i="3"/>
  <c r="BC19" i="3"/>
  <c r="BC20" i="3"/>
  <c r="BC21" i="3"/>
  <c r="BC22" i="3"/>
  <c r="BC23" i="3"/>
  <c r="BC24" i="3"/>
  <c r="BC25" i="3"/>
  <c r="BC26" i="3"/>
  <c r="BC27" i="3"/>
  <c r="BC28" i="3"/>
  <c r="BC29" i="3"/>
  <c r="BC30" i="3"/>
  <c r="BC31" i="3"/>
  <c r="BC32" i="3"/>
  <c r="BC33" i="3"/>
  <c r="BC34" i="3"/>
  <c r="BC35" i="3"/>
  <c r="BC36" i="3"/>
  <c r="BC37" i="3"/>
  <c r="BC38" i="3"/>
  <c r="BC39" i="3"/>
  <c r="BC40" i="3"/>
  <c r="BC41" i="3"/>
  <c r="BC42" i="3"/>
  <c r="BC43" i="3"/>
  <c r="BC44" i="3"/>
  <c r="BC45" i="3"/>
  <c r="BC46" i="3"/>
  <c r="BC47" i="3"/>
  <c r="BC48" i="3"/>
  <c r="BC49" i="3"/>
  <c r="BC50" i="3"/>
  <c r="BC51" i="3"/>
  <c r="BC52" i="3"/>
  <c r="BC53" i="3"/>
  <c r="BC54" i="3"/>
  <c r="BC55" i="3"/>
  <c r="BC56" i="3"/>
  <c r="BC57" i="3"/>
  <c r="BC58" i="3"/>
  <c r="BC59" i="3"/>
  <c r="BC60" i="3"/>
  <c r="BC61" i="3"/>
  <c r="BC62" i="3"/>
  <c r="BC63" i="3"/>
  <c r="BC64" i="3"/>
  <c r="BC65" i="3"/>
  <c r="BC66" i="3"/>
  <c r="BC67" i="3"/>
  <c r="BC68" i="3"/>
  <c r="BC69" i="3"/>
  <c r="BC70" i="3"/>
  <c r="BC71" i="3"/>
  <c r="BC72" i="3"/>
  <c r="BC73" i="3"/>
  <c r="BC74" i="3"/>
  <c r="BC75" i="3"/>
  <c r="BC76" i="3"/>
  <c r="BC77" i="3"/>
  <c r="BC78" i="3"/>
  <c r="BC79" i="3"/>
  <c r="BC80" i="3"/>
  <c r="BC81" i="3"/>
  <c r="BC82" i="3"/>
  <c r="BC83" i="3"/>
  <c r="BC84" i="3"/>
  <c r="BC85" i="3"/>
  <c r="BC86" i="3"/>
  <c r="BC87" i="3"/>
  <c r="BC88" i="3"/>
  <c r="BC89" i="3"/>
  <c r="BC90" i="3"/>
  <c r="BC91" i="3"/>
  <c r="BC92" i="3"/>
  <c r="BC93" i="3"/>
  <c r="BC94" i="3"/>
  <c r="BC95" i="3"/>
  <c r="BC96" i="3"/>
  <c r="BC97" i="3"/>
  <c r="BC98" i="3"/>
  <c r="BC99" i="3"/>
  <c r="BC100" i="3"/>
  <c r="BC101" i="3"/>
  <c r="BC102" i="3"/>
  <c r="BC103" i="3"/>
  <c r="BC104" i="3"/>
  <c r="BC105" i="3"/>
  <c r="BC106" i="3"/>
  <c r="BC107" i="3"/>
  <c r="BC108" i="3"/>
  <c r="BC109" i="3"/>
  <c r="BC110" i="3"/>
  <c r="BC111" i="3"/>
  <c r="BC112" i="3"/>
  <c r="BC113" i="3"/>
  <c r="BC114" i="3"/>
  <c r="BC115" i="3"/>
  <c r="BC116" i="3"/>
  <c r="BC117" i="3"/>
  <c r="BC118" i="3"/>
  <c r="BC119" i="3"/>
  <c r="BC120" i="3"/>
  <c r="BC3" i="3"/>
  <c r="AY4" i="3"/>
  <c r="AY5" i="3"/>
  <c r="AY6" i="3"/>
  <c r="AY7" i="3"/>
  <c r="AY8" i="3"/>
  <c r="AY9" i="3"/>
  <c r="AY10" i="3"/>
  <c r="AY11" i="3"/>
  <c r="AY12" i="3"/>
  <c r="AY13" i="3"/>
  <c r="AY14" i="3"/>
  <c r="AY15" i="3"/>
  <c r="AY16" i="3"/>
  <c r="AY17" i="3"/>
  <c r="AY18" i="3"/>
  <c r="AY19" i="3"/>
  <c r="AY20" i="3"/>
  <c r="AY21" i="3"/>
  <c r="AY22" i="3"/>
  <c r="AY23" i="3"/>
  <c r="AY24" i="3"/>
  <c r="AY25" i="3"/>
  <c r="AY26" i="3"/>
  <c r="AY27" i="3"/>
  <c r="AY28" i="3"/>
  <c r="AY29" i="3"/>
  <c r="AY30" i="3"/>
  <c r="AY31" i="3"/>
  <c r="AY32" i="3"/>
  <c r="AY33" i="3"/>
  <c r="AY34" i="3"/>
  <c r="AY35" i="3"/>
  <c r="AY36" i="3"/>
  <c r="AY37" i="3"/>
  <c r="AY38" i="3"/>
  <c r="AY39" i="3"/>
  <c r="AY40" i="3"/>
  <c r="AY41" i="3"/>
  <c r="AY42" i="3"/>
  <c r="AY43" i="3"/>
  <c r="AY44" i="3"/>
  <c r="AY45" i="3"/>
  <c r="AY46" i="3"/>
  <c r="AY47" i="3"/>
  <c r="AY48" i="3"/>
  <c r="AY49" i="3"/>
  <c r="AY50" i="3"/>
  <c r="AY51" i="3"/>
  <c r="AY52" i="3"/>
  <c r="AY53" i="3"/>
  <c r="AY54" i="3"/>
  <c r="AY55" i="3"/>
  <c r="AY56" i="3"/>
  <c r="AY57" i="3"/>
  <c r="AY58" i="3"/>
  <c r="AY59" i="3"/>
  <c r="AY60" i="3"/>
  <c r="AY61" i="3"/>
  <c r="AY62" i="3"/>
  <c r="AY63" i="3"/>
  <c r="AY64" i="3"/>
  <c r="AY65" i="3"/>
  <c r="AY66" i="3"/>
  <c r="AY67" i="3"/>
  <c r="AY68" i="3"/>
  <c r="AY69" i="3"/>
  <c r="AY70" i="3"/>
  <c r="AY71" i="3"/>
  <c r="AY72" i="3"/>
  <c r="AY73" i="3"/>
  <c r="AY74" i="3"/>
  <c r="AY75" i="3"/>
  <c r="AY76" i="3"/>
  <c r="AY77" i="3"/>
  <c r="AY78" i="3"/>
  <c r="AY79" i="3"/>
  <c r="AY80" i="3"/>
  <c r="AY81" i="3"/>
  <c r="AY82" i="3"/>
  <c r="AY83" i="3"/>
  <c r="AY84" i="3"/>
  <c r="AY85" i="3"/>
  <c r="AY86" i="3"/>
  <c r="AY87" i="3"/>
  <c r="AY88" i="3"/>
  <c r="AY89" i="3"/>
  <c r="AY90" i="3"/>
  <c r="AY91" i="3"/>
  <c r="AY92" i="3"/>
  <c r="AY93" i="3"/>
  <c r="AY94" i="3"/>
  <c r="AY95" i="3"/>
  <c r="AY96" i="3"/>
  <c r="AY97" i="3"/>
  <c r="AY98" i="3"/>
  <c r="AY99" i="3"/>
  <c r="AY100" i="3"/>
  <c r="AY101" i="3"/>
  <c r="AY102" i="3"/>
  <c r="AY103" i="3"/>
  <c r="AY104" i="3"/>
  <c r="AY105" i="3"/>
  <c r="AY106" i="3"/>
  <c r="AY107" i="3"/>
  <c r="AY108" i="3"/>
  <c r="AY109" i="3"/>
  <c r="AY110" i="3"/>
  <c r="AY111" i="3"/>
  <c r="AY112" i="3"/>
  <c r="AY113" i="3"/>
  <c r="AY114" i="3"/>
  <c r="AY115" i="3"/>
  <c r="AY116" i="3"/>
  <c r="AY117" i="3"/>
  <c r="AY118" i="3"/>
  <c r="AY119" i="3"/>
  <c r="AY120" i="3"/>
  <c r="AY3" i="3"/>
  <c r="AU4" i="3"/>
  <c r="AU5" i="3"/>
  <c r="AU6" i="3"/>
  <c r="AU7" i="3"/>
  <c r="AU8" i="3"/>
  <c r="AU9" i="3"/>
  <c r="AU10" i="3"/>
  <c r="AU11" i="3"/>
  <c r="AU12" i="3"/>
  <c r="AU13" i="3"/>
  <c r="AU14" i="3"/>
  <c r="AU15" i="3"/>
  <c r="AU16" i="3"/>
  <c r="AU17" i="3"/>
  <c r="AU18" i="3"/>
  <c r="AU19" i="3"/>
  <c r="AU20" i="3"/>
  <c r="AU21" i="3"/>
  <c r="AU22" i="3"/>
  <c r="AU23" i="3"/>
  <c r="AU24" i="3"/>
  <c r="AU25" i="3"/>
  <c r="AU26" i="3"/>
  <c r="AU27" i="3"/>
  <c r="AU28" i="3"/>
  <c r="AU29" i="3"/>
  <c r="AU30" i="3"/>
  <c r="AU31" i="3"/>
  <c r="AU32" i="3"/>
  <c r="AU33" i="3"/>
  <c r="AU34" i="3"/>
  <c r="AU35" i="3"/>
  <c r="AU36" i="3"/>
  <c r="AU37" i="3"/>
  <c r="AU38" i="3"/>
  <c r="AU39" i="3"/>
  <c r="AU40" i="3"/>
  <c r="AU41" i="3"/>
  <c r="AU42" i="3"/>
  <c r="AU43" i="3"/>
  <c r="AU44" i="3"/>
  <c r="AU45" i="3"/>
  <c r="AU46" i="3"/>
  <c r="AU47" i="3"/>
  <c r="AU48" i="3"/>
  <c r="AU49" i="3"/>
  <c r="AU50" i="3"/>
  <c r="AU51" i="3"/>
  <c r="AU52" i="3"/>
  <c r="AU53" i="3"/>
  <c r="AU54" i="3"/>
  <c r="AU55" i="3"/>
  <c r="AU56" i="3"/>
  <c r="AU57" i="3"/>
  <c r="AU58" i="3"/>
  <c r="AU59" i="3"/>
  <c r="AU60" i="3"/>
  <c r="AU61" i="3"/>
  <c r="AU62" i="3"/>
  <c r="AU63" i="3"/>
  <c r="AU64" i="3"/>
  <c r="AU65" i="3"/>
  <c r="AU66" i="3"/>
  <c r="AU67" i="3"/>
  <c r="AU68" i="3"/>
  <c r="AU69" i="3"/>
  <c r="AU70" i="3"/>
  <c r="AU71" i="3"/>
  <c r="AU72" i="3"/>
  <c r="AU73" i="3"/>
  <c r="AU74" i="3"/>
  <c r="AU75" i="3"/>
  <c r="AU76" i="3"/>
  <c r="AU77" i="3"/>
  <c r="AU78" i="3"/>
  <c r="AU79" i="3"/>
  <c r="AU80" i="3"/>
  <c r="AU81" i="3"/>
  <c r="AU82" i="3"/>
  <c r="AU83" i="3"/>
  <c r="AU84" i="3"/>
  <c r="AU85" i="3"/>
  <c r="AU86" i="3"/>
  <c r="AU87" i="3"/>
  <c r="AU88" i="3"/>
  <c r="AU89" i="3"/>
  <c r="AU90" i="3"/>
  <c r="AU91" i="3"/>
  <c r="AU92" i="3"/>
  <c r="AU93" i="3"/>
  <c r="AU94" i="3"/>
  <c r="AU95" i="3"/>
  <c r="AU96" i="3"/>
  <c r="AU97" i="3"/>
  <c r="AU98" i="3"/>
  <c r="AU99" i="3"/>
  <c r="AU100" i="3"/>
  <c r="AU101" i="3"/>
  <c r="AU102" i="3"/>
  <c r="AU103" i="3"/>
  <c r="AU104" i="3"/>
  <c r="AU105" i="3"/>
  <c r="AU106" i="3"/>
  <c r="AU107" i="3"/>
  <c r="AU108" i="3"/>
  <c r="AU109" i="3"/>
  <c r="AU110" i="3"/>
  <c r="AU111" i="3"/>
  <c r="AU112" i="3"/>
  <c r="AU113" i="3"/>
  <c r="AU114" i="3"/>
  <c r="AU115" i="3"/>
  <c r="AU116" i="3"/>
  <c r="AU117" i="3"/>
  <c r="AU118" i="3"/>
  <c r="AU119" i="3"/>
  <c r="AU120" i="3"/>
  <c r="AU3" i="3"/>
  <c r="AQ4" i="3"/>
  <c r="AQ5" i="3"/>
  <c r="AQ6" i="3"/>
  <c r="AQ7" i="3"/>
  <c r="AQ8" i="3"/>
  <c r="AQ9" i="3"/>
  <c r="AQ10" i="3"/>
  <c r="AQ11" i="3"/>
  <c r="AQ12" i="3"/>
  <c r="AQ13" i="3"/>
  <c r="AQ14" i="3"/>
  <c r="AQ15" i="3"/>
  <c r="AQ16" i="3"/>
  <c r="AQ17" i="3"/>
  <c r="AQ18" i="3"/>
  <c r="AQ19" i="3"/>
  <c r="AQ20" i="3"/>
  <c r="AQ21" i="3"/>
  <c r="AQ22" i="3"/>
  <c r="AQ23" i="3"/>
  <c r="AQ24" i="3"/>
  <c r="AQ25" i="3"/>
  <c r="AQ26" i="3"/>
  <c r="AQ27" i="3"/>
  <c r="AQ28" i="3"/>
  <c r="AQ29" i="3"/>
  <c r="AQ30" i="3"/>
  <c r="AQ31" i="3"/>
  <c r="AQ32" i="3"/>
  <c r="AQ33" i="3"/>
  <c r="AQ34" i="3"/>
  <c r="AQ35" i="3"/>
  <c r="AQ36" i="3"/>
  <c r="AQ37" i="3"/>
  <c r="AQ38" i="3"/>
  <c r="AQ39" i="3"/>
  <c r="AQ40" i="3"/>
  <c r="AQ41" i="3"/>
  <c r="AQ42" i="3"/>
  <c r="AQ43" i="3"/>
  <c r="AQ44" i="3"/>
  <c r="AQ45" i="3"/>
  <c r="AQ46" i="3"/>
  <c r="AQ47" i="3"/>
  <c r="AQ48" i="3"/>
  <c r="AQ49" i="3"/>
  <c r="AQ50" i="3"/>
  <c r="AQ51" i="3"/>
  <c r="AQ52" i="3"/>
  <c r="AQ53" i="3"/>
  <c r="AQ54" i="3"/>
  <c r="AQ55" i="3"/>
  <c r="AQ56" i="3"/>
  <c r="AQ57" i="3"/>
  <c r="AQ58" i="3"/>
  <c r="AQ59" i="3"/>
  <c r="AQ60" i="3"/>
  <c r="AQ61" i="3"/>
  <c r="AQ62" i="3"/>
  <c r="AQ63" i="3"/>
  <c r="AQ64" i="3"/>
  <c r="AQ65" i="3"/>
  <c r="AQ66" i="3"/>
  <c r="AQ67" i="3"/>
  <c r="AQ68" i="3"/>
  <c r="AQ69" i="3"/>
  <c r="AQ70" i="3"/>
  <c r="AQ71" i="3"/>
  <c r="AQ72" i="3"/>
  <c r="AQ73" i="3"/>
  <c r="AQ74" i="3"/>
  <c r="AQ75" i="3"/>
  <c r="AQ76" i="3"/>
  <c r="AQ77" i="3"/>
  <c r="AQ78" i="3"/>
  <c r="AQ79" i="3"/>
  <c r="AQ80" i="3"/>
  <c r="AQ81" i="3"/>
  <c r="AQ82" i="3"/>
  <c r="AQ83" i="3"/>
  <c r="AQ84" i="3"/>
  <c r="AQ85" i="3"/>
  <c r="AQ86" i="3"/>
  <c r="AQ87" i="3"/>
  <c r="AQ88" i="3"/>
  <c r="AQ89" i="3"/>
  <c r="AQ90" i="3"/>
  <c r="AQ91" i="3"/>
  <c r="AQ92" i="3"/>
  <c r="AQ93" i="3"/>
  <c r="AQ94" i="3"/>
  <c r="AQ95" i="3"/>
  <c r="AQ96" i="3"/>
  <c r="AQ97" i="3"/>
  <c r="AQ98" i="3"/>
  <c r="AQ99" i="3"/>
  <c r="AQ100" i="3"/>
  <c r="AQ101" i="3"/>
  <c r="AQ102" i="3"/>
  <c r="AQ103" i="3"/>
  <c r="AQ104" i="3"/>
  <c r="AQ105" i="3"/>
  <c r="AQ106" i="3"/>
  <c r="AQ107" i="3"/>
  <c r="AQ108" i="3"/>
  <c r="AQ109" i="3"/>
  <c r="AQ110" i="3"/>
  <c r="AQ111" i="3"/>
  <c r="AQ112" i="3"/>
  <c r="AQ113" i="3"/>
  <c r="AQ114" i="3"/>
  <c r="AQ115" i="3"/>
  <c r="AQ116" i="3"/>
  <c r="AQ117" i="3"/>
  <c r="AQ118" i="3"/>
  <c r="AQ119" i="3"/>
  <c r="AQ120" i="3"/>
  <c r="AQ3" i="3"/>
  <c r="AM4" i="3"/>
  <c r="AM5" i="3"/>
  <c r="AM6" i="3"/>
  <c r="AM7" i="3"/>
  <c r="AM8" i="3"/>
  <c r="AM9" i="3"/>
  <c r="AM10" i="3"/>
  <c r="AM11" i="3"/>
  <c r="AM12" i="3"/>
  <c r="AM13" i="3"/>
  <c r="AM14" i="3"/>
  <c r="AM15" i="3"/>
  <c r="AM16" i="3"/>
  <c r="AM17" i="3"/>
  <c r="AM18" i="3"/>
  <c r="AM19" i="3"/>
  <c r="AM20" i="3"/>
  <c r="AM21" i="3"/>
  <c r="AM22" i="3"/>
  <c r="AM23" i="3"/>
  <c r="AM24" i="3"/>
  <c r="AM25" i="3"/>
  <c r="AM26" i="3"/>
  <c r="AM27" i="3"/>
  <c r="AM28" i="3"/>
  <c r="AM29" i="3"/>
  <c r="AM30" i="3"/>
  <c r="AM31" i="3"/>
  <c r="AM32" i="3"/>
  <c r="AM33" i="3"/>
  <c r="AM34" i="3"/>
  <c r="AM35" i="3"/>
  <c r="AM36" i="3"/>
  <c r="AM37" i="3"/>
  <c r="AM38" i="3"/>
  <c r="AM39" i="3"/>
  <c r="AM40" i="3"/>
  <c r="AM41" i="3"/>
  <c r="AM42" i="3"/>
  <c r="AM43" i="3"/>
  <c r="AM44" i="3"/>
  <c r="AM45" i="3"/>
  <c r="AM46" i="3"/>
  <c r="AM47" i="3"/>
  <c r="AM48" i="3"/>
  <c r="AM49" i="3"/>
  <c r="AM50" i="3"/>
  <c r="AM51" i="3"/>
  <c r="AM52" i="3"/>
  <c r="AM53" i="3"/>
  <c r="AM54" i="3"/>
  <c r="AM55" i="3"/>
  <c r="AM56" i="3"/>
  <c r="AM57" i="3"/>
  <c r="AM58" i="3"/>
  <c r="AM59" i="3"/>
  <c r="AM60" i="3"/>
  <c r="AM61" i="3"/>
  <c r="AM62" i="3"/>
  <c r="AM63" i="3"/>
  <c r="AM64" i="3"/>
  <c r="AM65" i="3"/>
  <c r="AM66" i="3"/>
  <c r="AM67" i="3"/>
  <c r="AM68" i="3"/>
  <c r="AM69" i="3"/>
  <c r="AM70" i="3"/>
  <c r="AM71" i="3"/>
  <c r="AM72" i="3"/>
  <c r="AM73" i="3"/>
  <c r="AM74" i="3"/>
  <c r="AM75" i="3"/>
  <c r="AM76" i="3"/>
  <c r="AM77" i="3"/>
  <c r="AM78" i="3"/>
  <c r="AM79" i="3"/>
  <c r="AM80" i="3"/>
  <c r="AM81" i="3"/>
  <c r="AM82" i="3"/>
  <c r="AM83" i="3"/>
  <c r="AM84" i="3"/>
  <c r="AM85" i="3"/>
  <c r="AM86" i="3"/>
  <c r="AM87" i="3"/>
  <c r="AM88" i="3"/>
  <c r="AM89" i="3"/>
  <c r="AM90" i="3"/>
  <c r="AM91" i="3"/>
  <c r="AM92" i="3"/>
  <c r="AM93" i="3"/>
  <c r="AM94" i="3"/>
  <c r="AM95" i="3"/>
  <c r="AM96" i="3"/>
  <c r="AM97" i="3"/>
  <c r="AM98" i="3"/>
  <c r="AM99" i="3"/>
  <c r="AM100" i="3"/>
  <c r="AM101" i="3"/>
  <c r="AM102" i="3"/>
  <c r="AM103" i="3"/>
  <c r="AM104" i="3"/>
  <c r="AM105" i="3"/>
  <c r="AM106" i="3"/>
  <c r="AM107" i="3"/>
  <c r="AM108" i="3"/>
  <c r="AM109" i="3"/>
  <c r="AM110" i="3"/>
  <c r="AM111" i="3"/>
  <c r="AM112" i="3"/>
  <c r="AM113" i="3"/>
  <c r="AM114" i="3"/>
  <c r="AM115" i="3"/>
  <c r="AM116" i="3"/>
  <c r="AM117" i="3"/>
  <c r="AM118" i="3"/>
  <c r="AM119" i="3"/>
  <c r="AM120" i="3"/>
  <c r="AM3" i="3"/>
  <c r="AI4" i="3"/>
  <c r="AI5" i="3"/>
  <c r="AI6" i="3"/>
  <c r="AI7" i="3"/>
  <c r="AI8" i="3"/>
  <c r="AI9" i="3"/>
  <c r="AI10" i="3"/>
  <c r="AI11" i="3"/>
  <c r="AI12" i="3"/>
  <c r="AI13" i="3"/>
  <c r="AI14" i="3"/>
  <c r="AI15" i="3"/>
  <c r="AI16" i="3"/>
  <c r="AI17" i="3"/>
  <c r="AI18" i="3"/>
  <c r="AI19" i="3"/>
  <c r="AI20" i="3"/>
  <c r="AI21" i="3"/>
  <c r="AI22" i="3"/>
  <c r="AI23" i="3"/>
  <c r="AI24" i="3"/>
  <c r="AI25" i="3"/>
  <c r="AI26" i="3"/>
  <c r="AI27" i="3"/>
  <c r="AI28" i="3"/>
  <c r="AI29" i="3"/>
  <c r="AI30" i="3"/>
  <c r="AI31" i="3"/>
  <c r="AI32" i="3"/>
  <c r="AI33" i="3"/>
  <c r="AI34" i="3"/>
  <c r="AI35" i="3"/>
  <c r="AI36" i="3"/>
  <c r="AI37" i="3"/>
  <c r="AI38" i="3"/>
  <c r="AI39" i="3"/>
  <c r="AI40" i="3"/>
  <c r="AI41" i="3"/>
  <c r="AI42" i="3"/>
  <c r="AI43" i="3"/>
  <c r="AI44" i="3"/>
  <c r="AI45" i="3"/>
  <c r="AI46" i="3"/>
  <c r="AI47" i="3"/>
  <c r="AI48" i="3"/>
  <c r="AI49" i="3"/>
  <c r="AI50" i="3"/>
  <c r="AI51" i="3"/>
  <c r="AI52" i="3"/>
  <c r="AI53" i="3"/>
  <c r="AI54" i="3"/>
  <c r="AI55" i="3"/>
  <c r="AI56" i="3"/>
  <c r="AI57" i="3"/>
  <c r="AI58" i="3"/>
  <c r="AI59" i="3"/>
  <c r="AI60" i="3"/>
  <c r="AI61" i="3"/>
  <c r="AI62" i="3"/>
  <c r="AI63" i="3"/>
  <c r="AI64" i="3"/>
  <c r="AI65" i="3"/>
  <c r="AI66" i="3"/>
  <c r="AI67" i="3"/>
  <c r="AI68" i="3"/>
  <c r="AI69" i="3"/>
  <c r="AI70" i="3"/>
  <c r="AI71" i="3"/>
  <c r="AI72" i="3"/>
  <c r="AI73" i="3"/>
  <c r="AI74" i="3"/>
  <c r="AI75" i="3"/>
  <c r="AI76" i="3"/>
  <c r="AI77" i="3"/>
  <c r="AI78" i="3"/>
  <c r="AI79" i="3"/>
  <c r="AI80" i="3"/>
  <c r="AI81" i="3"/>
  <c r="AI82" i="3"/>
  <c r="AI83" i="3"/>
  <c r="AI84" i="3"/>
  <c r="AI85" i="3"/>
  <c r="AI86" i="3"/>
  <c r="AI87" i="3"/>
  <c r="AI88" i="3"/>
  <c r="AI89" i="3"/>
  <c r="AI90" i="3"/>
  <c r="AI91" i="3"/>
  <c r="AI92" i="3"/>
  <c r="AI93" i="3"/>
  <c r="AI94" i="3"/>
  <c r="AI95" i="3"/>
  <c r="AI96" i="3"/>
  <c r="AI97" i="3"/>
  <c r="AI98" i="3"/>
  <c r="AI99" i="3"/>
  <c r="AI100" i="3"/>
  <c r="AI101" i="3"/>
  <c r="AI102" i="3"/>
  <c r="AI103" i="3"/>
  <c r="AI104" i="3"/>
  <c r="AI105" i="3"/>
  <c r="AI106" i="3"/>
  <c r="AI107" i="3"/>
  <c r="AI108" i="3"/>
  <c r="AI109" i="3"/>
  <c r="AI110" i="3"/>
  <c r="AI111" i="3"/>
  <c r="AI112" i="3"/>
  <c r="AI113" i="3"/>
  <c r="AI114" i="3"/>
  <c r="AI115" i="3"/>
  <c r="AI116" i="3"/>
  <c r="AI117" i="3"/>
  <c r="AI118" i="3"/>
  <c r="AI119" i="3"/>
  <c r="AI120" i="3"/>
  <c r="AI3" i="3"/>
  <c r="AE4" i="3"/>
  <c r="AE5" i="3"/>
  <c r="AE6" i="3"/>
  <c r="AE7" i="3"/>
  <c r="AE8" i="3"/>
  <c r="AE9" i="3"/>
  <c r="AE10" i="3"/>
  <c r="AE11" i="3"/>
  <c r="AE12" i="3"/>
  <c r="AE13" i="3"/>
  <c r="AE14" i="3"/>
  <c r="AE15" i="3"/>
  <c r="AE16" i="3"/>
  <c r="AE17" i="3"/>
  <c r="AE18" i="3"/>
  <c r="AE19" i="3"/>
  <c r="AE20" i="3"/>
  <c r="AE21" i="3"/>
  <c r="AE22" i="3"/>
  <c r="AE23" i="3"/>
  <c r="AE24" i="3"/>
  <c r="AE25" i="3"/>
  <c r="AE26" i="3"/>
  <c r="AE27" i="3"/>
  <c r="AE28" i="3"/>
  <c r="AE29" i="3"/>
  <c r="AE30" i="3"/>
  <c r="AE31" i="3"/>
  <c r="AE32" i="3"/>
  <c r="AE33" i="3"/>
  <c r="AE34" i="3"/>
  <c r="AE35" i="3"/>
  <c r="AE36" i="3"/>
  <c r="AE37" i="3"/>
  <c r="AE38" i="3"/>
  <c r="AE39" i="3"/>
  <c r="AE40" i="3"/>
  <c r="AE41" i="3"/>
  <c r="AE42" i="3"/>
  <c r="AE43" i="3"/>
  <c r="AE44" i="3"/>
  <c r="AE45" i="3"/>
  <c r="AE46" i="3"/>
  <c r="AE47" i="3"/>
  <c r="AE48" i="3"/>
  <c r="AE49" i="3"/>
  <c r="AE50" i="3"/>
  <c r="AE51" i="3"/>
  <c r="AE52" i="3"/>
  <c r="AE53" i="3"/>
  <c r="AE54" i="3"/>
  <c r="AE55" i="3"/>
  <c r="AE56" i="3"/>
  <c r="AE57" i="3"/>
  <c r="AE58" i="3"/>
  <c r="AE59" i="3"/>
  <c r="AE60" i="3"/>
  <c r="AE61" i="3"/>
  <c r="AE62" i="3"/>
  <c r="AE63" i="3"/>
  <c r="AE64" i="3"/>
  <c r="AE65" i="3"/>
  <c r="AE66" i="3"/>
  <c r="AE67" i="3"/>
  <c r="AE68" i="3"/>
  <c r="AE69" i="3"/>
  <c r="AE70" i="3"/>
  <c r="AE71" i="3"/>
  <c r="AE72" i="3"/>
  <c r="AE73" i="3"/>
  <c r="AE74" i="3"/>
  <c r="AE75" i="3"/>
  <c r="AE76" i="3"/>
  <c r="AE77" i="3"/>
  <c r="AE78" i="3"/>
  <c r="AE79" i="3"/>
  <c r="AE80" i="3"/>
  <c r="AE81" i="3"/>
  <c r="AE82" i="3"/>
  <c r="AE83" i="3"/>
  <c r="AE84" i="3"/>
  <c r="AE85" i="3"/>
  <c r="AE86" i="3"/>
  <c r="AE87" i="3"/>
  <c r="AE88" i="3"/>
  <c r="AE89" i="3"/>
  <c r="AE90" i="3"/>
  <c r="AE91" i="3"/>
  <c r="AE92" i="3"/>
  <c r="AE93" i="3"/>
  <c r="AE94" i="3"/>
  <c r="AE95" i="3"/>
  <c r="AE96" i="3"/>
  <c r="AE97" i="3"/>
  <c r="AE98" i="3"/>
  <c r="AE99" i="3"/>
  <c r="AE100" i="3"/>
  <c r="AE101" i="3"/>
  <c r="AE102" i="3"/>
  <c r="AE103" i="3"/>
  <c r="AE104" i="3"/>
  <c r="AE105" i="3"/>
  <c r="AE106" i="3"/>
  <c r="AE107" i="3"/>
  <c r="AE108" i="3"/>
  <c r="AE109" i="3"/>
  <c r="AE110" i="3"/>
  <c r="AE111" i="3"/>
  <c r="AE112" i="3"/>
  <c r="AE113" i="3"/>
  <c r="AE114" i="3"/>
  <c r="AE115" i="3"/>
  <c r="AE116" i="3"/>
  <c r="AE117" i="3"/>
  <c r="AE118" i="3"/>
  <c r="AE119" i="3"/>
  <c r="AE120" i="3"/>
  <c r="AE3" i="3"/>
  <c r="AA4" i="3"/>
  <c r="AA5" i="3"/>
  <c r="AA6" i="3"/>
  <c r="AA7" i="3"/>
  <c r="AA8" i="3"/>
  <c r="AA9" i="3"/>
  <c r="AA10" i="3"/>
  <c r="AA11" i="3"/>
  <c r="AA12" i="3"/>
  <c r="AA13" i="3"/>
  <c r="AA14" i="3"/>
  <c r="AA15" i="3"/>
  <c r="AA16" i="3"/>
  <c r="AA17" i="3"/>
  <c r="AA18" i="3"/>
  <c r="AA19" i="3"/>
  <c r="AA20" i="3"/>
  <c r="AA21" i="3"/>
  <c r="AA22" i="3"/>
  <c r="AA23" i="3"/>
  <c r="AA24" i="3"/>
  <c r="AA25" i="3"/>
  <c r="AA26" i="3"/>
  <c r="AA27" i="3"/>
  <c r="AA28" i="3"/>
  <c r="AA29" i="3"/>
  <c r="AA30" i="3"/>
  <c r="AA31" i="3"/>
  <c r="AA32" i="3"/>
  <c r="AA33" i="3"/>
  <c r="AA34" i="3"/>
  <c r="AA35" i="3"/>
  <c r="AA36" i="3"/>
  <c r="AA37" i="3"/>
  <c r="AA38" i="3"/>
  <c r="AA39" i="3"/>
  <c r="AA40" i="3"/>
  <c r="AA41" i="3"/>
  <c r="AA42" i="3"/>
  <c r="AA43" i="3"/>
  <c r="AA44" i="3"/>
  <c r="AA45" i="3"/>
  <c r="AA46" i="3"/>
  <c r="AA47" i="3"/>
  <c r="AA48" i="3"/>
  <c r="AA49" i="3"/>
  <c r="AA50" i="3"/>
  <c r="AA51" i="3"/>
  <c r="AA52" i="3"/>
  <c r="AA53" i="3"/>
  <c r="AA54" i="3"/>
  <c r="AA55" i="3"/>
  <c r="AA56" i="3"/>
  <c r="AA57" i="3"/>
  <c r="AA58" i="3"/>
  <c r="AA59" i="3"/>
  <c r="AA60" i="3"/>
  <c r="AA61" i="3"/>
  <c r="AA62" i="3"/>
  <c r="AA63" i="3"/>
  <c r="AA64" i="3"/>
  <c r="AA65" i="3"/>
  <c r="AA66" i="3"/>
  <c r="AA67" i="3"/>
  <c r="AA68" i="3"/>
  <c r="AA69" i="3"/>
  <c r="AA70" i="3"/>
  <c r="AA71" i="3"/>
  <c r="AA72" i="3"/>
  <c r="AA73" i="3"/>
  <c r="AA74" i="3"/>
  <c r="AA75" i="3"/>
  <c r="AA76" i="3"/>
  <c r="AA77" i="3"/>
  <c r="AA78" i="3"/>
  <c r="AA79" i="3"/>
  <c r="AA80" i="3"/>
  <c r="AA81" i="3"/>
  <c r="AA82" i="3"/>
  <c r="AA83" i="3"/>
  <c r="AA84" i="3"/>
  <c r="AA85" i="3"/>
  <c r="AA86" i="3"/>
  <c r="AA87" i="3"/>
  <c r="AA88" i="3"/>
  <c r="AA89" i="3"/>
  <c r="AA90" i="3"/>
  <c r="AA91" i="3"/>
  <c r="AA92" i="3"/>
  <c r="AA93" i="3"/>
  <c r="AA94" i="3"/>
  <c r="AA95" i="3"/>
  <c r="AA96" i="3"/>
  <c r="AA97" i="3"/>
  <c r="AA98" i="3"/>
  <c r="AA99" i="3"/>
  <c r="AA100" i="3"/>
  <c r="AA101" i="3"/>
  <c r="AA102" i="3"/>
  <c r="AA103" i="3"/>
  <c r="AA104" i="3"/>
  <c r="AA105" i="3"/>
  <c r="AA106" i="3"/>
  <c r="AA107" i="3"/>
  <c r="AA108" i="3"/>
  <c r="AA109" i="3"/>
  <c r="AA110" i="3"/>
  <c r="AA111" i="3"/>
  <c r="AA112" i="3"/>
  <c r="AA113" i="3"/>
  <c r="AA114" i="3"/>
  <c r="AA115" i="3"/>
  <c r="AA116" i="3"/>
  <c r="AA117" i="3"/>
  <c r="AA118" i="3"/>
  <c r="AA119" i="3"/>
  <c r="AA120" i="3"/>
  <c r="AA3" i="3"/>
  <c r="W4" i="3"/>
  <c r="W5" i="3"/>
  <c r="W6" i="3"/>
  <c r="W7" i="3"/>
  <c r="W8" i="3"/>
  <c r="W9" i="3"/>
  <c r="W10" i="3"/>
  <c r="W11" i="3"/>
  <c r="W12" i="3"/>
  <c r="W13" i="3"/>
  <c r="W14" i="3"/>
  <c r="W15" i="3"/>
  <c r="W16" i="3"/>
  <c r="W17" i="3"/>
  <c r="W18" i="3"/>
  <c r="W19" i="3"/>
  <c r="W20" i="3"/>
  <c r="W21" i="3"/>
  <c r="W22" i="3"/>
  <c r="W23" i="3"/>
  <c r="W24" i="3"/>
  <c r="W25" i="3"/>
  <c r="W26" i="3"/>
  <c r="W27" i="3"/>
  <c r="W28" i="3"/>
  <c r="W29" i="3"/>
  <c r="W30" i="3"/>
  <c r="W31" i="3"/>
  <c r="W32" i="3"/>
  <c r="W33" i="3"/>
  <c r="W34" i="3"/>
  <c r="W35" i="3"/>
  <c r="W36" i="3"/>
  <c r="W37" i="3"/>
  <c r="W38" i="3"/>
  <c r="W39" i="3"/>
  <c r="W40" i="3"/>
  <c r="W41" i="3"/>
  <c r="W42" i="3"/>
  <c r="W43" i="3"/>
  <c r="W44" i="3"/>
  <c r="W45" i="3"/>
  <c r="W46" i="3"/>
  <c r="W47" i="3"/>
  <c r="W48" i="3"/>
  <c r="W49" i="3"/>
  <c r="W50" i="3"/>
  <c r="W51" i="3"/>
  <c r="W52" i="3"/>
  <c r="W53" i="3"/>
  <c r="W54" i="3"/>
  <c r="W55" i="3"/>
  <c r="W56" i="3"/>
  <c r="W57" i="3"/>
  <c r="W58" i="3"/>
  <c r="W59" i="3"/>
  <c r="W60" i="3"/>
  <c r="W61" i="3"/>
  <c r="W62" i="3"/>
  <c r="W63" i="3"/>
  <c r="W64" i="3"/>
  <c r="W65" i="3"/>
  <c r="W66" i="3"/>
  <c r="W67" i="3"/>
  <c r="W68" i="3"/>
  <c r="W69" i="3"/>
  <c r="W70" i="3"/>
  <c r="W71" i="3"/>
  <c r="W72" i="3"/>
  <c r="W73" i="3"/>
  <c r="W74" i="3"/>
  <c r="W75" i="3"/>
  <c r="W76" i="3"/>
  <c r="W77" i="3"/>
  <c r="W78" i="3"/>
  <c r="W79" i="3"/>
  <c r="W80" i="3"/>
  <c r="W81" i="3"/>
  <c r="W82" i="3"/>
  <c r="W83" i="3"/>
  <c r="W84" i="3"/>
  <c r="W85" i="3"/>
  <c r="W86" i="3"/>
  <c r="W87" i="3"/>
  <c r="W88" i="3"/>
  <c r="W89" i="3"/>
  <c r="W90" i="3"/>
  <c r="W91" i="3"/>
  <c r="W92" i="3"/>
  <c r="W93" i="3"/>
  <c r="W94" i="3"/>
  <c r="W95" i="3"/>
  <c r="W96" i="3"/>
  <c r="W97" i="3"/>
  <c r="W98" i="3"/>
  <c r="W99" i="3"/>
  <c r="W100" i="3"/>
  <c r="W101" i="3"/>
  <c r="W102" i="3"/>
  <c r="W103" i="3"/>
  <c r="W104" i="3"/>
  <c r="W105" i="3"/>
  <c r="W106" i="3"/>
  <c r="W107" i="3"/>
  <c r="W108" i="3"/>
  <c r="W109" i="3"/>
  <c r="W110" i="3"/>
  <c r="W111" i="3"/>
  <c r="W112" i="3"/>
  <c r="W113" i="3"/>
  <c r="W114" i="3"/>
  <c r="W115" i="3"/>
  <c r="W116" i="3"/>
  <c r="W117" i="3"/>
  <c r="W118" i="3"/>
  <c r="W119" i="3"/>
  <c r="W120" i="3"/>
  <c r="W3" i="3"/>
  <c r="S4" i="3"/>
  <c r="S5" i="3"/>
  <c r="S6" i="3"/>
  <c r="S7" i="3"/>
  <c r="S8" i="3"/>
  <c r="S9" i="3"/>
  <c r="S10" i="3"/>
  <c r="S11" i="3"/>
  <c r="S12" i="3"/>
  <c r="S13" i="3"/>
  <c r="S14" i="3"/>
  <c r="S15" i="3"/>
  <c r="S16" i="3"/>
  <c r="S17" i="3"/>
  <c r="S18" i="3"/>
  <c r="S19" i="3"/>
  <c r="S20" i="3"/>
  <c r="S21" i="3"/>
  <c r="S22" i="3"/>
  <c r="S23" i="3"/>
  <c r="S24" i="3"/>
  <c r="S25" i="3"/>
  <c r="S26" i="3"/>
  <c r="S27" i="3"/>
  <c r="S28" i="3"/>
  <c r="S29" i="3"/>
  <c r="S30" i="3"/>
  <c r="S31" i="3"/>
  <c r="S32" i="3"/>
  <c r="S33" i="3"/>
  <c r="S34" i="3"/>
  <c r="S35" i="3"/>
  <c r="S36" i="3"/>
  <c r="S37" i="3"/>
  <c r="S38" i="3"/>
  <c r="S39" i="3"/>
  <c r="S40" i="3"/>
  <c r="S41" i="3"/>
  <c r="S42" i="3"/>
  <c r="S43" i="3"/>
  <c r="S44" i="3"/>
  <c r="S45" i="3"/>
  <c r="S46" i="3"/>
  <c r="S47" i="3"/>
  <c r="S48" i="3"/>
  <c r="S49" i="3"/>
  <c r="S50" i="3"/>
  <c r="S51" i="3"/>
  <c r="S52" i="3"/>
  <c r="S53" i="3"/>
  <c r="S54" i="3"/>
  <c r="S55" i="3"/>
  <c r="S56" i="3"/>
  <c r="S57" i="3"/>
  <c r="S58" i="3"/>
  <c r="S59" i="3"/>
  <c r="S60" i="3"/>
  <c r="S61" i="3"/>
  <c r="S62" i="3"/>
  <c r="S63" i="3"/>
  <c r="S64" i="3"/>
  <c r="S65" i="3"/>
  <c r="S66" i="3"/>
  <c r="S67" i="3"/>
  <c r="S68" i="3"/>
  <c r="S69" i="3"/>
  <c r="S70" i="3"/>
  <c r="S71" i="3"/>
  <c r="S72" i="3"/>
  <c r="S73" i="3"/>
  <c r="S74" i="3"/>
  <c r="S75" i="3"/>
  <c r="S76" i="3"/>
  <c r="S77" i="3"/>
  <c r="S78" i="3"/>
  <c r="S79" i="3"/>
  <c r="S80" i="3"/>
  <c r="S81" i="3"/>
  <c r="S82" i="3"/>
  <c r="S83" i="3"/>
  <c r="S84" i="3"/>
  <c r="S85" i="3"/>
  <c r="S86" i="3"/>
  <c r="S87" i="3"/>
  <c r="S88" i="3"/>
  <c r="S89" i="3"/>
  <c r="S90" i="3"/>
  <c r="S91" i="3"/>
  <c r="S92" i="3"/>
  <c r="S93" i="3"/>
  <c r="S94" i="3"/>
  <c r="S95" i="3"/>
  <c r="S96" i="3"/>
  <c r="S97" i="3"/>
  <c r="S98" i="3"/>
  <c r="S99" i="3"/>
  <c r="S100" i="3"/>
  <c r="S101" i="3"/>
  <c r="S102" i="3"/>
  <c r="S103" i="3"/>
  <c r="S104" i="3"/>
  <c r="S105" i="3"/>
  <c r="S106" i="3"/>
  <c r="S107" i="3"/>
  <c r="S108" i="3"/>
  <c r="S109" i="3"/>
  <c r="S110" i="3"/>
  <c r="S111" i="3"/>
  <c r="S112" i="3"/>
  <c r="S113" i="3"/>
  <c r="S114" i="3"/>
  <c r="S115" i="3"/>
  <c r="S116" i="3"/>
  <c r="S117" i="3"/>
  <c r="S118" i="3"/>
  <c r="S119" i="3"/>
  <c r="S120" i="3"/>
  <c r="S3" i="3"/>
  <c r="O4" i="3"/>
  <c r="O5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3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3" i="3"/>
  <c r="D4" i="7"/>
  <c r="D5" i="7"/>
  <c r="D6" i="7"/>
  <c r="D7" i="7"/>
  <c r="D8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H4" i="7"/>
  <c r="H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112" i="7"/>
  <c r="H113" i="7"/>
  <c r="H114" i="7"/>
  <c r="H115" i="7"/>
  <c r="H116" i="7"/>
  <c r="H117" i="7"/>
  <c r="H118" i="7"/>
  <c r="H119" i="7"/>
  <c r="H120" i="7"/>
  <c r="L4" i="7"/>
  <c r="L5" i="7"/>
  <c r="L6" i="7"/>
  <c r="L7" i="7"/>
  <c r="L8" i="7"/>
  <c r="L9" i="7"/>
  <c r="L10" i="7"/>
  <c r="L11" i="7"/>
  <c r="L12" i="7"/>
  <c r="L13" i="7"/>
  <c r="L14" i="7"/>
  <c r="L15" i="7"/>
  <c r="L16" i="7"/>
  <c r="L17" i="7"/>
  <c r="L18" i="7"/>
  <c r="L19" i="7"/>
  <c r="L20" i="7"/>
  <c r="L21" i="7"/>
  <c r="L22" i="7"/>
  <c r="L23" i="7"/>
  <c r="L24" i="7"/>
  <c r="L25" i="7"/>
  <c r="L26" i="7"/>
  <c r="L27" i="7"/>
  <c r="L28" i="7"/>
  <c r="L29" i="7"/>
  <c r="L30" i="7"/>
  <c r="L31" i="7"/>
  <c r="L32" i="7"/>
  <c r="L33" i="7"/>
  <c r="L34" i="7"/>
  <c r="L35" i="7"/>
  <c r="L36" i="7"/>
  <c r="L37" i="7"/>
  <c r="L38" i="7"/>
  <c r="L39" i="7"/>
  <c r="L40" i="7"/>
  <c r="L41" i="7"/>
  <c r="L42" i="7"/>
  <c r="L43" i="7"/>
  <c r="L44" i="7"/>
  <c r="L45" i="7"/>
  <c r="L46" i="7"/>
  <c r="L47" i="7"/>
  <c r="L48" i="7"/>
  <c r="L49" i="7"/>
  <c r="L50" i="7"/>
  <c r="L51" i="7"/>
  <c r="L52" i="7"/>
  <c r="L53" i="7"/>
  <c r="L54" i="7"/>
  <c r="L55" i="7"/>
  <c r="L56" i="7"/>
  <c r="L57" i="7"/>
  <c r="L58" i="7"/>
  <c r="L59" i="7"/>
  <c r="L60" i="7"/>
  <c r="L61" i="7"/>
  <c r="L62" i="7"/>
  <c r="L63" i="7"/>
  <c r="L64" i="7"/>
  <c r="L65" i="7"/>
  <c r="L66" i="7"/>
  <c r="L67" i="7"/>
  <c r="L68" i="7"/>
  <c r="L69" i="7"/>
  <c r="L70" i="7"/>
  <c r="L71" i="7"/>
  <c r="L72" i="7"/>
  <c r="L73" i="7"/>
  <c r="L74" i="7"/>
  <c r="L75" i="7"/>
  <c r="L76" i="7"/>
  <c r="L77" i="7"/>
  <c r="L78" i="7"/>
  <c r="L79" i="7"/>
  <c r="L80" i="7"/>
  <c r="L81" i="7"/>
  <c r="L82" i="7"/>
  <c r="L83" i="7"/>
  <c r="L84" i="7"/>
  <c r="L85" i="7"/>
  <c r="L86" i="7"/>
  <c r="L87" i="7"/>
  <c r="L88" i="7"/>
  <c r="L89" i="7"/>
  <c r="L90" i="7"/>
  <c r="L91" i="7"/>
  <c r="L92" i="7"/>
  <c r="L93" i="7"/>
  <c r="L94" i="7"/>
  <c r="L95" i="7"/>
  <c r="L96" i="7"/>
  <c r="L97" i="7"/>
  <c r="L98" i="7"/>
  <c r="L99" i="7"/>
  <c r="L100" i="7"/>
  <c r="L101" i="7"/>
  <c r="L102" i="7"/>
  <c r="L103" i="7"/>
  <c r="L104" i="7"/>
  <c r="L105" i="7"/>
  <c r="L106" i="7"/>
  <c r="L107" i="7"/>
  <c r="L108" i="7"/>
  <c r="L109" i="7"/>
  <c r="L110" i="7"/>
  <c r="L111" i="7"/>
  <c r="L112" i="7"/>
  <c r="L113" i="7"/>
  <c r="L114" i="7"/>
  <c r="L115" i="7"/>
  <c r="L116" i="7"/>
  <c r="L117" i="7"/>
  <c r="L118" i="7"/>
  <c r="L119" i="7"/>
  <c r="L120" i="7"/>
  <c r="P4" i="7"/>
  <c r="P5" i="7"/>
  <c r="P6" i="7"/>
  <c r="P7" i="7"/>
  <c r="P8" i="7"/>
  <c r="P9" i="7"/>
  <c r="P10" i="7"/>
  <c r="P11" i="7"/>
  <c r="P12" i="7"/>
  <c r="P13" i="7"/>
  <c r="P14" i="7"/>
  <c r="P15" i="7"/>
  <c r="P16" i="7"/>
  <c r="P17" i="7"/>
  <c r="P18" i="7"/>
  <c r="P19" i="7"/>
  <c r="P20" i="7"/>
  <c r="P21" i="7"/>
  <c r="P22" i="7"/>
  <c r="P23" i="7"/>
  <c r="P24" i="7"/>
  <c r="P25" i="7"/>
  <c r="P26" i="7"/>
  <c r="P27" i="7"/>
  <c r="P28" i="7"/>
  <c r="P29" i="7"/>
  <c r="P30" i="7"/>
  <c r="P31" i="7"/>
  <c r="P32" i="7"/>
  <c r="P33" i="7"/>
  <c r="P34" i="7"/>
  <c r="P35" i="7"/>
  <c r="P36" i="7"/>
  <c r="P37" i="7"/>
  <c r="P38" i="7"/>
  <c r="P39" i="7"/>
  <c r="P40" i="7"/>
  <c r="P41" i="7"/>
  <c r="P42" i="7"/>
  <c r="P43" i="7"/>
  <c r="P44" i="7"/>
  <c r="P45" i="7"/>
  <c r="P46" i="7"/>
  <c r="P47" i="7"/>
  <c r="P48" i="7"/>
  <c r="P49" i="7"/>
  <c r="P50" i="7"/>
  <c r="P51" i="7"/>
  <c r="P52" i="7"/>
  <c r="P53" i="7"/>
  <c r="P54" i="7"/>
  <c r="P55" i="7"/>
  <c r="P56" i="7"/>
  <c r="P57" i="7"/>
  <c r="P58" i="7"/>
  <c r="P59" i="7"/>
  <c r="P60" i="7"/>
  <c r="P61" i="7"/>
  <c r="P62" i="7"/>
  <c r="P63" i="7"/>
  <c r="P64" i="7"/>
  <c r="P65" i="7"/>
  <c r="P66" i="7"/>
  <c r="P67" i="7"/>
  <c r="P68" i="7"/>
  <c r="P69" i="7"/>
  <c r="P70" i="7"/>
  <c r="P71" i="7"/>
  <c r="P72" i="7"/>
  <c r="P73" i="7"/>
  <c r="P74" i="7"/>
  <c r="P75" i="7"/>
  <c r="P76" i="7"/>
  <c r="P77" i="7"/>
  <c r="P78" i="7"/>
  <c r="P79" i="7"/>
  <c r="P80" i="7"/>
  <c r="P81" i="7"/>
  <c r="P82" i="7"/>
  <c r="P83" i="7"/>
  <c r="P84" i="7"/>
  <c r="P85" i="7"/>
  <c r="P86" i="7"/>
  <c r="P87" i="7"/>
  <c r="P88" i="7"/>
  <c r="P89" i="7"/>
  <c r="P90" i="7"/>
  <c r="P91" i="7"/>
  <c r="P92" i="7"/>
  <c r="P93" i="7"/>
  <c r="P94" i="7"/>
  <c r="P95" i="7"/>
  <c r="P96" i="7"/>
  <c r="P97" i="7"/>
  <c r="P98" i="7"/>
  <c r="P99" i="7"/>
  <c r="P100" i="7"/>
  <c r="P101" i="7"/>
  <c r="P102" i="7"/>
  <c r="P103" i="7"/>
  <c r="P104" i="7"/>
  <c r="P105" i="7"/>
  <c r="P106" i="7"/>
  <c r="P107" i="7"/>
  <c r="P108" i="7"/>
  <c r="P109" i="7"/>
  <c r="P110" i="7"/>
  <c r="P111" i="7"/>
  <c r="P112" i="7"/>
  <c r="P113" i="7"/>
  <c r="P114" i="7"/>
  <c r="P115" i="7"/>
  <c r="P116" i="7"/>
  <c r="P117" i="7"/>
  <c r="P118" i="7"/>
  <c r="P119" i="7"/>
  <c r="P120" i="7"/>
  <c r="T4" i="7"/>
  <c r="T5" i="7"/>
  <c r="T6" i="7"/>
  <c r="T7" i="7"/>
  <c r="T8" i="7"/>
  <c r="T9" i="7"/>
  <c r="T10" i="7"/>
  <c r="T11" i="7"/>
  <c r="T12" i="7"/>
  <c r="T13" i="7"/>
  <c r="T14" i="7"/>
  <c r="T15" i="7"/>
  <c r="T16" i="7"/>
  <c r="T17" i="7"/>
  <c r="T18" i="7"/>
  <c r="T19" i="7"/>
  <c r="T20" i="7"/>
  <c r="T21" i="7"/>
  <c r="T22" i="7"/>
  <c r="T23" i="7"/>
  <c r="T24" i="7"/>
  <c r="T25" i="7"/>
  <c r="T26" i="7"/>
  <c r="T27" i="7"/>
  <c r="T28" i="7"/>
  <c r="T29" i="7"/>
  <c r="T30" i="7"/>
  <c r="T31" i="7"/>
  <c r="T32" i="7"/>
  <c r="T33" i="7"/>
  <c r="T34" i="7"/>
  <c r="T35" i="7"/>
  <c r="T36" i="7"/>
  <c r="T37" i="7"/>
  <c r="T38" i="7"/>
  <c r="T39" i="7"/>
  <c r="T40" i="7"/>
  <c r="T41" i="7"/>
  <c r="T42" i="7"/>
  <c r="T43" i="7"/>
  <c r="T44" i="7"/>
  <c r="T45" i="7"/>
  <c r="T46" i="7"/>
  <c r="T47" i="7"/>
  <c r="T48" i="7"/>
  <c r="T49" i="7"/>
  <c r="T50" i="7"/>
  <c r="T51" i="7"/>
  <c r="T52" i="7"/>
  <c r="T53" i="7"/>
  <c r="T54" i="7"/>
  <c r="T55" i="7"/>
  <c r="T56" i="7"/>
  <c r="T57" i="7"/>
  <c r="T58" i="7"/>
  <c r="T59" i="7"/>
  <c r="T60" i="7"/>
  <c r="T61" i="7"/>
  <c r="T62" i="7"/>
  <c r="T63" i="7"/>
  <c r="T64" i="7"/>
  <c r="T65" i="7"/>
  <c r="T66" i="7"/>
  <c r="T67" i="7"/>
  <c r="T68" i="7"/>
  <c r="T69" i="7"/>
  <c r="T70" i="7"/>
  <c r="T71" i="7"/>
  <c r="T72" i="7"/>
  <c r="T73" i="7"/>
  <c r="T74" i="7"/>
  <c r="T75" i="7"/>
  <c r="T76" i="7"/>
  <c r="T77" i="7"/>
  <c r="T78" i="7"/>
  <c r="T79" i="7"/>
  <c r="T80" i="7"/>
  <c r="T81" i="7"/>
  <c r="T82" i="7"/>
  <c r="T83" i="7"/>
  <c r="T84" i="7"/>
  <c r="T85" i="7"/>
  <c r="T86" i="7"/>
  <c r="T87" i="7"/>
  <c r="T88" i="7"/>
  <c r="T89" i="7"/>
  <c r="T90" i="7"/>
  <c r="T91" i="7"/>
  <c r="T92" i="7"/>
  <c r="T93" i="7"/>
  <c r="T94" i="7"/>
  <c r="T95" i="7"/>
  <c r="T96" i="7"/>
  <c r="T97" i="7"/>
  <c r="T98" i="7"/>
  <c r="T99" i="7"/>
  <c r="T100" i="7"/>
  <c r="T101" i="7"/>
  <c r="T102" i="7"/>
  <c r="T103" i="7"/>
  <c r="T104" i="7"/>
  <c r="T105" i="7"/>
  <c r="T106" i="7"/>
  <c r="T107" i="7"/>
  <c r="T108" i="7"/>
  <c r="T109" i="7"/>
  <c r="T110" i="7"/>
  <c r="T111" i="7"/>
  <c r="T112" i="7"/>
  <c r="T113" i="7"/>
  <c r="T114" i="7"/>
  <c r="T115" i="7"/>
  <c r="T116" i="7"/>
  <c r="T117" i="7"/>
  <c r="T118" i="7"/>
  <c r="T119" i="7"/>
  <c r="T120" i="7"/>
  <c r="X4" i="7"/>
  <c r="X5" i="7"/>
  <c r="X6" i="7"/>
  <c r="X7" i="7"/>
  <c r="X8" i="7"/>
  <c r="X9" i="7"/>
  <c r="X10" i="7"/>
  <c r="X11" i="7"/>
  <c r="X12" i="7"/>
  <c r="X13" i="7"/>
  <c r="X14" i="7"/>
  <c r="X15" i="7"/>
  <c r="X16" i="7"/>
  <c r="X17" i="7"/>
  <c r="X18" i="7"/>
  <c r="X19" i="7"/>
  <c r="X20" i="7"/>
  <c r="X21" i="7"/>
  <c r="X22" i="7"/>
  <c r="X23" i="7"/>
  <c r="X24" i="7"/>
  <c r="X25" i="7"/>
  <c r="X26" i="7"/>
  <c r="X27" i="7"/>
  <c r="X28" i="7"/>
  <c r="X29" i="7"/>
  <c r="X30" i="7"/>
  <c r="X31" i="7"/>
  <c r="X32" i="7"/>
  <c r="X33" i="7"/>
  <c r="X34" i="7"/>
  <c r="X35" i="7"/>
  <c r="X36" i="7"/>
  <c r="X37" i="7"/>
  <c r="X38" i="7"/>
  <c r="X39" i="7"/>
  <c r="X40" i="7"/>
  <c r="X41" i="7"/>
  <c r="X42" i="7"/>
  <c r="X43" i="7"/>
  <c r="X44" i="7"/>
  <c r="X45" i="7"/>
  <c r="X46" i="7"/>
  <c r="X47" i="7"/>
  <c r="X48" i="7"/>
  <c r="X49" i="7"/>
  <c r="X50" i="7"/>
  <c r="X51" i="7"/>
  <c r="X52" i="7"/>
  <c r="X53" i="7"/>
  <c r="X54" i="7"/>
  <c r="X55" i="7"/>
  <c r="X56" i="7"/>
  <c r="X57" i="7"/>
  <c r="X58" i="7"/>
  <c r="X59" i="7"/>
  <c r="X60" i="7"/>
  <c r="X61" i="7"/>
  <c r="X62" i="7"/>
  <c r="X63" i="7"/>
  <c r="X64" i="7"/>
  <c r="X65" i="7"/>
  <c r="X66" i="7"/>
  <c r="X67" i="7"/>
  <c r="X68" i="7"/>
  <c r="X69" i="7"/>
  <c r="X70" i="7"/>
  <c r="X71" i="7"/>
  <c r="X72" i="7"/>
  <c r="X73" i="7"/>
  <c r="X74" i="7"/>
  <c r="X75" i="7"/>
  <c r="X76" i="7"/>
  <c r="X77" i="7"/>
  <c r="X78" i="7"/>
  <c r="X79" i="7"/>
  <c r="X80" i="7"/>
  <c r="X81" i="7"/>
  <c r="X82" i="7"/>
  <c r="X83" i="7"/>
  <c r="X84" i="7"/>
  <c r="X85" i="7"/>
  <c r="X86" i="7"/>
  <c r="X87" i="7"/>
  <c r="X88" i="7"/>
  <c r="X89" i="7"/>
  <c r="X90" i="7"/>
  <c r="X91" i="7"/>
  <c r="X92" i="7"/>
  <c r="X93" i="7"/>
  <c r="X94" i="7"/>
  <c r="X95" i="7"/>
  <c r="X96" i="7"/>
  <c r="X97" i="7"/>
  <c r="X98" i="7"/>
  <c r="X99" i="7"/>
  <c r="X100" i="7"/>
  <c r="X101" i="7"/>
  <c r="X102" i="7"/>
  <c r="X103" i="7"/>
  <c r="X104" i="7"/>
  <c r="X105" i="7"/>
  <c r="X106" i="7"/>
  <c r="X107" i="7"/>
  <c r="X108" i="7"/>
  <c r="X109" i="7"/>
  <c r="X110" i="7"/>
  <c r="X111" i="7"/>
  <c r="X112" i="7"/>
  <c r="X113" i="7"/>
  <c r="X114" i="7"/>
  <c r="X115" i="7"/>
  <c r="X116" i="7"/>
  <c r="X117" i="7"/>
  <c r="X118" i="7"/>
  <c r="X119" i="7"/>
  <c r="X120" i="7"/>
  <c r="AB4" i="7"/>
  <c r="AB5" i="7"/>
  <c r="AB6" i="7"/>
  <c r="AB7" i="7"/>
  <c r="AB8" i="7"/>
  <c r="AB9" i="7"/>
  <c r="AB10" i="7"/>
  <c r="AB11" i="7"/>
  <c r="AB12" i="7"/>
  <c r="AB13" i="7"/>
  <c r="AB14" i="7"/>
  <c r="AB15" i="7"/>
  <c r="AB16" i="7"/>
  <c r="AB17" i="7"/>
  <c r="AB18" i="7"/>
  <c r="AB19" i="7"/>
  <c r="AB20" i="7"/>
  <c r="AB21" i="7"/>
  <c r="AB22" i="7"/>
  <c r="AB23" i="7"/>
  <c r="AB24" i="7"/>
  <c r="AB25" i="7"/>
  <c r="AB26" i="7"/>
  <c r="AB27" i="7"/>
  <c r="AB28" i="7"/>
  <c r="AB29" i="7"/>
  <c r="AB30" i="7"/>
  <c r="AB31" i="7"/>
  <c r="AB32" i="7"/>
  <c r="AB33" i="7"/>
  <c r="AB34" i="7"/>
  <c r="AB35" i="7"/>
  <c r="AB36" i="7"/>
  <c r="AB37" i="7"/>
  <c r="AB38" i="7"/>
  <c r="AB39" i="7"/>
  <c r="AB40" i="7"/>
  <c r="AB41" i="7"/>
  <c r="AB42" i="7"/>
  <c r="AB43" i="7"/>
  <c r="AB44" i="7"/>
  <c r="AB45" i="7"/>
  <c r="AB46" i="7"/>
  <c r="AB47" i="7"/>
  <c r="AB48" i="7"/>
  <c r="AB49" i="7"/>
  <c r="AB50" i="7"/>
  <c r="AB51" i="7"/>
  <c r="AB52" i="7"/>
  <c r="AB53" i="7"/>
  <c r="AB54" i="7"/>
  <c r="AB55" i="7"/>
  <c r="AB56" i="7"/>
  <c r="AB57" i="7"/>
  <c r="AB58" i="7"/>
  <c r="AB59" i="7"/>
  <c r="AB60" i="7"/>
  <c r="AB61" i="7"/>
  <c r="AB62" i="7"/>
  <c r="AB63" i="7"/>
  <c r="AB64" i="7"/>
  <c r="AB65" i="7"/>
  <c r="AB66" i="7"/>
  <c r="AB67" i="7"/>
  <c r="AB68" i="7"/>
  <c r="AB69" i="7"/>
  <c r="AB70" i="7"/>
  <c r="AB71" i="7"/>
  <c r="AB72" i="7"/>
  <c r="AB73" i="7"/>
  <c r="AB74" i="7"/>
  <c r="AB75" i="7"/>
  <c r="AB76" i="7"/>
  <c r="AB77" i="7"/>
  <c r="AB78" i="7"/>
  <c r="AB79" i="7"/>
  <c r="AB80" i="7"/>
  <c r="AB81" i="7"/>
  <c r="AB82" i="7"/>
  <c r="AB83" i="7"/>
  <c r="AB84" i="7"/>
  <c r="AB85" i="7"/>
  <c r="AB86" i="7"/>
  <c r="AB87" i="7"/>
  <c r="AB88" i="7"/>
  <c r="AB89" i="7"/>
  <c r="AB90" i="7"/>
  <c r="AB91" i="7"/>
  <c r="AB92" i="7"/>
  <c r="AB93" i="7"/>
  <c r="AB94" i="7"/>
  <c r="AB95" i="7"/>
  <c r="AB96" i="7"/>
  <c r="AB97" i="7"/>
  <c r="AB98" i="7"/>
  <c r="AB99" i="7"/>
  <c r="AB100" i="7"/>
  <c r="AB101" i="7"/>
  <c r="AB102" i="7"/>
  <c r="AB103" i="7"/>
  <c r="AB104" i="7"/>
  <c r="AB105" i="7"/>
  <c r="AB106" i="7"/>
  <c r="AB107" i="7"/>
  <c r="AB108" i="7"/>
  <c r="AB109" i="7"/>
  <c r="AB110" i="7"/>
  <c r="AB111" i="7"/>
  <c r="AB112" i="7"/>
  <c r="AB113" i="7"/>
  <c r="AB114" i="7"/>
  <c r="AB115" i="7"/>
  <c r="AB116" i="7"/>
  <c r="AB117" i="7"/>
  <c r="AB118" i="7"/>
  <c r="AB119" i="7"/>
  <c r="AB120" i="7"/>
  <c r="AF4" i="7"/>
  <c r="AF5" i="7"/>
  <c r="AF6" i="7"/>
  <c r="AF7" i="7"/>
  <c r="AF8" i="7"/>
  <c r="AF9" i="7"/>
  <c r="AF10" i="7"/>
  <c r="AF11" i="7"/>
  <c r="AF12" i="7"/>
  <c r="AF13" i="7"/>
  <c r="AF14" i="7"/>
  <c r="AF15" i="7"/>
  <c r="AF16" i="7"/>
  <c r="AF17" i="7"/>
  <c r="AF18" i="7"/>
  <c r="AF19" i="7"/>
  <c r="AF20" i="7"/>
  <c r="AF21" i="7"/>
  <c r="AF22" i="7"/>
  <c r="AF23" i="7"/>
  <c r="AF24" i="7"/>
  <c r="AF25" i="7"/>
  <c r="AF26" i="7"/>
  <c r="AF27" i="7"/>
  <c r="AF28" i="7"/>
  <c r="AF29" i="7"/>
  <c r="AF30" i="7"/>
  <c r="AF31" i="7"/>
  <c r="AF32" i="7"/>
  <c r="AF33" i="7"/>
  <c r="AF34" i="7"/>
  <c r="AF35" i="7"/>
  <c r="AF36" i="7"/>
  <c r="AF37" i="7"/>
  <c r="AF38" i="7"/>
  <c r="AF39" i="7"/>
  <c r="AF40" i="7"/>
  <c r="AF41" i="7"/>
  <c r="AF42" i="7"/>
  <c r="AF43" i="7"/>
  <c r="AF44" i="7"/>
  <c r="AF45" i="7"/>
  <c r="AF46" i="7"/>
  <c r="AF47" i="7"/>
  <c r="AF48" i="7"/>
  <c r="AF49" i="7"/>
  <c r="AF50" i="7"/>
  <c r="AF51" i="7"/>
  <c r="AF52" i="7"/>
  <c r="AF53" i="7"/>
  <c r="AF54" i="7"/>
  <c r="AF55" i="7"/>
  <c r="AF56" i="7"/>
  <c r="AF57" i="7"/>
  <c r="AF58" i="7"/>
  <c r="AF59" i="7"/>
  <c r="AF60" i="7"/>
  <c r="AF61" i="7"/>
  <c r="AF62" i="7"/>
  <c r="AF63" i="7"/>
  <c r="AF64" i="7"/>
  <c r="AF65" i="7"/>
  <c r="AF66" i="7"/>
  <c r="AF67" i="7"/>
  <c r="AF68" i="7"/>
  <c r="AF69" i="7"/>
  <c r="AF70" i="7"/>
  <c r="AF71" i="7"/>
  <c r="AF72" i="7"/>
  <c r="AF73" i="7"/>
  <c r="AF74" i="7"/>
  <c r="AF75" i="7"/>
  <c r="AF76" i="7"/>
  <c r="AF77" i="7"/>
  <c r="AF78" i="7"/>
  <c r="AF79" i="7"/>
  <c r="AF80" i="7"/>
  <c r="AF81" i="7"/>
  <c r="AF82" i="7"/>
  <c r="AF83" i="7"/>
  <c r="AF84" i="7"/>
  <c r="AF85" i="7"/>
  <c r="AF86" i="7"/>
  <c r="AF87" i="7"/>
  <c r="AF88" i="7"/>
  <c r="AF89" i="7"/>
  <c r="AF90" i="7"/>
  <c r="AF91" i="7"/>
  <c r="AF92" i="7"/>
  <c r="AF93" i="7"/>
  <c r="AF94" i="7"/>
  <c r="AF95" i="7"/>
  <c r="AF96" i="7"/>
  <c r="AF97" i="7"/>
  <c r="AF98" i="7"/>
  <c r="AF99" i="7"/>
  <c r="AF100" i="7"/>
  <c r="AF101" i="7"/>
  <c r="AF102" i="7"/>
  <c r="AF103" i="7"/>
  <c r="AF104" i="7"/>
  <c r="AF105" i="7"/>
  <c r="AF106" i="7"/>
  <c r="AF107" i="7"/>
  <c r="AF108" i="7"/>
  <c r="AF109" i="7"/>
  <c r="AF110" i="7"/>
  <c r="AF111" i="7"/>
  <c r="AF112" i="7"/>
  <c r="AF113" i="7"/>
  <c r="AF114" i="7"/>
  <c r="AF115" i="7"/>
  <c r="AF116" i="7"/>
  <c r="AF117" i="7"/>
  <c r="AF118" i="7"/>
  <c r="AF119" i="7"/>
  <c r="AF120" i="7"/>
  <c r="AJ4" i="7"/>
  <c r="AJ5" i="7"/>
  <c r="AJ6" i="7"/>
  <c r="AJ7" i="7"/>
  <c r="AJ8" i="7"/>
  <c r="AJ9" i="7"/>
  <c r="AJ10" i="7"/>
  <c r="AJ11" i="7"/>
  <c r="AJ12" i="7"/>
  <c r="AJ13" i="7"/>
  <c r="AJ14" i="7"/>
  <c r="AJ15" i="7"/>
  <c r="AJ16" i="7"/>
  <c r="AJ17" i="7"/>
  <c r="AJ18" i="7"/>
  <c r="AJ19" i="7"/>
  <c r="AJ20" i="7"/>
  <c r="AJ21" i="7"/>
  <c r="AJ22" i="7"/>
  <c r="AJ23" i="7"/>
  <c r="AJ24" i="7"/>
  <c r="AJ25" i="7"/>
  <c r="AJ26" i="7"/>
  <c r="AJ27" i="7"/>
  <c r="AJ28" i="7"/>
  <c r="AJ29" i="7"/>
  <c r="AJ30" i="7"/>
  <c r="AJ31" i="7"/>
  <c r="AJ32" i="7"/>
  <c r="AJ33" i="7"/>
  <c r="AJ34" i="7"/>
  <c r="AJ35" i="7"/>
  <c r="AJ36" i="7"/>
  <c r="AJ37" i="7"/>
  <c r="AJ38" i="7"/>
  <c r="AJ39" i="7"/>
  <c r="AJ40" i="7"/>
  <c r="AJ41" i="7"/>
  <c r="AJ42" i="7"/>
  <c r="AJ43" i="7"/>
  <c r="AJ44" i="7"/>
  <c r="AJ45" i="7"/>
  <c r="AJ46" i="7"/>
  <c r="AJ47" i="7"/>
  <c r="AJ48" i="7"/>
  <c r="AJ49" i="7"/>
  <c r="AJ50" i="7"/>
  <c r="AJ51" i="7"/>
  <c r="AJ52" i="7"/>
  <c r="AJ53" i="7"/>
  <c r="AJ54" i="7"/>
  <c r="AJ55" i="7"/>
  <c r="AJ56" i="7"/>
  <c r="AJ57" i="7"/>
  <c r="AJ58" i="7"/>
  <c r="AJ59" i="7"/>
  <c r="AJ60" i="7"/>
  <c r="AJ61" i="7"/>
  <c r="AJ62" i="7"/>
  <c r="AJ63" i="7"/>
  <c r="AJ64" i="7"/>
  <c r="AJ65" i="7"/>
  <c r="AJ66" i="7"/>
  <c r="AJ67" i="7"/>
  <c r="AJ68" i="7"/>
  <c r="AJ69" i="7"/>
  <c r="AJ70" i="7"/>
  <c r="AJ71" i="7"/>
  <c r="AJ72" i="7"/>
  <c r="AJ73" i="7"/>
  <c r="AJ74" i="7"/>
  <c r="AJ75" i="7"/>
  <c r="AJ76" i="7"/>
  <c r="AJ77" i="7"/>
  <c r="AJ78" i="7"/>
  <c r="AJ79" i="7"/>
  <c r="AJ80" i="7"/>
  <c r="AJ81" i="7"/>
  <c r="AJ82" i="7"/>
  <c r="AJ83" i="7"/>
  <c r="AJ84" i="7"/>
  <c r="AJ85" i="7"/>
  <c r="AJ86" i="7"/>
  <c r="AJ87" i="7"/>
  <c r="AJ88" i="7"/>
  <c r="AJ89" i="7"/>
  <c r="AJ90" i="7"/>
  <c r="AJ91" i="7"/>
  <c r="AJ92" i="7"/>
  <c r="AJ93" i="7"/>
  <c r="AJ94" i="7"/>
  <c r="AJ95" i="7"/>
  <c r="AJ96" i="7"/>
  <c r="AJ97" i="7"/>
  <c r="AJ98" i="7"/>
  <c r="AJ99" i="7"/>
  <c r="AJ100" i="7"/>
  <c r="AJ101" i="7"/>
  <c r="AJ102" i="7"/>
  <c r="AJ103" i="7"/>
  <c r="AJ104" i="7"/>
  <c r="AJ105" i="7"/>
  <c r="AJ106" i="7"/>
  <c r="AJ107" i="7"/>
  <c r="AJ108" i="7"/>
  <c r="AJ109" i="7"/>
  <c r="AJ110" i="7"/>
  <c r="AJ111" i="7"/>
  <c r="AJ112" i="7"/>
  <c r="AJ113" i="7"/>
  <c r="AJ114" i="7"/>
  <c r="AJ115" i="7"/>
  <c r="AJ116" i="7"/>
  <c r="AJ117" i="7"/>
  <c r="AJ118" i="7"/>
  <c r="AJ119" i="7"/>
  <c r="AJ120" i="7"/>
  <c r="AN4" i="7"/>
  <c r="AN5" i="7"/>
  <c r="AN6" i="7"/>
  <c r="AN7" i="7"/>
  <c r="AN8" i="7"/>
  <c r="AN9" i="7"/>
  <c r="AN10" i="7"/>
  <c r="AN11" i="7"/>
  <c r="AN12" i="7"/>
  <c r="AN13" i="7"/>
  <c r="AN14" i="7"/>
  <c r="AN15" i="7"/>
  <c r="AN16" i="7"/>
  <c r="AN17" i="7"/>
  <c r="AN18" i="7"/>
  <c r="AN19" i="7"/>
  <c r="AN20" i="7"/>
  <c r="AN21" i="7"/>
  <c r="AN22" i="7"/>
  <c r="AN23" i="7"/>
  <c r="AN24" i="7"/>
  <c r="AN25" i="7"/>
  <c r="AN26" i="7"/>
  <c r="AN27" i="7"/>
  <c r="AN28" i="7"/>
  <c r="AN29" i="7"/>
  <c r="AN30" i="7"/>
  <c r="AN31" i="7"/>
  <c r="AN32" i="7"/>
  <c r="AN33" i="7"/>
  <c r="AN34" i="7"/>
  <c r="AN35" i="7"/>
  <c r="AN36" i="7"/>
  <c r="AN37" i="7"/>
  <c r="AN38" i="7"/>
  <c r="AN39" i="7"/>
  <c r="AN40" i="7"/>
  <c r="AN41" i="7"/>
  <c r="AN42" i="7"/>
  <c r="AN43" i="7"/>
  <c r="AN44" i="7"/>
  <c r="AN45" i="7"/>
  <c r="AN46" i="7"/>
  <c r="AN47" i="7"/>
  <c r="AN48" i="7"/>
  <c r="AN49" i="7"/>
  <c r="AN50" i="7"/>
  <c r="AN51" i="7"/>
  <c r="AN52" i="7"/>
  <c r="AN53" i="7"/>
  <c r="AN54" i="7"/>
  <c r="AN55" i="7"/>
  <c r="AN56" i="7"/>
  <c r="AN57" i="7"/>
  <c r="AN58" i="7"/>
  <c r="AN59" i="7"/>
  <c r="AN60" i="7"/>
  <c r="AN61" i="7"/>
  <c r="AN62" i="7"/>
  <c r="AN63" i="7"/>
  <c r="AN64" i="7"/>
  <c r="AN65" i="7"/>
  <c r="AN66" i="7"/>
  <c r="AN67" i="7"/>
  <c r="AN68" i="7"/>
  <c r="AN69" i="7"/>
  <c r="AN70" i="7"/>
  <c r="AN71" i="7"/>
  <c r="AN72" i="7"/>
  <c r="AN73" i="7"/>
  <c r="AN74" i="7"/>
  <c r="AN75" i="7"/>
  <c r="AN76" i="7"/>
  <c r="AN77" i="7"/>
  <c r="AN78" i="7"/>
  <c r="AN79" i="7"/>
  <c r="AN80" i="7"/>
  <c r="AN81" i="7"/>
  <c r="AN82" i="7"/>
  <c r="AN83" i="7"/>
  <c r="AN84" i="7"/>
  <c r="AN85" i="7"/>
  <c r="AN86" i="7"/>
  <c r="AN87" i="7"/>
  <c r="AN88" i="7"/>
  <c r="AN89" i="7"/>
  <c r="AN90" i="7"/>
  <c r="AN91" i="7"/>
  <c r="AN92" i="7"/>
  <c r="AN93" i="7"/>
  <c r="AN94" i="7"/>
  <c r="AN95" i="7"/>
  <c r="AN96" i="7"/>
  <c r="AN97" i="7"/>
  <c r="AN98" i="7"/>
  <c r="AN99" i="7"/>
  <c r="AN100" i="7"/>
  <c r="AN101" i="7"/>
  <c r="AN102" i="7"/>
  <c r="AN103" i="7"/>
  <c r="AN104" i="7"/>
  <c r="AN105" i="7"/>
  <c r="AN106" i="7"/>
  <c r="AN107" i="7"/>
  <c r="AN108" i="7"/>
  <c r="AN109" i="7"/>
  <c r="AN110" i="7"/>
  <c r="AN111" i="7"/>
  <c r="AN112" i="7"/>
  <c r="AN113" i="7"/>
  <c r="AN114" i="7"/>
  <c r="AN115" i="7"/>
  <c r="AN116" i="7"/>
  <c r="AN117" i="7"/>
  <c r="AN118" i="7"/>
  <c r="AN119" i="7"/>
  <c r="AN120" i="7"/>
  <c r="AR4" i="7"/>
  <c r="AR5" i="7"/>
  <c r="AR6" i="7"/>
  <c r="AR7" i="7"/>
  <c r="AR8" i="7"/>
  <c r="AR9" i="7"/>
  <c r="AR10" i="7"/>
  <c r="AR11" i="7"/>
  <c r="AR12" i="7"/>
  <c r="AR13" i="7"/>
  <c r="AR14" i="7"/>
  <c r="AR15" i="7"/>
  <c r="AR16" i="7"/>
  <c r="AR17" i="7"/>
  <c r="AR18" i="7"/>
  <c r="AR19" i="7"/>
  <c r="AR20" i="7"/>
  <c r="AR21" i="7"/>
  <c r="AR22" i="7"/>
  <c r="AR23" i="7"/>
  <c r="AR24" i="7"/>
  <c r="AR25" i="7"/>
  <c r="AR26" i="7"/>
  <c r="AR27" i="7"/>
  <c r="AR28" i="7"/>
  <c r="AR29" i="7"/>
  <c r="AR30" i="7"/>
  <c r="AR31" i="7"/>
  <c r="AR32" i="7"/>
  <c r="AR33" i="7"/>
  <c r="AR34" i="7"/>
  <c r="AR35" i="7"/>
  <c r="AR36" i="7"/>
  <c r="AR37" i="7"/>
  <c r="AR38" i="7"/>
  <c r="AR39" i="7"/>
  <c r="AR40" i="7"/>
  <c r="AR41" i="7"/>
  <c r="AR42" i="7"/>
  <c r="AR43" i="7"/>
  <c r="AR44" i="7"/>
  <c r="AR45" i="7"/>
  <c r="AR46" i="7"/>
  <c r="AR47" i="7"/>
  <c r="AR48" i="7"/>
  <c r="AR49" i="7"/>
  <c r="AR50" i="7"/>
  <c r="AR51" i="7"/>
  <c r="AR52" i="7"/>
  <c r="AR53" i="7"/>
  <c r="AR54" i="7"/>
  <c r="AR55" i="7"/>
  <c r="AR56" i="7"/>
  <c r="AR57" i="7"/>
  <c r="AR58" i="7"/>
  <c r="AR59" i="7"/>
  <c r="AR60" i="7"/>
  <c r="AR61" i="7"/>
  <c r="AR62" i="7"/>
  <c r="AR63" i="7"/>
  <c r="AR64" i="7"/>
  <c r="AR65" i="7"/>
  <c r="AR66" i="7"/>
  <c r="AR67" i="7"/>
  <c r="AR68" i="7"/>
  <c r="AR69" i="7"/>
  <c r="AR70" i="7"/>
  <c r="AR71" i="7"/>
  <c r="AR72" i="7"/>
  <c r="AR73" i="7"/>
  <c r="AR74" i="7"/>
  <c r="AR75" i="7"/>
  <c r="AR76" i="7"/>
  <c r="AR77" i="7"/>
  <c r="AR78" i="7"/>
  <c r="AR79" i="7"/>
  <c r="AR80" i="7"/>
  <c r="AR81" i="7"/>
  <c r="AR82" i="7"/>
  <c r="AR83" i="7"/>
  <c r="AR84" i="7"/>
  <c r="AR85" i="7"/>
  <c r="AR86" i="7"/>
  <c r="AR87" i="7"/>
  <c r="AR88" i="7"/>
  <c r="AR89" i="7"/>
  <c r="AR90" i="7"/>
  <c r="AR91" i="7"/>
  <c r="AR92" i="7"/>
  <c r="AR93" i="7"/>
  <c r="AR94" i="7"/>
  <c r="AR95" i="7"/>
  <c r="AR96" i="7"/>
  <c r="AR97" i="7"/>
  <c r="AR98" i="7"/>
  <c r="AR99" i="7"/>
  <c r="AR100" i="7"/>
  <c r="AR101" i="7"/>
  <c r="AR102" i="7"/>
  <c r="AR103" i="7"/>
  <c r="AR104" i="7"/>
  <c r="AR105" i="7"/>
  <c r="AR106" i="7"/>
  <c r="AR107" i="7"/>
  <c r="AR108" i="7"/>
  <c r="AR109" i="7"/>
  <c r="AR110" i="7"/>
  <c r="AR111" i="7"/>
  <c r="AR112" i="7"/>
  <c r="AR113" i="7"/>
  <c r="AR114" i="7"/>
  <c r="AR115" i="7"/>
  <c r="AR116" i="7"/>
  <c r="AR117" i="7"/>
  <c r="AR118" i="7"/>
  <c r="AR119" i="7"/>
  <c r="AR120" i="7"/>
  <c r="AV4" i="7"/>
  <c r="AV5" i="7"/>
  <c r="AV6" i="7"/>
  <c r="AV7" i="7"/>
  <c r="AV8" i="7"/>
  <c r="AV9" i="7"/>
  <c r="AV10" i="7"/>
  <c r="AV11" i="7"/>
  <c r="AV12" i="7"/>
  <c r="AV13" i="7"/>
  <c r="AV14" i="7"/>
  <c r="AV15" i="7"/>
  <c r="AV16" i="7"/>
  <c r="AV17" i="7"/>
  <c r="AV18" i="7"/>
  <c r="AV19" i="7"/>
  <c r="AV20" i="7"/>
  <c r="AV21" i="7"/>
  <c r="AV22" i="7"/>
  <c r="AV23" i="7"/>
  <c r="AV24" i="7"/>
  <c r="AV25" i="7"/>
  <c r="AV26" i="7"/>
  <c r="AV27" i="7"/>
  <c r="AV28" i="7"/>
  <c r="AV29" i="7"/>
  <c r="AV30" i="7"/>
  <c r="AV31" i="7"/>
  <c r="AV32" i="7"/>
  <c r="AV33" i="7"/>
  <c r="AV34" i="7"/>
  <c r="AV35" i="7"/>
  <c r="AV36" i="7"/>
  <c r="AV37" i="7"/>
  <c r="AV38" i="7"/>
  <c r="AV39" i="7"/>
  <c r="AV40" i="7"/>
  <c r="AV41" i="7"/>
  <c r="AV42" i="7"/>
  <c r="AV43" i="7"/>
  <c r="AV44" i="7"/>
  <c r="AV45" i="7"/>
  <c r="AV46" i="7"/>
  <c r="AV47" i="7"/>
  <c r="AV48" i="7"/>
  <c r="AV49" i="7"/>
  <c r="AV50" i="7"/>
  <c r="AV51" i="7"/>
  <c r="AV52" i="7"/>
  <c r="AV53" i="7"/>
  <c r="AV54" i="7"/>
  <c r="AV55" i="7"/>
  <c r="AV56" i="7"/>
  <c r="AV57" i="7"/>
  <c r="AV58" i="7"/>
  <c r="AV59" i="7"/>
  <c r="AV60" i="7"/>
  <c r="AV61" i="7"/>
  <c r="AV62" i="7"/>
  <c r="AV63" i="7"/>
  <c r="AV64" i="7"/>
  <c r="AV65" i="7"/>
  <c r="AV66" i="7"/>
  <c r="AV67" i="7"/>
  <c r="AV68" i="7"/>
  <c r="AV69" i="7"/>
  <c r="AV70" i="7"/>
  <c r="AV71" i="7"/>
  <c r="AV72" i="7"/>
  <c r="AV73" i="7"/>
  <c r="AV74" i="7"/>
  <c r="AV75" i="7"/>
  <c r="AV76" i="7"/>
  <c r="AV77" i="7"/>
  <c r="AV78" i="7"/>
  <c r="AV79" i="7"/>
  <c r="AV80" i="7"/>
  <c r="AV81" i="7"/>
  <c r="AV82" i="7"/>
  <c r="AV83" i="7"/>
  <c r="AV84" i="7"/>
  <c r="AV85" i="7"/>
  <c r="AV86" i="7"/>
  <c r="AV87" i="7"/>
  <c r="AV88" i="7"/>
  <c r="AV89" i="7"/>
  <c r="AV90" i="7"/>
  <c r="AV91" i="7"/>
  <c r="AV92" i="7"/>
  <c r="AV93" i="7"/>
  <c r="AV94" i="7"/>
  <c r="AV95" i="7"/>
  <c r="AV96" i="7"/>
  <c r="AV97" i="7"/>
  <c r="AV98" i="7"/>
  <c r="AV99" i="7"/>
  <c r="AV100" i="7"/>
  <c r="AV101" i="7"/>
  <c r="AV102" i="7"/>
  <c r="AV103" i="7"/>
  <c r="AV104" i="7"/>
  <c r="AV105" i="7"/>
  <c r="AV106" i="7"/>
  <c r="AV107" i="7"/>
  <c r="AV108" i="7"/>
  <c r="AV109" i="7"/>
  <c r="AV110" i="7"/>
  <c r="AV111" i="7"/>
  <c r="AV112" i="7"/>
  <c r="AV113" i="7"/>
  <c r="AV114" i="7"/>
  <c r="AV115" i="7"/>
  <c r="AV116" i="7"/>
  <c r="AV117" i="7"/>
  <c r="AV118" i="7"/>
  <c r="AV119" i="7"/>
  <c r="AV120" i="7"/>
  <c r="AZ4" i="7"/>
  <c r="AZ5" i="7"/>
  <c r="AZ6" i="7"/>
  <c r="AZ7" i="7"/>
  <c r="AZ8" i="7"/>
  <c r="AZ9" i="7"/>
  <c r="AZ10" i="7"/>
  <c r="AZ11" i="7"/>
  <c r="AZ12" i="7"/>
  <c r="AZ13" i="7"/>
  <c r="AZ14" i="7"/>
  <c r="AZ15" i="7"/>
  <c r="AZ16" i="7"/>
  <c r="AZ17" i="7"/>
  <c r="AZ18" i="7"/>
  <c r="AZ19" i="7"/>
  <c r="AZ20" i="7"/>
  <c r="AZ21" i="7"/>
  <c r="AZ22" i="7"/>
  <c r="AZ23" i="7"/>
  <c r="AZ24" i="7"/>
  <c r="AZ25" i="7"/>
  <c r="AZ26" i="7"/>
  <c r="AZ27" i="7"/>
  <c r="AZ28" i="7"/>
  <c r="AZ29" i="7"/>
  <c r="AZ30" i="7"/>
  <c r="AZ31" i="7"/>
  <c r="AZ32" i="7"/>
  <c r="AZ33" i="7"/>
  <c r="AZ34" i="7"/>
  <c r="AZ35" i="7"/>
  <c r="AZ36" i="7"/>
  <c r="AZ37" i="7"/>
  <c r="AZ38" i="7"/>
  <c r="AZ39" i="7"/>
  <c r="AZ40" i="7"/>
  <c r="AZ41" i="7"/>
  <c r="AZ42" i="7"/>
  <c r="AZ43" i="7"/>
  <c r="AZ44" i="7"/>
  <c r="AZ45" i="7"/>
  <c r="AZ46" i="7"/>
  <c r="AZ47" i="7"/>
  <c r="AZ48" i="7"/>
  <c r="AZ49" i="7"/>
  <c r="AZ50" i="7"/>
  <c r="AZ51" i="7"/>
  <c r="AZ52" i="7"/>
  <c r="AZ53" i="7"/>
  <c r="AZ54" i="7"/>
  <c r="AZ55" i="7"/>
  <c r="AZ56" i="7"/>
  <c r="AZ57" i="7"/>
  <c r="AZ58" i="7"/>
  <c r="AZ59" i="7"/>
  <c r="AZ60" i="7"/>
  <c r="AZ61" i="7"/>
  <c r="AZ62" i="7"/>
  <c r="AZ63" i="7"/>
  <c r="AZ64" i="7"/>
  <c r="AZ65" i="7"/>
  <c r="AZ66" i="7"/>
  <c r="AZ67" i="7"/>
  <c r="AZ68" i="7"/>
  <c r="AZ69" i="7"/>
  <c r="AZ70" i="7"/>
  <c r="AZ71" i="7"/>
  <c r="AZ72" i="7"/>
  <c r="AZ73" i="7"/>
  <c r="AZ74" i="7"/>
  <c r="AZ75" i="7"/>
  <c r="AZ76" i="7"/>
  <c r="AZ77" i="7"/>
  <c r="AZ78" i="7"/>
  <c r="AZ79" i="7"/>
  <c r="AZ80" i="7"/>
  <c r="AZ81" i="7"/>
  <c r="AZ82" i="7"/>
  <c r="AZ83" i="7"/>
  <c r="AZ84" i="7"/>
  <c r="AZ85" i="7"/>
  <c r="AZ86" i="7"/>
  <c r="AZ87" i="7"/>
  <c r="AZ88" i="7"/>
  <c r="AZ89" i="7"/>
  <c r="AZ90" i="7"/>
  <c r="AZ91" i="7"/>
  <c r="AZ92" i="7"/>
  <c r="AZ93" i="7"/>
  <c r="AZ94" i="7"/>
  <c r="AZ95" i="7"/>
  <c r="AZ96" i="7"/>
  <c r="AZ97" i="7"/>
  <c r="AZ98" i="7"/>
  <c r="AZ99" i="7"/>
  <c r="AZ100" i="7"/>
  <c r="AZ101" i="7"/>
  <c r="AZ102" i="7"/>
  <c r="AZ103" i="7"/>
  <c r="AZ104" i="7"/>
  <c r="AZ105" i="7"/>
  <c r="AZ106" i="7"/>
  <c r="AZ107" i="7"/>
  <c r="AZ108" i="7"/>
  <c r="AZ109" i="7"/>
  <c r="AZ110" i="7"/>
  <c r="AZ111" i="7"/>
  <c r="AZ112" i="7"/>
  <c r="AZ113" i="7"/>
  <c r="AZ114" i="7"/>
  <c r="AZ115" i="7"/>
  <c r="AZ116" i="7"/>
  <c r="AZ117" i="7"/>
  <c r="AZ118" i="7"/>
  <c r="AZ119" i="7"/>
  <c r="AZ120" i="7"/>
  <c r="BD4" i="7"/>
  <c r="BD5" i="7"/>
  <c r="BD6" i="7"/>
  <c r="BD7" i="7"/>
  <c r="BD8" i="7"/>
  <c r="BD9" i="7"/>
  <c r="BD10" i="7"/>
  <c r="BD11" i="7"/>
  <c r="BD12" i="7"/>
  <c r="BD13" i="7"/>
  <c r="BD14" i="7"/>
  <c r="BD15" i="7"/>
  <c r="BD16" i="7"/>
  <c r="BD17" i="7"/>
  <c r="BD18" i="7"/>
  <c r="BD19" i="7"/>
  <c r="BD20" i="7"/>
  <c r="BD21" i="7"/>
  <c r="BD22" i="7"/>
  <c r="BD23" i="7"/>
  <c r="BD24" i="7"/>
  <c r="BD25" i="7"/>
  <c r="BD26" i="7"/>
  <c r="BD27" i="7"/>
  <c r="BD28" i="7"/>
  <c r="BD29" i="7"/>
  <c r="BD30" i="7"/>
  <c r="BD31" i="7"/>
  <c r="BD32" i="7"/>
  <c r="BD33" i="7"/>
  <c r="BD34" i="7"/>
  <c r="BD35" i="7"/>
  <c r="BD36" i="7"/>
  <c r="BD37" i="7"/>
  <c r="BD38" i="7"/>
  <c r="BD39" i="7"/>
  <c r="BD40" i="7"/>
  <c r="BD41" i="7"/>
  <c r="BD42" i="7"/>
  <c r="BD43" i="7"/>
  <c r="BD44" i="7"/>
  <c r="BD45" i="7"/>
  <c r="BD46" i="7"/>
  <c r="BD47" i="7"/>
  <c r="BD48" i="7"/>
  <c r="BD49" i="7"/>
  <c r="BD50" i="7"/>
  <c r="BD51" i="7"/>
  <c r="BD52" i="7"/>
  <c r="BD53" i="7"/>
  <c r="BD54" i="7"/>
  <c r="BD55" i="7"/>
  <c r="BD56" i="7"/>
  <c r="BD57" i="7"/>
  <c r="BD58" i="7"/>
  <c r="BD59" i="7"/>
  <c r="BD60" i="7"/>
  <c r="BD61" i="7"/>
  <c r="BD62" i="7"/>
  <c r="BD63" i="7"/>
  <c r="BD64" i="7"/>
  <c r="BD65" i="7"/>
  <c r="BD66" i="7"/>
  <c r="BD67" i="7"/>
  <c r="BD68" i="7"/>
  <c r="BD69" i="7"/>
  <c r="BD70" i="7"/>
  <c r="BD71" i="7"/>
  <c r="BD72" i="7"/>
  <c r="BD73" i="7"/>
  <c r="BD74" i="7"/>
  <c r="BD75" i="7"/>
  <c r="BD76" i="7"/>
  <c r="BD77" i="7"/>
  <c r="BD78" i="7"/>
  <c r="BD79" i="7"/>
  <c r="BD80" i="7"/>
  <c r="BD81" i="7"/>
  <c r="BD82" i="7"/>
  <c r="BD83" i="7"/>
  <c r="BD84" i="7"/>
  <c r="BD85" i="7"/>
  <c r="BD86" i="7"/>
  <c r="BD87" i="7"/>
  <c r="BD88" i="7"/>
  <c r="BD89" i="7"/>
  <c r="BD90" i="7"/>
  <c r="BD91" i="7"/>
  <c r="BD92" i="7"/>
  <c r="BD93" i="7"/>
  <c r="BD94" i="7"/>
  <c r="BD95" i="7"/>
  <c r="BD96" i="7"/>
  <c r="BD97" i="7"/>
  <c r="BD98" i="7"/>
  <c r="BD99" i="7"/>
  <c r="BD100" i="7"/>
  <c r="BD101" i="7"/>
  <c r="BD102" i="7"/>
  <c r="BD103" i="7"/>
  <c r="BD104" i="7"/>
  <c r="BD105" i="7"/>
  <c r="BD106" i="7"/>
  <c r="BD107" i="7"/>
  <c r="BD108" i="7"/>
  <c r="BD109" i="7"/>
  <c r="BD110" i="7"/>
  <c r="BD111" i="7"/>
  <c r="BD112" i="7"/>
  <c r="BD113" i="7"/>
  <c r="BD114" i="7"/>
  <c r="BD115" i="7"/>
  <c r="BD116" i="7"/>
  <c r="BD117" i="7"/>
  <c r="BD118" i="7"/>
  <c r="BD119" i="7"/>
  <c r="BD120" i="7"/>
  <c r="BH4" i="7"/>
  <c r="BH5" i="7"/>
  <c r="BH6" i="7"/>
  <c r="BH7" i="7"/>
  <c r="BH8" i="7"/>
  <c r="BH9" i="7"/>
  <c r="BH10" i="7"/>
  <c r="BH11" i="7"/>
  <c r="BH12" i="7"/>
  <c r="BH13" i="7"/>
  <c r="BH14" i="7"/>
  <c r="BH15" i="7"/>
  <c r="BH16" i="7"/>
  <c r="BH17" i="7"/>
  <c r="BH18" i="7"/>
  <c r="BH19" i="7"/>
  <c r="BH20" i="7"/>
  <c r="BH21" i="7"/>
  <c r="BH22" i="7"/>
  <c r="BH23" i="7"/>
  <c r="BH24" i="7"/>
  <c r="BH25" i="7"/>
  <c r="BH26" i="7"/>
  <c r="BH27" i="7"/>
  <c r="BH28" i="7"/>
  <c r="BH29" i="7"/>
  <c r="BH30" i="7"/>
  <c r="BH31" i="7"/>
  <c r="BH32" i="7"/>
  <c r="BH33" i="7"/>
  <c r="BH34" i="7"/>
  <c r="BH35" i="7"/>
  <c r="BH36" i="7"/>
  <c r="BH37" i="7"/>
  <c r="BH38" i="7"/>
  <c r="BH39" i="7"/>
  <c r="BH40" i="7"/>
  <c r="BH41" i="7"/>
  <c r="BH42" i="7"/>
  <c r="BH43" i="7"/>
  <c r="BH44" i="7"/>
  <c r="BH45" i="7"/>
  <c r="BH46" i="7"/>
  <c r="BH47" i="7"/>
  <c r="BH48" i="7"/>
  <c r="BH49" i="7"/>
  <c r="BH50" i="7"/>
  <c r="BH51" i="7"/>
  <c r="BH52" i="7"/>
  <c r="BH53" i="7"/>
  <c r="BH54" i="7"/>
  <c r="BH55" i="7"/>
  <c r="BH56" i="7"/>
  <c r="BH57" i="7"/>
  <c r="BH58" i="7"/>
  <c r="BH59" i="7"/>
  <c r="BH60" i="7"/>
  <c r="BH61" i="7"/>
  <c r="BH62" i="7"/>
  <c r="BH63" i="7"/>
  <c r="BH64" i="7"/>
  <c r="BH65" i="7"/>
  <c r="BH66" i="7"/>
  <c r="BH67" i="7"/>
  <c r="BH68" i="7"/>
  <c r="BH69" i="7"/>
  <c r="BH70" i="7"/>
  <c r="BH71" i="7"/>
  <c r="BH72" i="7"/>
  <c r="BH73" i="7"/>
  <c r="BH74" i="7"/>
  <c r="BH75" i="7"/>
  <c r="BH76" i="7"/>
  <c r="BH77" i="7"/>
  <c r="BH78" i="7"/>
  <c r="BH79" i="7"/>
  <c r="BH80" i="7"/>
  <c r="BH81" i="7"/>
  <c r="BH82" i="7"/>
  <c r="BH83" i="7"/>
  <c r="BH84" i="7"/>
  <c r="BH85" i="7"/>
  <c r="BH86" i="7"/>
  <c r="BH87" i="7"/>
  <c r="BH88" i="7"/>
  <c r="BH89" i="7"/>
  <c r="BH90" i="7"/>
  <c r="BH91" i="7"/>
  <c r="BH92" i="7"/>
  <c r="BH93" i="7"/>
  <c r="BH94" i="7"/>
  <c r="BH95" i="7"/>
  <c r="BH96" i="7"/>
  <c r="BH97" i="7"/>
  <c r="BH98" i="7"/>
  <c r="BH99" i="7"/>
  <c r="BH100" i="7"/>
  <c r="BH101" i="7"/>
  <c r="BH102" i="7"/>
  <c r="BH103" i="7"/>
  <c r="BH104" i="7"/>
  <c r="BH105" i="7"/>
  <c r="BH106" i="7"/>
  <c r="BH107" i="7"/>
  <c r="BH108" i="7"/>
  <c r="BH109" i="7"/>
  <c r="BH110" i="7"/>
  <c r="BH111" i="7"/>
  <c r="BH112" i="7"/>
  <c r="BH113" i="7"/>
  <c r="BH114" i="7"/>
  <c r="BH115" i="7"/>
  <c r="BH116" i="7"/>
  <c r="BH117" i="7"/>
  <c r="BH118" i="7"/>
  <c r="BH119" i="7"/>
  <c r="BH120" i="7"/>
  <c r="BL4" i="7"/>
  <c r="BL5" i="7"/>
  <c r="BL6" i="7"/>
  <c r="BL7" i="7"/>
  <c r="BL8" i="7"/>
  <c r="BL9" i="7"/>
  <c r="BL10" i="7"/>
  <c r="BL11" i="7"/>
  <c r="BL12" i="7"/>
  <c r="BL13" i="7"/>
  <c r="BL14" i="7"/>
  <c r="BL15" i="7"/>
  <c r="BL16" i="7"/>
  <c r="BL17" i="7"/>
  <c r="BL18" i="7"/>
  <c r="BL19" i="7"/>
  <c r="BL20" i="7"/>
  <c r="BL21" i="7"/>
  <c r="BL22" i="7"/>
  <c r="BL23" i="7"/>
  <c r="BL24" i="7"/>
  <c r="BL25" i="7"/>
  <c r="BL26" i="7"/>
  <c r="BL27" i="7"/>
  <c r="BL28" i="7"/>
  <c r="BL29" i="7"/>
  <c r="BL30" i="7"/>
  <c r="BL31" i="7"/>
  <c r="BL32" i="7"/>
  <c r="BL33" i="7"/>
  <c r="BL34" i="7"/>
  <c r="BL35" i="7"/>
  <c r="BL36" i="7"/>
  <c r="BL37" i="7"/>
  <c r="BL38" i="7"/>
  <c r="BL39" i="7"/>
  <c r="BL40" i="7"/>
  <c r="BL41" i="7"/>
  <c r="BL42" i="7"/>
  <c r="BL43" i="7"/>
  <c r="BL44" i="7"/>
  <c r="BL45" i="7"/>
  <c r="BL46" i="7"/>
  <c r="BL47" i="7"/>
  <c r="BL48" i="7"/>
  <c r="BL49" i="7"/>
  <c r="BL50" i="7"/>
  <c r="BL51" i="7"/>
  <c r="BL52" i="7"/>
  <c r="BL53" i="7"/>
  <c r="BL54" i="7"/>
  <c r="BL55" i="7"/>
  <c r="BL56" i="7"/>
  <c r="BL57" i="7"/>
  <c r="BL58" i="7"/>
  <c r="BL59" i="7"/>
  <c r="BL60" i="7"/>
  <c r="BL61" i="7"/>
  <c r="BL62" i="7"/>
  <c r="BL63" i="7"/>
  <c r="BL64" i="7"/>
  <c r="BL65" i="7"/>
  <c r="BL66" i="7"/>
  <c r="BL67" i="7"/>
  <c r="BL68" i="7"/>
  <c r="BL69" i="7"/>
  <c r="BL70" i="7"/>
  <c r="BL71" i="7"/>
  <c r="BL72" i="7"/>
  <c r="BL73" i="7"/>
  <c r="BL74" i="7"/>
  <c r="BL75" i="7"/>
  <c r="BL76" i="7"/>
  <c r="BL77" i="7"/>
  <c r="BL78" i="7"/>
  <c r="BL79" i="7"/>
  <c r="BL80" i="7"/>
  <c r="BL81" i="7"/>
  <c r="BL82" i="7"/>
  <c r="BL83" i="7"/>
  <c r="BL84" i="7"/>
  <c r="BL85" i="7"/>
  <c r="BL86" i="7"/>
  <c r="BL87" i="7"/>
  <c r="BL88" i="7"/>
  <c r="BL89" i="7"/>
  <c r="BL90" i="7"/>
  <c r="BL91" i="7"/>
  <c r="BL92" i="7"/>
  <c r="BL93" i="7"/>
  <c r="BL94" i="7"/>
  <c r="BL95" i="7"/>
  <c r="BL96" i="7"/>
  <c r="BL97" i="7"/>
  <c r="BL98" i="7"/>
  <c r="BL99" i="7"/>
  <c r="BL100" i="7"/>
  <c r="BL101" i="7"/>
  <c r="BL102" i="7"/>
  <c r="BL103" i="7"/>
  <c r="BL104" i="7"/>
  <c r="BL105" i="7"/>
  <c r="BL106" i="7"/>
  <c r="BL107" i="7"/>
  <c r="BL108" i="7"/>
  <c r="BL109" i="7"/>
  <c r="BL110" i="7"/>
  <c r="BL111" i="7"/>
  <c r="BL112" i="7"/>
  <c r="BL113" i="7"/>
  <c r="BL114" i="7"/>
  <c r="BL115" i="7"/>
  <c r="BL116" i="7"/>
  <c r="BL117" i="7"/>
  <c r="BL118" i="7"/>
  <c r="BL119" i="7"/>
  <c r="BL120" i="7"/>
  <c r="BP4" i="7"/>
  <c r="BP5" i="7"/>
  <c r="BP6" i="7"/>
  <c r="BP7" i="7"/>
  <c r="BP8" i="7"/>
  <c r="BP9" i="7"/>
  <c r="BP10" i="7"/>
  <c r="BP11" i="7"/>
  <c r="BP12" i="7"/>
  <c r="BP13" i="7"/>
  <c r="BP14" i="7"/>
  <c r="BP15" i="7"/>
  <c r="BP16" i="7"/>
  <c r="BP17" i="7"/>
  <c r="BP18" i="7"/>
  <c r="BP19" i="7"/>
  <c r="BP20" i="7"/>
  <c r="BP21" i="7"/>
  <c r="BP22" i="7"/>
  <c r="BP23" i="7"/>
  <c r="BP24" i="7"/>
  <c r="BP25" i="7"/>
  <c r="BP26" i="7"/>
  <c r="BP27" i="7"/>
  <c r="BP28" i="7"/>
  <c r="BP29" i="7"/>
  <c r="BP30" i="7"/>
  <c r="BP31" i="7"/>
  <c r="BP32" i="7"/>
  <c r="BP33" i="7"/>
  <c r="BP34" i="7"/>
  <c r="BP35" i="7"/>
  <c r="BP36" i="7"/>
  <c r="BP37" i="7"/>
  <c r="BP38" i="7"/>
  <c r="BP39" i="7"/>
  <c r="BP40" i="7"/>
  <c r="BP41" i="7"/>
  <c r="BP42" i="7"/>
  <c r="BP43" i="7"/>
  <c r="BP44" i="7"/>
  <c r="BP45" i="7"/>
  <c r="BP46" i="7"/>
  <c r="BP47" i="7"/>
  <c r="BP48" i="7"/>
  <c r="BP49" i="7"/>
  <c r="BP50" i="7"/>
  <c r="BP51" i="7"/>
  <c r="BP52" i="7"/>
  <c r="BP53" i="7"/>
  <c r="BP54" i="7"/>
  <c r="BP55" i="7"/>
  <c r="BP56" i="7"/>
  <c r="BP57" i="7"/>
  <c r="BP58" i="7"/>
  <c r="BP59" i="7"/>
  <c r="BP60" i="7"/>
  <c r="BP61" i="7"/>
  <c r="BP62" i="7"/>
  <c r="BP63" i="7"/>
  <c r="BP64" i="7"/>
  <c r="BP65" i="7"/>
  <c r="BP66" i="7"/>
  <c r="BP67" i="7"/>
  <c r="BP68" i="7"/>
  <c r="BP69" i="7"/>
  <c r="BP70" i="7"/>
  <c r="BP71" i="7"/>
  <c r="BP72" i="7"/>
  <c r="BP73" i="7"/>
  <c r="BP74" i="7"/>
  <c r="BP75" i="7"/>
  <c r="BP76" i="7"/>
  <c r="BP77" i="7"/>
  <c r="BP78" i="7"/>
  <c r="BP79" i="7"/>
  <c r="BP80" i="7"/>
  <c r="BP81" i="7"/>
  <c r="BP82" i="7"/>
  <c r="BP83" i="7"/>
  <c r="BP84" i="7"/>
  <c r="BP85" i="7"/>
  <c r="BP86" i="7"/>
  <c r="BP87" i="7"/>
  <c r="BP88" i="7"/>
  <c r="BP89" i="7"/>
  <c r="BP90" i="7"/>
  <c r="BP91" i="7"/>
  <c r="BP92" i="7"/>
  <c r="BP93" i="7"/>
  <c r="BP94" i="7"/>
  <c r="BP95" i="7"/>
  <c r="BP96" i="7"/>
  <c r="BP97" i="7"/>
  <c r="BP98" i="7"/>
  <c r="BP99" i="7"/>
  <c r="BP100" i="7"/>
  <c r="BP101" i="7"/>
  <c r="BP102" i="7"/>
  <c r="BP103" i="7"/>
  <c r="BP104" i="7"/>
  <c r="BP105" i="7"/>
  <c r="BP106" i="7"/>
  <c r="BP107" i="7"/>
  <c r="BP108" i="7"/>
  <c r="BP109" i="7"/>
  <c r="BP110" i="7"/>
  <c r="BP111" i="7"/>
  <c r="BP112" i="7"/>
  <c r="BP113" i="7"/>
  <c r="BP114" i="7"/>
  <c r="BP115" i="7"/>
  <c r="BP116" i="7"/>
  <c r="BP117" i="7"/>
  <c r="BP118" i="7"/>
  <c r="BP119" i="7"/>
  <c r="BP120" i="7"/>
  <c r="BT4" i="7"/>
  <c r="BT5" i="7"/>
  <c r="BT6" i="7"/>
  <c r="BT7" i="7"/>
  <c r="BT8" i="7"/>
  <c r="BT9" i="7"/>
  <c r="BT10" i="7"/>
  <c r="BT11" i="7"/>
  <c r="BT12" i="7"/>
  <c r="BT13" i="7"/>
  <c r="BT14" i="7"/>
  <c r="BT15" i="7"/>
  <c r="BT16" i="7"/>
  <c r="BT17" i="7"/>
  <c r="BT18" i="7"/>
  <c r="BT19" i="7"/>
  <c r="BT20" i="7"/>
  <c r="BT21" i="7"/>
  <c r="BT22" i="7"/>
  <c r="BT23" i="7"/>
  <c r="BT24" i="7"/>
  <c r="BT25" i="7"/>
  <c r="BT26" i="7"/>
  <c r="BT27" i="7"/>
  <c r="BT28" i="7"/>
  <c r="BT29" i="7"/>
  <c r="BT30" i="7"/>
  <c r="BT31" i="7"/>
  <c r="BT32" i="7"/>
  <c r="BT33" i="7"/>
  <c r="BT34" i="7"/>
  <c r="BT35" i="7"/>
  <c r="BT36" i="7"/>
  <c r="BT37" i="7"/>
  <c r="BT38" i="7"/>
  <c r="BT39" i="7"/>
  <c r="BT40" i="7"/>
  <c r="BT41" i="7"/>
  <c r="BT42" i="7"/>
  <c r="BT43" i="7"/>
  <c r="BT44" i="7"/>
  <c r="BT45" i="7"/>
  <c r="BT46" i="7"/>
  <c r="BT47" i="7"/>
  <c r="BT48" i="7"/>
  <c r="BT49" i="7"/>
  <c r="BT50" i="7"/>
  <c r="BT51" i="7"/>
  <c r="BT52" i="7"/>
  <c r="BT53" i="7"/>
  <c r="BT54" i="7"/>
  <c r="BT55" i="7"/>
  <c r="BT56" i="7"/>
  <c r="BT57" i="7"/>
  <c r="BT58" i="7"/>
  <c r="BT59" i="7"/>
  <c r="BT60" i="7"/>
  <c r="BT61" i="7"/>
  <c r="BT62" i="7"/>
  <c r="BT63" i="7"/>
  <c r="BT64" i="7"/>
  <c r="BT65" i="7"/>
  <c r="BT66" i="7"/>
  <c r="BT67" i="7"/>
  <c r="BT68" i="7"/>
  <c r="BT69" i="7"/>
  <c r="BT70" i="7"/>
  <c r="BT71" i="7"/>
  <c r="BT72" i="7"/>
  <c r="BT73" i="7"/>
  <c r="BT74" i="7"/>
  <c r="BT75" i="7"/>
  <c r="BT76" i="7"/>
  <c r="BT77" i="7"/>
  <c r="BT78" i="7"/>
  <c r="BT79" i="7"/>
  <c r="BT80" i="7"/>
  <c r="BT81" i="7"/>
  <c r="BT82" i="7"/>
  <c r="BT83" i="7"/>
  <c r="BT84" i="7"/>
  <c r="BT85" i="7"/>
  <c r="BT86" i="7"/>
  <c r="BT87" i="7"/>
  <c r="BT88" i="7"/>
  <c r="BT89" i="7"/>
  <c r="BT90" i="7"/>
  <c r="BT91" i="7"/>
  <c r="BT92" i="7"/>
  <c r="BT93" i="7"/>
  <c r="BT94" i="7"/>
  <c r="BT95" i="7"/>
  <c r="BT96" i="7"/>
  <c r="BT97" i="7"/>
  <c r="BT98" i="7"/>
  <c r="BT99" i="7"/>
  <c r="BT100" i="7"/>
  <c r="BT101" i="7"/>
  <c r="BT102" i="7"/>
  <c r="BT103" i="7"/>
  <c r="BT104" i="7"/>
  <c r="BT105" i="7"/>
  <c r="BT106" i="7"/>
  <c r="BT107" i="7"/>
  <c r="BT108" i="7"/>
  <c r="BT109" i="7"/>
  <c r="BT110" i="7"/>
  <c r="BT111" i="7"/>
  <c r="BT112" i="7"/>
  <c r="BT113" i="7"/>
  <c r="BT114" i="7"/>
  <c r="BT115" i="7"/>
  <c r="BT116" i="7"/>
  <c r="BT117" i="7"/>
  <c r="BT118" i="7"/>
  <c r="BT119" i="7"/>
  <c r="BT120" i="7"/>
  <c r="BT3" i="7"/>
  <c r="BP3" i="7"/>
  <c r="BL3" i="7"/>
  <c r="BH3" i="7"/>
  <c r="BD3" i="7"/>
  <c r="AZ3" i="7"/>
  <c r="AV3" i="7"/>
  <c r="AR3" i="7"/>
  <c r="AN3" i="7"/>
  <c r="AJ3" i="7"/>
  <c r="AF3" i="7"/>
  <c r="AB3" i="7"/>
  <c r="X3" i="7"/>
  <c r="T3" i="7"/>
  <c r="P3" i="7"/>
  <c r="L3" i="7"/>
  <c r="H3" i="7"/>
  <c r="D3" i="7"/>
  <c r="BS120" i="7"/>
  <c r="BO120" i="7"/>
  <c r="BK120" i="7"/>
  <c r="BG120" i="7"/>
  <c r="BC120" i="7"/>
  <c r="AY120" i="7"/>
  <c r="AU120" i="7"/>
  <c r="AQ120" i="7"/>
  <c r="AM120" i="7"/>
  <c r="AI120" i="7"/>
  <c r="AE120" i="7"/>
  <c r="AA120" i="7"/>
  <c r="W120" i="7"/>
  <c r="S120" i="7"/>
  <c r="O120" i="7"/>
  <c r="K120" i="7"/>
  <c r="G120" i="7"/>
  <c r="C120" i="7"/>
  <c r="BS119" i="7"/>
  <c r="BO119" i="7"/>
  <c r="BK119" i="7"/>
  <c r="BG119" i="7"/>
  <c r="BC119" i="7"/>
  <c r="AY119" i="7"/>
  <c r="AU119" i="7"/>
  <c r="AQ119" i="7"/>
  <c r="AM119" i="7"/>
  <c r="AI119" i="7"/>
  <c r="AE119" i="7"/>
  <c r="AA119" i="7"/>
  <c r="W119" i="7"/>
  <c r="S119" i="7"/>
  <c r="O119" i="7"/>
  <c r="K119" i="7"/>
  <c r="G119" i="7"/>
  <c r="C119" i="7"/>
  <c r="BS118" i="7"/>
  <c r="BO118" i="7"/>
  <c r="BK118" i="7"/>
  <c r="BG118" i="7"/>
  <c r="BC118" i="7"/>
  <c r="AY118" i="7"/>
  <c r="AU118" i="7"/>
  <c r="AQ118" i="7"/>
  <c r="AM118" i="7"/>
  <c r="AI118" i="7"/>
  <c r="AE118" i="7"/>
  <c r="AA118" i="7"/>
  <c r="W118" i="7"/>
  <c r="S118" i="7"/>
  <c r="O118" i="7"/>
  <c r="K118" i="7"/>
  <c r="G118" i="7"/>
  <c r="C118" i="7"/>
  <c r="BS117" i="7"/>
  <c r="BO117" i="7"/>
  <c r="BK117" i="7"/>
  <c r="BG117" i="7"/>
  <c r="BC117" i="7"/>
  <c r="AY117" i="7"/>
  <c r="AU117" i="7"/>
  <c r="AQ117" i="7"/>
  <c r="AM117" i="7"/>
  <c r="AI117" i="7"/>
  <c r="AE117" i="7"/>
  <c r="AA117" i="7"/>
  <c r="W117" i="7"/>
  <c r="S117" i="7"/>
  <c r="O117" i="7"/>
  <c r="K117" i="7"/>
  <c r="G117" i="7"/>
  <c r="C117" i="7"/>
  <c r="BS116" i="7"/>
  <c r="BO116" i="7"/>
  <c r="BK116" i="7"/>
  <c r="BG116" i="7"/>
  <c r="BC116" i="7"/>
  <c r="AY116" i="7"/>
  <c r="AU116" i="7"/>
  <c r="AQ116" i="7"/>
  <c r="AM116" i="7"/>
  <c r="AI116" i="7"/>
  <c r="AE116" i="7"/>
  <c r="AA116" i="7"/>
  <c r="W116" i="7"/>
  <c r="S116" i="7"/>
  <c r="O116" i="7"/>
  <c r="K116" i="7"/>
  <c r="G116" i="7"/>
  <c r="C116" i="7"/>
  <c r="BS115" i="7"/>
  <c r="BO115" i="7"/>
  <c r="BK115" i="7"/>
  <c r="BG115" i="7"/>
  <c r="BC115" i="7"/>
  <c r="AY115" i="7"/>
  <c r="AU115" i="7"/>
  <c r="AQ115" i="7"/>
  <c r="AM115" i="7"/>
  <c r="AI115" i="7"/>
  <c r="AE115" i="7"/>
  <c r="AA115" i="7"/>
  <c r="W115" i="7"/>
  <c r="S115" i="7"/>
  <c r="O115" i="7"/>
  <c r="K115" i="7"/>
  <c r="G115" i="7"/>
  <c r="C115" i="7"/>
  <c r="BS114" i="7"/>
  <c r="BO114" i="7"/>
  <c r="BK114" i="7"/>
  <c r="BG114" i="7"/>
  <c r="BC114" i="7"/>
  <c r="AY114" i="7"/>
  <c r="AU114" i="7"/>
  <c r="AQ114" i="7"/>
  <c r="AM114" i="7"/>
  <c r="AI114" i="7"/>
  <c r="AE114" i="7"/>
  <c r="AA114" i="7"/>
  <c r="W114" i="7"/>
  <c r="S114" i="7"/>
  <c r="O114" i="7"/>
  <c r="K114" i="7"/>
  <c r="G114" i="7"/>
  <c r="C114" i="7"/>
  <c r="BS113" i="7"/>
  <c r="BO113" i="7"/>
  <c r="BK113" i="7"/>
  <c r="BG113" i="7"/>
  <c r="BC113" i="7"/>
  <c r="AY113" i="7"/>
  <c r="AU113" i="7"/>
  <c r="AQ113" i="7"/>
  <c r="AM113" i="7"/>
  <c r="AI113" i="7"/>
  <c r="AE113" i="7"/>
  <c r="AA113" i="7"/>
  <c r="W113" i="7"/>
  <c r="S113" i="7"/>
  <c r="O113" i="7"/>
  <c r="K113" i="7"/>
  <c r="G113" i="7"/>
  <c r="C113" i="7"/>
  <c r="BS112" i="7"/>
  <c r="BO112" i="7"/>
  <c r="BK112" i="7"/>
  <c r="BG112" i="7"/>
  <c r="BC112" i="7"/>
  <c r="AY112" i="7"/>
  <c r="AU112" i="7"/>
  <c r="AQ112" i="7"/>
  <c r="AM112" i="7"/>
  <c r="AI112" i="7"/>
  <c r="AE112" i="7"/>
  <c r="AA112" i="7"/>
  <c r="W112" i="7"/>
  <c r="S112" i="7"/>
  <c r="O112" i="7"/>
  <c r="K112" i="7"/>
  <c r="G112" i="7"/>
  <c r="C112" i="7"/>
  <c r="BS111" i="7"/>
  <c r="BO111" i="7"/>
  <c r="BK111" i="7"/>
  <c r="BG111" i="7"/>
  <c r="BC111" i="7"/>
  <c r="AY111" i="7"/>
  <c r="AU111" i="7"/>
  <c r="AQ111" i="7"/>
  <c r="AM111" i="7"/>
  <c r="AI111" i="7"/>
  <c r="AE111" i="7"/>
  <c r="AA111" i="7"/>
  <c r="W111" i="7"/>
  <c r="S111" i="7"/>
  <c r="O111" i="7"/>
  <c r="K111" i="7"/>
  <c r="G111" i="7"/>
  <c r="C111" i="7"/>
  <c r="BS110" i="7"/>
  <c r="BO110" i="7"/>
  <c r="BK110" i="7"/>
  <c r="BG110" i="7"/>
  <c r="BC110" i="7"/>
  <c r="AY110" i="7"/>
  <c r="AU110" i="7"/>
  <c r="AQ110" i="7"/>
  <c r="AM110" i="7"/>
  <c r="AI110" i="7"/>
  <c r="AE110" i="7"/>
  <c r="AA110" i="7"/>
  <c r="W110" i="7"/>
  <c r="S110" i="7"/>
  <c r="O110" i="7"/>
  <c r="K110" i="7"/>
  <c r="G110" i="7"/>
  <c r="C110" i="7"/>
  <c r="BS109" i="7"/>
  <c r="BO109" i="7"/>
  <c r="BK109" i="7"/>
  <c r="BG109" i="7"/>
  <c r="BC109" i="7"/>
  <c r="AY109" i="7"/>
  <c r="AU109" i="7"/>
  <c r="AQ109" i="7"/>
  <c r="AM109" i="7"/>
  <c r="AI109" i="7"/>
  <c r="AE109" i="7"/>
  <c r="AA109" i="7"/>
  <c r="W109" i="7"/>
  <c r="S109" i="7"/>
  <c r="O109" i="7"/>
  <c r="K109" i="7"/>
  <c r="G109" i="7"/>
  <c r="C109" i="7"/>
  <c r="BS108" i="7"/>
  <c r="BO108" i="7"/>
  <c r="BK108" i="7"/>
  <c r="BG108" i="7"/>
  <c r="BC108" i="7"/>
  <c r="AY108" i="7"/>
  <c r="AU108" i="7"/>
  <c r="AQ108" i="7"/>
  <c r="AM108" i="7"/>
  <c r="AI108" i="7"/>
  <c r="AE108" i="7"/>
  <c r="AA108" i="7"/>
  <c r="W108" i="7"/>
  <c r="S108" i="7"/>
  <c r="O108" i="7"/>
  <c r="K108" i="7"/>
  <c r="G108" i="7"/>
  <c r="C108" i="7"/>
  <c r="BS107" i="7"/>
  <c r="BO107" i="7"/>
  <c r="BK107" i="7"/>
  <c r="BG107" i="7"/>
  <c r="BC107" i="7"/>
  <c r="AY107" i="7"/>
  <c r="AU107" i="7"/>
  <c r="AQ107" i="7"/>
  <c r="AM107" i="7"/>
  <c r="AI107" i="7"/>
  <c r="AE107" i="7"/>
  <c r="AA107" i="7"/>
  <c r="W107" i="7"/>
  <c r="S107" i="7"/>
  <c r="O107" i="7"/>
  <c r="K107" i="7"/>
  <c r="G107" i="7"/>
  <c r="C107" i="7"/>
  <c r="BS106" i="7"/>
  <c r="BO106" i="7"/>
  <c r="BK106" i="7"/>
  <c r="BG106" i="7"/>
  <c r="BC106" i="7"/>
  <c r="AY106" i="7"/>
  <c r="AU106" i="7"/>
  <c r="AQ106" i="7"/>
  <c r="AM106" i="7"/>
  <c r="AI106" i="7"/>
  <c r="AE106" i="7"/>
  <c r="AA106" i="7"/>
  <c r="W106" i="7"/>
  <c r="S106" i="7"/>
  <c r="O106" i="7"/>
  <c r="K106" i="7"/>
  <c r="G106" i="7"/>
  <c r="C106" i="7"/>
  <c r="BS105" i="7"/>
  <c r="BO105" i="7"/>
  <c r="BK105" i="7"/>
  <c r="BG105" i="7"/>
  <c r="BC105" i="7"/>
  <c r="AY105" i="7"/>
  <c r="AU105" i="7"/>
  <c r="AQ105" i="7"/>
  <c r="AM105" i="7"/>
  <c r="AI105" i="7"/>
  <c r="AE105" i="7"/>
  <c r="AA105" i="7"/>
  <c r="W105" i="7"/>
  <c r="S105" i="7"/>
  <c r="O105" i="7"/>
  <c r="K105" i="7"/>
  <c r="G105" i="7"/>
  <c r="C105" i="7"/>
  <c r="BS104" i="7"/>
  <c r="BO104" i="7"/>
  <c r="BK104" i="7"/>
  <c r="BG104" i="7"/>
  <c r="BC104" i="7"/>
  <c r="AY104" i="7"/>
  <c r="AU104" i="7"/>
  <c r="AQ104" i="7"/>
  <c r="AM104" i="7"/>
  <c r="AI104" i="7"/>
  <c r="AE104" i="7"/>
  <c r="AA104" i="7"/>
  <c r="W104" i="7"/>
  <c r="S104" i="7"/>
  <c r="O104" i="7"/>
  <c r="K104" i="7"/>
  <c r="G104" i="7"/>
  <c r="C104" i="7"/>
  <c r="BS103" i="7"/>
  <c r="BO103" i="7"/>
  <c r="BK103" i="7"/>
  <c r="BG103" i="7"/>
  <c r="BC103" i="7"/>
  <c r="AY103" i="7"/>
  <c r="AU103" i="7"/>
  <c r="AQ103" i="7"/>
  <c r="AM103" i="7"/>
  <c r="AI103" i="7"/>
  <c r="AE103" i="7"/>
  <c r="AA103" i="7"/>
  <c r="W103" i="7"/>
  <c r="S103" i="7"/>
  <c r="O103" i="7"/>
  <c r="K103" i="7"/>
  <c r="G103" i="7"/>
  <c r="C103" i="7"/>
  <c r="BS102" i="7"/>
  <c r="BO102" i="7"/>
  <c r="BK102" i="7"/>
  <c r="BG102" i="7"/>
  <c r="BC102" i="7"/>
  <c r="AY102" i="7"/>
  <c r="AU102" i="7"/>
  <c r="AQ102" i="7"/>
  <c r="AM102" i="7"/>
  <c r="AI102" i="7"/>
  <c r="AE102" i="7"/>
  <c r="AA102" i="7"/>
  <c r="W102" i="7"/>
  <c r="S102" i="7"/>
  <c r="O102" i="7"/>
  <c r="K102" i="7"/>
  <c r="G102" i="7"/>
  <c r="C102" i="7"/>
  <c r="BS101" i="7"/>
  <c r="BO101" i="7"/>
  <c r="BK101" i="7"/>
  <c r="BG101" i="7"/>
  <c r="BC101" i="7"/>
  <c r="AY101" i="7"/>
  <c r="AU101" i="7"/>
  <c r="AQ101" i="7"/>
  <c r="AM101" i="7"/>
  <c r="AI101" i="7"/>
  <c r="AE101" i="7"/>
  <c r="AA101" i="7"/>
  <c r="W101" i="7"/>
  <c r="S101" i="7"/>
  <c r="O101" i="7"/>
  <c r="K101" i="7"/>
  <c r="G101" i="7"/>
  <c r="C101" i="7"/>
  <c r="BS100" i="7"/>
  <c r="BO100" i="7"/>
  <c r="BK100" i="7"/>
  <c r="BG100" i="7"/>
  <c r="BC100" i="7"/>
  <c r="AY100" i="7"/>
  <c r="AU100" i="7"/>
  <c r="AQ100" i="7"/>
  <c r="AM100" i="7"/>
  <c r="AI100" i="7"/>
  <c r="AE100" i="7"/>
  <c r="AA100" i="7"/>
  <c r="W100" i="7"/>
  <c r="S100" i="7"/>
  <c r="O100" i="7"/>
  <c r="K100" i="7"/>
  <c r="G100" i="7"/>
  <c r="C100" i="7"/>
  <c r="BS99" i="7"/>
  <c r="BO99" i="7"/>
  <c r="BK99" i="7"/>
  <c r="BG99" i="7"/>
  <c r="BC99" i="7"/>
  <c r="AY99" i="7"/>
  <c r="AU99" i="7"/>
  <c r="AQ99" i="7"/>
  <c r="AM99" i="7"/>
  <c r="AI99" i="7"/>
  <c r="AE99" i="7"/>
  <c r="AA99" i="7"/>
  <c r="W99" i="7"/>
  <c r="S99" i="7"/>
  <c r="O99" i="7"/>
  <c r="K99" i="7"/>
  <c r="G99" i="7"/>
  <c r="C99" i="7"/>
  <c r="BS98" i="7"/>
  <c r="BO98" i="7"/>
  <c r="BK98" i="7"/>
  <c r="BG98" i="7"/>
  <c r="BC98" i="7"/>
  <c r="AY98" i="7"/>
  <c r="AU98" i="7"/>
  <c r="AQ98" i="7"/>
  <c r="AM98" i="7"/>
  <c r="AI98" i="7"/>
  <c r="AE98" i="7"/>
  <c r="AA98" i="7"/>
  <c r="W98" i="7"/>
  <c r="S98" i="7"/>
  <c r="O98" i="7"/>
  <c r="K98" i="7"/>
  <c r="G98" i="7"/>
  <c r="C98" i="7"/>
  <c r="BS97" i="7"/>
  <c r="BO97" i="7"/>
  <c r="BK97" i="7"/>
  <c r="BG97" i="7"/>
  <c r="BC97" i="7"/>
  <c r="AY97" i="7"/>
  <c r="AU97" i="7"/>
  <c r="AQ97" i="7"/>
  <c r="AM97" i="7"/>
  <c r="AI97" i="7"/>
  <c r="AE97" i="7"/>
  <c r="AA97" i="7"/>
  <c r="W97" i="7"/>
  <c r="S97" i="7"/>
  <c r="O97" i="7"/>
  <c r="K97" i="7"/>
  <c r="G97" i="7"/>
  <c r="C97" i="7"/>
  <c r="BS96" i="7"/>
  <c r="BO96" i="7"/>
  <c r="BK96" i="7"/>
  <c r="BG96" i="7"/>
  <c r="BC96" i="7"/>
  <c r="AY96" i="7"/>
  <c r="AU96" i="7"/>
  <c r="AQ96" i="7"/>
  <c r="AM96" i="7"/>
  <c r="AI96" i="7"/>
  <c r="AE96" i="7"/>
  <c r="AA96" i="7"/>
  <c r="W96" i="7"/>
  <c r="S96" i="7"/>
  <c r="O96" i="7"/>
  <c r="K96" i="7"/>
  <c r="G96" i="7"/>
  <c r="C96" i="7"/>
  <c r="BS95" i="7"/>
  <c r="BO95" i="7"/>
  <c r="BK95" i="7"/>
  <c r="BG95" i="7"/>
  <c r="BC95" i="7"/>
  <c r="AY95" i="7"/>
  <c r="AU95" i="7"/>
  <c r="AQ95" i="7"/>
  <c r="AM95" i="7"/>
  <c r="AI95" i="7"/>
  <c r="AE95" i="7"/>
  <c r="AA95" i="7"/>
  <c r="W95" i="7"/>
  <c r="S95" i="7"/>
  <c r="O95" i="7"/>
  <c r="K95" i="7"/>
  <c r="G95" i="7"/>
  <c r="C95" i="7"/>
  <c r="BS94" i="7"/>
  <c r="BO94" i="7"/>
  <c r="BK94" i="7"/>
  <c r="BG94" i="7"/>
  <c r="BC94" i="7"/>
  <c r="AY94" i="7"/>
  <c r="AU94" i="7"/>
  <c r="AQ94" i="7"/>
  <c r="AM94" i="7"/>
  <c r="AI94" i="7"/>
  <c r="AE94" i="7"/>
  <c r="AA94" i="7"/>
  <c r="W94" i="7"/>
  <c r="S94" i="7"/>
  <c r="O94" i="7"/>
  <c r="K94" i="7"/>
  <c r="G94" i="7"/>
  <c r="C94" i="7"/>
  <c r="BS93" i="7"/>
  <c r="BO93" i="7"/>
  <c r="BK93" i="7"/>
  <c r="BG93" i="7"/>
  <c r="BC93" i="7"/>
  <c r="AY93" i="7"/>
  <c r="AU93" i="7"/>
  <c r="AQ93" i="7"/>
  <c r="AM93" i="7"/>
  <c r="AI93" i="7"/>
  <c r="AE93" i="7"/>
  <c r="AA93" i="7"/>
  <c r="W93" i="7"/>
  <c r="S93" i="7"/>
  <c r="O93" i="7"/>
  <c r="K93" i="7"/>
  <c r="G93" i="7"/>
  <c r="C93" i="7"/>
  <c r="BS92" i="7"/>
  <c r="BO92" i="7"/>
  <c r="BK92" i="7"/>
  <c r="BG92" i="7"/>
  <c r="BC92" i="7"/>
  <c r="AY92" i="7"/>
  <c r="AU92" i="7"/>
  <c r="AQ92" i="7"/>
  <c r="AM92" i="7"/>
  <c r="AI92" i="7"/>
  <c r="AE92" i="7"/>
  <c r="AA92" i="7"/>
  <c r="W92" i="7"/>
  <c r="S92" i="7"/>
  <c r="O92" i="7"/>
  <c r="K92" i="7"/>
  <c r="G92" i="7"/>
  <c r="C92" i="7"/>
  <c r="BS91" i="7"/>
  <c r="BO91" i="7"/>
  <c r="BK91" i="7"/>
  <c r="BG91" i="7"/>
  <c r="BC91" i="7"/>
  <c r="AY91" i="7"/>
  <c r="AU91" i="7"/>
  <c r="AQ91" i="7"/>
  <c r="AM91" i="7"/>
  <c r="AI91" i="7"/>
  <c r="AE91" i="7"/>
  <c r="AA91" i="7"/>
  <c r="W91" i="7"/>
  <c r="S91" i="7"/>
  <c r="O91" i="7"/>
  <c r="K91" i="7"/>
  <c r="G91" i="7"/>
  <c r="C91" i="7"/>
  <c r="BS90" i="7"/>
  <c r="BO90" i="7"/>
  <c r="BK90" i="7"/>
  <c r="BG90" i="7"/>
  <c r="BC90" i="7"/>
  <c r="AY90" i="7"/>
  <c r="AU90" i="7"/>
  <c r="AQ90" i="7"/>
  <c r="AM90" i="7"/>
  <c r="AI90" i="7"/>
  <c r="AE90" i="7"/>
  <c r="AA90" i="7"/>
  <c r="W90" i="7"/>
  <c r="S90" i="7"/>
  <c r="O90" i="7"/>
  <c r="K90" i="7"/>
  <c r="G90" i="7"/>
  <c r="C90" i="7"/>
  <c r="BS89" i="7"/>
  <c r="BO89" i="7"/>
  <c r="BK89" i="7"/>
  <c r="BG89" i="7"/>
  <c r="BC89" i="7"/>
  <c r="AY89" i="7"/>
  <c r="AU89" i="7"/>
  <c r="AQ89" i="7"/>
  <c r="AM89" i="7"/>
  <c r="AI89" i="7"/>
  <c r="AE89" i="7"/>
  <c r="AA89" i="7"/>
  <c r="W89" i="7"/>
  <c r="S89" i="7"/>
  <c r="O89" i="7"/>
  <c r="K89" i="7"/>
  <c r="G89" i="7"/>
  <c r="C89" i="7"/>
  <c r="BS88" i="7"/>
  <c r="BO88" i="7"/>
  <c r="BK88" i="7"/>
  <c r="BG88" i="7"/>
  <c r="BC88" i="7"/>
  <c r="AY88" i="7"/>
  <c r="AU88" i="7"/>
  <c r="AQ88" i="7"/>
  <c r="AM88" i="7"/>
  <c r="AI88" i="7"/>
  <c r="AE88" i="7"/>
  <c r="AA88" i="7"/>
  <c r="W88" i="7"/>
  <c r="S88" i="7"/>
  <c r="O88" i="7"/>
  <c r="K88" i="7"/>
  <c r="G88" i="7"/>
  <c r="C88" i="7"/>
  <c r="BS87" i="7"/>
  <c r="BO87" i="7"/>
  <c r="BK87" i="7"/>
  <c r="BG87" i="7"/>
  <c r="BC87" i="7"/>
  <c r="AY87" i="7"/>
  <c r="AU87" i="7"/>
  <c r="AQ87" i="7"/>
  <c r="AM87" i="7"/>
  <c r="AI87" i="7"/>
  <c r="AE87" i="7"/>
  <c r="AA87" i="7"/>
  <c r="W87" i="7"/>
  <c r="S87" i="7"/>
  <c r="O87" i="7"/>
  <c r="K87" i="7"/>
  <c r="G87" i="7"/>
  <c r="C87" i="7"/>
  <c r="BS86" i="7"/>
  <c r="BO86" i="7"/>
  <c r="BK86" i="7"/>
  <c r="BG86" i="7"/>
  <c r="BC86" i="7"/>
  <c r="AY86" i="7"/>
  <c r="AU86" i="7"/>
  <c r="AQ86" i="7"/>
  <c r="AM86" i="7"/>
  <c r="AI86" i="7"/>
  <c r="AE86" i="7"/>
  <c r="AA86" i="7"/>
  <c r="W86" i="7"/>
  <c r="S86" i="7"/>
  <c r="O86" i="7"/>
  <c r="K86" i="7"/>
  <c r="G86" i="7"/>
  <c r="C86" i="7"/>
  <c r="BS85" i="7"/>
  <c r="BO85" i="7"/>
  <c r="BK85" i="7"/>
  <c r="BG85" i="7"/>
  <c r="BC85" i="7"/>
  <c r="AY85" i="7"/>
  <c r="AU85" i="7"/>
  <c r="AQ85" i="7"/>
  <c r="AM85" i="7"/>
  <c r="AI85" i="7"/>
  <c r="AE85" i="7"/>
  <c r="AA85" i="7"/>
  <c r="W85" i="7"/>
  <c r="S85" i="7"/>
  <c r="O85" i="7"/>
  <c r="K85" i="7"/>
  <c r="G85" i="7"/>
  <c r="C85" i="7"/>
  <c r="BS84" i="7"/>
  <c r="BO84" i="7"/>
  <c r="BK84" i="7"/>
  <c r="BG84" i="7"/>
  <c r="BC84" i="7"/>
  <c r="AY84" i="7"/>
  <c r="AU84" i="7"/>
  <c r="AQ84" i="7"/>
  <c r="AM84" i="7"/>
  <c r="AI84" i="7"/>
  <c r="AE84" i="7"/>
  <c r="AA84" i="7"/>
  <c r="W84" i="7"/>
  <c r="S84" i="7"/>
  <c r="O84" i="7"/>
  <c r="K84" i="7"/>
  <c r="G84" i="7"/>
  <c r="C84" i="7"/>
  <c r="BS83" i="7"/>
  <c r="BO83" i="7"/>
  <c r="BK83" i="7"/>
  <c r="BG83" i="7"/>
  <c r="BC83" i="7"/>
  <c r="AY83" i="7"/>
  <c r="AU83" i="7"/>
  <c r="AQ83" i="7"/>
  <c r="AM83" i="7"/>
  <c r="AI83" i="7"/>
  <c r="AE83" i="7"/>
  <c r="AA83" i="7"/>
  <c r="W83" i="7"/>
  <c r="S83" i="7"/>
  <c r="O83" i="7"/>
  <c r="K83" i="7"/>
  <c r="G83" i="7"/>
  <c r="C83" i="7"/>
  <c r="BS82" i="7"/>
  <c r="BO82" i="7"/>
  <c r="BK82" i="7"/>
  <c r="BG82" i="7"/>
  <c r="BC82" i="7"/>
  <c r="AY82" i="7"/>
  <c r="AU82" i="7"/>
  <c r="AQ82" i="7"/>
  <c r="AM82" i="7"/>
  <c r="AI82" i="7"/>
  <c r="AE82" i="7"/>
  <c r="AA82" i="7"/>
  <c r="W82" i="7"/>
  <c r="S82" i="7"/>
  <c r="O82" i="7"/>
  <c r="K82" i="7"/>
  <c r="G82" i="7"/>
  <c r="C82" i="7"/>
  <c r="BS81" i="7"/>
  <c r="BO81" i="7"/>
  <c r="BK81" i="7"/>
  <c r="BG81" i="7"/>
  <c r="BC81" i="7"/>
  <c r="AY81" i="7"/>
  <c r="AU81" i="7"/>
  <c r="AQ81" i="7"/>
  <c r="AM81" i="7"/>
  <c r="AI81" i="7"/>
  <c r="AE81" i="7"/>
  <c r="AA81" i="7"/>
  <c r="W81" i="7"/>
  <c r="S81" i="7"/>
  <c r="O81" i="7"/>
  <c r="K81" i="7"/>
  <c r="G81" i="7"/>
  <c r="C81" i="7"/>
  <c r="BS80" i="7"/>
  <c r="BO80" i="7"/>
  <c r="BK80" i="7"/>
  <c r="BG80" i="7"/>
  <c r="BC80" i="7"/>
  <c r="AY80" i="7"/>
  <c r="AU80" i="7"/>
  <c r="AQ80" i="7"/>
  <c r="AM80" i="7"/>
  <c r="AI80" i="7"/>
  <c r="AE80" i="7"/>
  <c r="AA80" i="7"/>
  <c r="W80" i="7"/>
  <c r="S80" i="7"/>
  <c r="O80" i="7"/>
  <c r="K80" i="7"/>
  <c r="G80" i="7"/>
  <c r="C80" i="7"/>
  <c r="BS79" i="7"/>
  <c r="BO79" i="7"/>
  <c r="BK79" i="7"/>
  <c r="BG79" i="7"/>
  <c r="BC79" i="7"/>
  <c r="AY79" i="7"/>
  <c r="AU79" i="7"/>
  <c r="AQ79" i="7"/>
  <c r="AM79" i="7"/>
  <c r="AI79" i="7"/>
  <c r="AE79" i="7"/>
  <c r="AA79" i="7"/>
  <c r="W79" i="7"/>
  <c r="S79" i="7"/>
  <c r="O79" i="7"/>
  <c r="K79" i="7"/>
  <c r="G79" i="7"/>
  <c r="C79" i="7"/>
  <c r="BS78" i="7"/>
  <c r="BO78" i="7"/>
  <c r="BK78" i="7"/>
  <c r="BG78" i="7"/>
  <c r="BC78" i="7"/>
  <c r="AY78" i="7"/>
  <c r="AU78" i="7"/>
  <c r="AQ78" i="7"/>
  <c r="AM78" i="7"/>
  <c r="AI78" i="7"/>
  <c r="AE78" i="7"/>
  <c r="AA78" i="7"/>
  <c r="W78" i="7"/>
  <c r="S78" i="7"/>
  <c r="O78" i="7"/>
  <c r="K78" i="7"/>
  <c r="G78" i="7"/>
  <c r="C78" i="7"/>
  <c r="BS77" i="7"/>
  <c r="BO77" i="7"/>
  <c r="BK77" i="7"/>
  <c r="BG77" i="7"/>
  <c r="BC77" i="7"/>
  <c r="AY77" i="7"/>
  <c r="AU77" i="7"/>
  <c r="AQ77" i="7"/>
  <c r="AM77" i="7"/>
  <c r="AI77" i="7"/>
  <c r="AE77" i="7"/>
  <c r="AA77" i="7"/>
  <c r="W77" i="7"/>
  <c r="S77" i="7"/>
  <c r="O77" i="7"/>
  <c r="K77" i="7"/>
  <c r="G77" i="7"/>
  <c r="C77" i="7"/>
  <c r="BS76" i="7"/>
  <c r="BO76" i="7"/>
  <c r="BK76" i="7"/>
  <c r="BG76" i="7"/>
  <c r="BC76" i="7"/>
  <c r="AY76" i="7"/>
  <c r="AU76" i="7"/>
  <c r="AQ76" i="7"/>
  <c r="AM76" i="7"/>
  <c r="AI76" i="7"/>
  <c r="AE76" i="7"/>
  <c r="AA76" i="7"/>
  <c r="W76" i="7"/>
  <c r="S76" i="7"/>
  <c r="O76" i="7"/>
  <c r="K76" i="7"/>
  <c r="G76" i="7"/>
  <c r="C76" i="7"/>
  <c r="BS75" i="7"/>
  <c r="BO75" i="7"/>
  <c r="BK75" i="7"/>
  <c r="BG75" i="7"/>
  <c r="BC75" i="7"/>
  <c r="AY75" i="7"/>
  <c r="AU75" i="7"/>
  <c r="AQ75" i="7"/>
  <c r="AM75" i="7"/>
  <c r="AI75" i="7"/>
  <c r="AE75" i="7"/>
  <c r="AA75" i="7"/>
  <c r="W75" i="7"/>
  <c r="S75" i="7"/>
  <c r="O75" i="7"/>
  <c r="K75" i="7"/>
  <c r="G75" i="7"/>
  <c r="C75" i="7"/>
  <c r="BS74" i="7"/>
  <c r="BO74" i="7"/>
  <c r="BK74" i="7"/>
  <c r="BG74" i="7"/>
  <c r="BC74" i="7"/>
  <c r="AY74" i="7"/>
  <c r="AU74" i="7"/>
  <c r="AQ74" i="7"/>
  <c r="AM74" i="7"/>
  <c r="AI74" i="7"/>
  <c r="AE74" i="7"/>
  <c r="AA74" i="7"/>
  <c r="W74" i="7"/>
  <c r="S74" i="7"/>
  <c r="O74" i="7"/>
  <c r="K74" i="7"/>
  <c r="G74" i="7"/>
  <c r="C74" i="7"/>
  <c r="BS73" i="7"/>
  <c r="BO73" i="7"/>
  <c r="BK73" i="7"/>
  <c r="BG73" i="7"/>
  <c r="BC73" i="7"/>
  <c r="AY73" i="7"/>
  <c r="AU73" i="7"/>
  <c r="AQ73" i="7"/>
  <c r="AM73" i="7"/>
  <c r="AI73" i="7"/>
  <c r="AE73" i="7"/>
  <c r="AA73" i="7"/>
  <c r="W73" i="7"/>
  <c r="S73" i="7"/>
  <c r="O73" i="7"/>
  <c r="K73" i="7"/>
  <c r="G73" i="7"/>
  <c r="C73" i="7"/>
  <c r="BS72" i="7"/>
  <c r="BO72" i="7"/>
  <c r="BK72" i="7"/>
  <c r="BG72" i="7"/>
  <c r="BC72" i="7"/>
  <c r="AY72" i="7"/>
  <c r="AU72" i="7"/>
  <c r="AQ72" i="7"/>
  <c r="AM72" i="7"/>
  <c r="AI72" i="7"/>
  <c r="AE72" i="7"/>
  <c r="AA72" i="7"/>
  <c r="W72" i="7"/>
  <c r="S72" i="7"/>
  <c r="O72" i="7"/>
  <c r="K72" i="7"/>
  <c r="G72" i="7"/>
  <c r="C72" i="7"/>
  <c r="BS71" i="7"/>
  <c r="BO71" i="7"/>
  <c r="BK71" i="7"/>
  <c r="BG71" i="7"/>
  <c r="BC71" i="7"/>
  <c r="AY71" i="7"/>
  <c r="AU71" i="7"/>
  <c r="AQ71" i="7"/>
  <c r="AM71" i="7"/>
  <c r="AI71" i="7"/>
  <c r="AE71" i="7"/>
  <c r="AA71" i="7"/>
  <c r="W71" i="7"/>
  <c r="S71" i="7"/>
  <c r="O71" i="7"/>
  <c r="K71" i="7"/>
  <c r="G71" i="7"/>
  <c r="C71" i="7"/>
  <c r="BS70" i="7"/>
  <c r="BO70" i="7"/>
  <c r="BK70" i="7"/>
  <c r="BG70" i="7"/>
  <c r="BC70" i="7"/>
  <c r="AY70" i="7"/>
  <c r="AU70" i="7"/>
  <c r="AQ70" i="7"/>
  <c r="AM70" i="7"/>
  <c r="AI70" i="7"/>
  <c r="AE70" i="7"/>
  <c r="AA70" i="7"/>
  <c r="W70" i="7"/>
  <c r="S70" i="7"/>
  <c r="O70" i="7"/>
  <c r="K70" i="7"/>
  <c r="G70" i="7"/>
  <c r="C70" i="7"/>
  <c r="BS69" i="7"/>
  <c r="BO69" i="7"/>
  <c r="BK69" i="7"/>
  <c r="BG69" i="7"/>
  <c r="BC69" i="7"/>
  <c r="AY69" i="7"/>
  <c r="AU69" i="7"/>
  <c r="AQ69" i="7"/>
  <c r="AM69" i="7"/>
  <c r="AI69" i="7"/>
  <c r="AE69" i="7"/>
  <c r="AA69" i="7"/>
  <c r="W69" i="7"/>
  <c r="S69" i="7"/>
  <c r="O69" i="7"/>
  <c r="K69" i="7"/>
  <c r="G69" i="7"/>
  <c r="C69" i="7"/>
  <c r="BS68" i="7"/>
  <c r="BO68" i="7"/>
  <c r="BK68" i="7"/>
  <c r="BG68" i="7"/>
  <c r="BC68" i="7"/>
  <c r="AY68" i="7"/>
  <c r="AU68" i="7"/>
  <c r="AQ68" i="7"/>
  <c r="AM68" i="7"/>
  <c r="AI68" i="7"/>
  <c r="AE68" i="7"/>
  <c r="AA68" i="7"/>
  <c r="W68" i="7"/>
  <c r="S68" i="7"/>
  <c r="O68" i="7"/>
  <c r="K68" i="7"/>
  <c r="G68" i="7"/>
  <c r="C68" i="7"/>
  <c r="BS67" i="7"/>
  <c r="BO67" i="7"/>
  <c r="BK67" i="7"/>
  <c r="BG67" i="7"/>
  <c r="BC67" i="7"/>
  <c r="AY67" i="7"/>
  <c r="AU67" i="7"/>
  <c r="AQ67" i="7"/>
  <c r="AM67" i="7"/>
  <c r="AI67" i="7"/>
  <c r="AE67" i="7"/>
  <c r="AA67" i="7"/>
  <c r="W67" i="7"/>
  <c r="S67" i="7"/>
  <c r="O67" i="7"/>
  <c r="K67" i="7"/>
  <c r="G67" i="7"/>
  <c r="C67" i="7"/>
  <c r="BS66" i="7"/>
  <c r="BO66" i="7"/>
  <c r="BK66" i="7"/>
  <c r="BG66" i="7"/>
  <c r="BC66" i="7"/>
  <c r="AY66" i="7"/>
  <c r="AU66" i="7"/>
  <c r="AQ66" i="7"/>
  <c r="AM66" i="7"/>
  <c r="AI66" i="7"/>
  <c r="AE66" i="7"/>
  <c r="AA66" i="7"/>
  <c r="W66" i="7"/>
  <c r="S66" i="7"/>
  <c r="O66" i="7"/>
  <c r="K66" i="7"/>
  <c r="G66" i="7"/>
  <c r="C66" i="7"/>
  <c r="BS65" i="7"/>
  <c r="BO65" i="7"/>
  <c r="BK65" i="7"/>
  <c r="BG65" i="7"/>
  <c r="BC65" i="7"/>
  <c r="AY65" i="7"/>
  <c r="AU65" i="7"/>
  <c r="AQ65" i="7"/>
  <c r="AM65" i="7"/>
  <c r="AI65" i="7"/>
  <c r="AE65" i="7"/>
  <c r="AA65" i="7"/>
  <c r="W65" i="7"/>
  <c r="S65" i="7"/>
  <c r="O65" i="7"/>
  <c r="K65" i="7"/>
  <c r="G65" i="7"/>
  <c r="C65" i="7"/>
  <c r="BS64" i="7"/>
  <c r="BO64" i="7"/>
  <c r="BK64" i="7"/>
  <c r="BG64" i="7"/>
  <c r="BC64" i="7"/>
  <c r="AY64" i="7"/>
  <c r="AU64" i="7"/>
  <c r="AQ64" i="7"/>
  <c r="AM64" i="7"/>
  <c r="AI64" i="7"/>
  <c r="AE64" i="7"/>
  <c r="AA64" i="7"/>
  <c r="W64" i="7"/>
  <c r="S64" i="7"/>
  <c r="O64" i="7"/>
  <c r="K64" i="7"/>
  <c r="G64" i="7"/>
  <c r="C64" i="7"/>
  <c r="BS63" i="7"/>
  <c r="BO63" i="7"/>
  <c r="BK63" i="7"/>
  <c r="BG63" i="7"/>
  <c r="BC63" i="7"/>
  <c r="AY63" i="7"/>
  <c r="AU63" i="7"/>
  <c r="AQ63" i="7"/>
  <c r="AM63" i="7"/>
  <c r="AI63" i="7"/>
  <c r="AE63" i="7"/>
  <c r="AA63" i="7"/>
  <c r="W63" i="7"/>
  <c r="S63" i="7"/>
  <c r="O63" i="7"/>
  <c r="K63" i="7"/>
  <c r="G63" i="7"/>
  <c r="C63" i="7"/>
  <c r="BS62" i="7"/>
  <c r="BO62" i="7"/>
  <c r="BK62" i="7"/>
  <c r="BG62" i="7"/>
  <c r="BC62" i="7"/>
  <c r="AY62" i="7"/>
  <c r="AU62" i="7"/>
  <c r="AQ62" i="7"/>
  <c r="AM62" i="7"/>
  <c r="AI62" i="7"/>
  <c r="AE62" i="7"/>
  <c r="AA62" i="7"/>
  <c r="W62" i="7"/>
  <c r="S62" i="7"/>
  <c r="O62" i="7"/>
  <c r="K62" i="7"/>
  <c r="G62" i="7"/>
  <c r="C62" i="7"/>
  <c r="BS61" i="7"/>
  <c r="BO61" i="7"/>
  <c r="BK61" i="7"/>
  <c r="BG61" i="7"/>
  <c r="BC61" i="7"/>
  <c r="AY61" i="7"/>
  <c r="AU61" i="7"/>
  <c r="AQ61" i="7"/>
  <c r="AM61" i="7"/>
  <c r="AI61" i="7"/>
  <c r="AE61" i="7"/>
  <c r="AA61" i="7"/>
  <c r="W61" i="7"/>
  <c r="S61" i="7"/>
  <c r="O61" i="7"/>
  <c r="K61" i="7"/>
  <c r="G61" i="7"/>
  <c r="C61" i="7"/>
  <c r="BS60" i="7"/>
  <c r="BO60" i="7"/>
  <c r="BK60" i="7"/>
  <c r="BG60" i="7"/>
  <c r="BC60" i="7"/>
  <c r="AY60" i="7"/>
  <c r="AU60" i="7"/>
  <c r="AQ60" i="7"/>
  <c r="AM60" i="7"/>
  <c r="AI60" i="7"/>
  <c r="AE60" i="7"/>
  <c r="AA60" i="7"/>
  <c r="W60" i="7"/>
  <c r="S60" i="7"/>
  <c r="O60" i="7"/>
  <c r="K60" i="7"/>
  <c r="G60" i="7"/>
  <c r="C60" i="7"/>
  <c r="BS59" i="7"/>
  <c r="BO59" i="7"/>
  <c r="BK59" i="7"/>
  <c r="BG59" i="7"/>
  <c r="BC59" i="7"/>
  <c r="AY59" i="7"/>
  <c r="AU59" i="7"/>
  <c r="AQ59" i="7"/>
  <c r="AM59" i="7"/>
  <c r="AI59" i="7"/>
  <c r="AE59" i="7"/>
  <c r="AA59" i="7"/>
  <c r="W59" i="7"/>
  <c r="S59" i="7"/>
  <c r="O59" i="7"/>
  <c r="K59" i="7"/>
  <c r="G59" i="7"/>
  <c r="C59" i="7"/>
  <c r="BS58" i="7"/>
  <c r="BO58" i="7"/>
  <c r="BK58" i="7"/>
  <c r="BG58" i="7"/>
  <c r="BC58" i="7"/>
  <c r="AY58" i="7"/>
  <c r="AU58" i="7"/>
  <c r="AQ58" i="7"/>
  <c r="AM58" i="7"/>
  <c r="AI58" i="7"/>
  <c r="AE58" i="7"/>
  <c r="AA58" i="7"/>
  <c r="W58" i="7"/>
  <c r="S58" i="7"/>
  <c r="O58" i="7"/>
  <c r="K58" i="7"/>
  <c r="G58" i="7"/>
  <c r="C58" i="7"/>
  <c r="BS57" i="7"/>
  <c r="BO57" i="7"/>
  <c r="BK57" i="7"/>
  <c r="BG57" i="7"/>
  <c r="BC57" i="7"/>
  <c r="AY57" i="7"/>
  <c r="AU57" i="7"/>
  <c r="AQ57" i="7"/>
  <c r="AM57" i="7"/>
  <c r="AI57" i="7"/>
  <c r="AE57" i="7"/>
  <c r="AA57" i="7"/>
  <c r="W57" i="7"/>
  <c r="S57" i="7"/>
  <c r="O57" i="7"/>
  <c r="K57" i="7"/>
  <c r="G57" i="7"/>
  <c r="C57" i="7"/>
  <c r="BS56" i="7"/>
  <c r="BO56" i="7"/>
  <c r="BK56" i="7"/>
  <c r="BG56" i="7"/>
  <c r="BC56" i="7"/>
  <c r="AY56" i="7"/>
  <c r="AU56" i="7"/>
  <c r="AQ56" i="7"/>
  <c r="AM56" i="7"/>
  <c r="AI56" i="7"/>
  <c r="AE56" i="7"/>
  <c r="AA56" i="7"/>
  <c r="W56" i="7"/>
  <c r="S56" i="7"/>
  <c r="O56" i="7"/>
  <c r="K56" i="7"/>
  <c r="G56" i="7"/>
  <c r="C56" i="7"/>
  <c r="BS55" i="7"/>
  <c r="BO55" i="7"/>
  <c r="BK55" i="7"/>
  <c r="BG55" i="7"/>
  <c r="BC55" i="7"/>
  <c r="AY55" i="7"/>
  <c r="AU55" i="7"/>
  <c r="AQ55" i="7"/>
  <c r="AM55" i="7"/>
  <c r="AI55" i="7"/>
  <c r="AE55" i="7"/>
  <c r="AA55" i="7"/>
  <c r="W55" i="7"/>
  <c r="S55" i="7"/>
  <c r="O55" i="7"/>
  <c r="K55" i="7"/>
  <c r="G55" i="7"/>
  <c r="C55" i="7"/>
  <c r="BS54" i="7"/>
  <c r="BO54" i="7"/>
  <c r="BK54" i="7"/>
  <c r="BG54" i="7"/>
  <c r="BC54" i="7"/>
  <c r="AY54" i="7"/>
  <c r="AU54" i="7"/>
  <c r="AQ54" i="7"/>
  <c r="AM54" i="7"/>
  <c r="AI54" i="7"/>
  <c r="AE54" i="7"/>
  <c r="AA54" i="7"/>
  <c r="W54" i="7"/>
  <c r="S54" i="7"/>
  <c r="O54" i="7"/>
  <c r="K54" i="7"/>
  <c r="G54" i="7"/>
  <c r="C54" i="7"/>
  <c r="BS53" i="7"/>
  <c r="BO53" i="7"/>
  <c r="BK53" i="7"/>
  <c r="BG53" i="7"/>
  <c r="BC53" i="7"/>
  <c r="AY53" i="7"/>
  <c r="AU53" i="7"/>
  <c r="AQ53" i="7"/>
  <c r="AM53" i="7"/>
  <c r="AI53" i="7"/>
  <c r="AE53" i="7"/>
  <c r="AA53" i="7"/>
  <c r="W53" i="7"/>
  <c r="S53" i="7"/>
  <c r="O53" i="7"/>
  <c r="K53" i="7"/>
  <c r="G53" i="7"/>
  <c r="C53" i="7"/>
  <c r="BS52" i="7"/>
  <c r="BO52" i="7"/>
  <c r="BK52" i="7"/>
  <c r="BG52" i="7"/>
  <c r="BC52" i="7"/>
  <c r="AY52" i="7"/>
  <c r="AU52" i="7"/>
  <c r="AQ52" i="7"/>
  <c r="AM52" i="7"/>
  <c r="AI52" i="7"/>
  <c r="AE52" i="7"/>
  <c r="AA52" i="7"/>
  <c r="W52" i="7"/>
  <c r="S52" i="7"/>
  <c r="O52" i="7"/>
  <c r="K52" i="7"/>
  <c r="G52" i="7"/>
  <c r="C52" i="7"/>
  <c r="BS51" i="7"/>
  <c r="BO51" i="7"/>
  <c r="BK51" i="7"/>
  <c r="BG51" i="7"/>
  <c r="BC51" i="7"/>
  <c r="AY51" i="7"/>
  <c r="AU51" i="7"/>
  <c r="AQ51" i="7"/>
  <c r="AM51" i="7"/>
  <c r="AI51" i="7"/>
  <c r="AE51" i="7"/>
  <c r="AA51" i="7"/>
  <c r="W51" i="7"/>
  <c r="S51" i="7"/>
  <c r="O51" i="7"/>
  <c r="K51" i="7"/>
  <c r="G51" i="7"/>
  <c r="C51" i="7"/>
  <c r="BS50" i="7"/>
  <c r="BO50" i="7"/>
  <c r="BK50" i="7"/>
  <c r="BG50" i="7"/>
  <c r="BC50" i="7"/>
  <c r="AY50" i="7"/>
  <c r="AU50" i="7"/>
  <c r="AQ50" i="7"/>
  <c r="AM50" i="7"/>
  <c r="AI50" i="7"/>
  <c r="AE50" i="7"/>
  <c r="AA50" i="7"/>
  <c r="W50" i="7"/>
  <c r="S50" i="7"/>
  <c r="O50" i="7"/>
  <c r="K50" i="7"/>
  <c r="G50" i="7"/>
  <c r="C50" i="7"/>
  <c r="BS49" i="7"/>
  <c r="BO49" i="7"/>
  <c r="BK49" i="7"/>
  <c r="BG49" i="7"/>
  <c r="BC49" i="7"/>
  <c r="AY49" i="7"/>
  <c r="AU49" i="7"/>
  <c r="AQ49" i="7"/>
  <c r="AM49" i="7"/>
  <c r="AI49" i="7"/>
  <c r="AE49" i="7"/>
  <c r="AA49" i="7"/>
  <c r="W49" i="7"/>
  <c r="S49" i="7"/>
  <c r="O49" i="7"/>
  <c r="K49" i="7"/>
  <c r="G49" i="7"/>
  <c r="C49" i="7"/>
  <c r="BS48" i="7"/>
  <c r="BO48" i="7"/>
  <c r="BK48" i="7"/>
  <c r="BG48" i="7"/>
  <c r="BC48" i="7"/>
  <c r="AY48" i="7"/>
  <c r="AU48" i="7"/>
  <c r="AQ48" i="7"/>
  <c r="AM48" i="7"/>
  <c r="AI48" i="7"/>
  <c r="AE48" i="7"/>
  <c r="AA48" i="7"/>
  <c r="W48" i="7"/>
  <c r="S48" i="7"/>
  <c r="O48" i="7"/>
  <c r="K48" i="7"/>
  <c r="G48" i="7"/>
  <c r="C48" i="7"/>
  <c r="BS47" i="7"/>
  <c r="BO47" i="7"/>
  <c r="BK47" i="7"/>
  <c r="BG47" i="7"/>
  <c r="BC47" i="7"/>
  <c r="AY47" i="7"/>
  <c r="AU47" i="7"/>
  <c r="AQ47" i="7"/>
  <c r="AM47" i="7"/>
  <c r="AI47" i="7"/>
  <c r="AE47" i="7"/>
  <c r="AA47" i="7"/>
  <c r="W47" i="7"/>
  <c r="S47" i="7"/>
  <c r="O47" i="7"/>
  <c r="K47" i="7"/>
  <c r="G47" i="7"/>
  <c r="C47" i="7"/>
  <c r="BS46" i="7"/>
  <c r="BO46" i="7"/>
  <c r="BK46" i="7"/>
  <c r="BG46" i="7"/>
  <c r="BC46" i="7"/>
  <c r="AY46" i="7"/>
  <c r="AU46" i="7"/>
  <c r="AQ46" i="7"/>
  <c r="AM46" i="7"/>
  <c r="AI46" i="7"/>
  <c r="AE46" i="7"/>
  <c r="AA46" i="7"/>
  <c r="W46" i="7"/>
  <c r="S46" i="7"/>
  <c r="O46" i="7"/>
  <c r="K46" i="7"/>
  <c r="G46" i="7"/>
  <c r="C46" i="7"/>
  <c r="BS45" i="7"/>
  <c r="BO45" i="7"/>
  <c r="BK45" i="7"/>
  <c r="BG45" i="7"/>
  <c r="BC45" i="7"/>
  <c r="AY45" i="7"/>
  <c r="AU45" i="7"/>
  <c r="AQ45" i="7"/>
  <c r="AM45" i="7"/>
  <c r="AI45" i="7"/>
  <c r="AE45" i="7"/>
  <c r="AA45" i="7"/>
  <c r="W45" i="7"/>
  <c r="S45" i="7"/>
  <c r="O45" i="7"/>
  <c r="K45" i="7"/>
  <c r="G45" i="7"/>
  <c r="C45" i="7"/>
  <c r="BS44" i="7"/>
  <c r="BO44" i="7"/>
  <c r="BK44" i="7"/>
  <c r="BG44" i="7"/>
  <c r="BC44" i="7"/>
  <c r="AY44" i="7"/>
  <c r="AU44" i="7"/>
  <c r="AQ44" i="7"/>
  <c r="AM44" i="7"/>
  <c r="AI44" i="7"/>
  <c r="AE44" i="7"/>
  <c r="AA44" i="7"/>
  <c r="W44" i="7"/>
  <c r="S44" i="7"/>
  <c r="O44" i="7"/>
  <c r="K44" i="7"/>
  <c r="G44" i="7"/>
  <c r="C44" i="7"/>
  <c r="BS43" i="7"/>
  <c r="BO43" i="7"/>
  <c r="BK43" i="7"/>
  <c r="BG43" i="7"/>
  <c r="BC43" i="7"/>
  <c r="AY43" i="7"/>
  <c r="AU43" i="7"/>
  <c r="AQ43" i="7"/>
  <c r="AM43" i="7"/>
  <c r="AI43" i="7"/>
  <c r="AE43" i="7"/>
  <c r="AA43" i="7"/>
  <c r="W43" i="7"/>
  <c r="S43" i="7"/>
  <c r="O43" i="7"/>
  <c r="K43" i="7"/>
  <c r="G43" i="7"/>
  <c r="C43" i="7"/>
  <c r="BS42" i="7"/>
  <c r="BO42" i="7"/>
  <c r="BK42" i="7"/>
  <c r="BG42" i="7"/>
  <c r="BC42" i="7"/>
  <c r="AY42" i="7"/>
  <c r="AU42" i="7"/>
  <c r="AQ42" i="7"/>
  <c r="AM42" i="7"/>
  <c r="AI42" i="7"/>
  <c r="AE42" i="7"/>
  <c r="AA42" i="7"/>
  <c r="W42" i="7"/>
  <c r="S42" i="7"/>
  <c r="O42" i="7"/>
  <c r="K42" i="7"/>
  <c r="G42" i="7"/>
  <c r="C42" i="7"/>
  <c r="BS41" i="7"/>
  <c r="BO41" i="7"/>
  <c r="BK41" i="7"/>
  <c r="BG41" i="7"/>
  <c r="BC41" i="7"/>
  <c r="AY41" i="7"/>
  <c r="AU41" i="7"/>
  <c r="AQ41" i="7"/>
  <c r="AM41" i="7"/>
  <c r="AI41" i="7"/>
  <c r="AE41" i="7"/>
  <c r="AA41" i="7"/>
  <c r="W41" i="7"/>
  <c r="S41" i="7"/>
  <c r="O41" i="7"/>
  <c r="K41" i="7"/>
  <c r="G41" i="7"/>
  <c r="C41" i="7"/>
  <c r="BS40" i="7"/>
  <c r="BO40" i="7"/>
  <c r="BK40" i="7"/>
  <c r="BG40" i="7"/>
  <c r="BC40" i="7"/>
  <c r="AY40" i="7"/>
  <c r="AU40" i="7"/>
  <c r="AQ40" i="7"/>
  <c r="AM40" i="7"/>
  <c r="AI40" i="7"/>
  <c r="AE40" i="7"/>
  <c r="AA40" i="7"/>
  <c r="W40" i="7"/>
  <c r="S40" i="7"/>
  <c r="O40" i="7"/>
  <c r="K40" i="7"/>
  <c r="G40" i="7"/>
  <c r="C40" i="7"/>
  <c r="BS39" i="7"/>
  <c r="BO39" i="7"/>
  <c r="BK39" i="7"/>
  <c r="BG39" i="7"/>
  <c r="BC39" i="7"/>
  <c r="AY39" i="7"/>
  <c r="AU39" i="7"/>
  <c r="AQ39" i="7"/>
  <c r="AM39" i="7"/>
  <c r="AI39" i="7"/>
  <c r="AE39" i="7"/>
  <c r="AA39" i="7"/>
  <c r="W39" i="7"/>
  <c r="S39" i="7"/>
  <c r="O39" i="7"/>
  <c r="K39" i="7"/>
  <c r="G39" i="7"/>
  <c r="C39" i="7"/>
  <c r="BS38" i="7"/>
  <c r="BO38" i="7"/>
  <c r="BK38" i="7"/>
  <c r="BG38" i="7"/>
  <c r="BC38" i="7"/>
  <c r="AY38" i="7"/>
  <c r="AU38" i="7"/>
  <c r="AQ38" i="7"/>
  <c r="AM38" i="7"/>
  <c r="AI38" i="7"/>
  <c r="AE38" i="7"/>
  <c r="AA38" i="7"/>
  <c r="W38" i="7"/>
  <c r="S38" i="7"/>
  <c r="O38" i="7"/>
  <c r="K38" i="7"/>
  <c r="G38" i="7"/>
  <c r="C38" i="7"/>
  <c r="BS37" i="7"/>
  <c r="BO37" i="7"/>
  <c r="BK37" i="7"/>
  <c r="BG37" i="7"/>
  <c r="BC37" i="7"/>
  <c r="AY37" i="7"/>
  <c r="AU37" i="7"/>
  <c r="AQ37" i="7"/>
  <c r="AM37" i="7"/>
  <c r="AI37" i="7"/>
  <c r="AE37" i="7"/>
  <c r="AA37" i="7"/>
  <c r="W37" i="7"/>
  <c r="S37" i="7"/>
  <c r="O37" i="7"/>
  <c r="K37" i="7"/>
  <c r="G37" i="7"/>
  <c r="C37" i="7"/>
  <c r="BS36" i="7"/>
  <c r="BO36" i="7"/>
  <c r="BK36" i="7"/>
  <c r="BG36" i="7"/>
  <c r="BC36" i="7"/>
  <c r="AY36" i="7"/>
  <c r="AU36" i="7"/>
  <c r="AQ36" i="7"/>
  <c r="AM36" i="7"/>
  <c r="AI36" i="7"/>
  <c r="AE36" i="7"/>
  <c r="AA36" i="7"/>
  <c r="W36" i="7"/>
  <c r="S36" i="7"/>
  <c r="O36" i="7"/>
  <c r="K36" i="7"/>
  <c r="G36" i="7"/>
  <c r="C36" i="7"/>
  <c r="BS35" i="7"/>
  <c r="BO35" i="7"/>
  <c r="BK35" i="7"/>
  <c r="BG35" i="7"/>
  <c r="BC35" i="7"/>
  <c r="AY35" i="7"/>
  <c r="AU35" i="7"/>
  <c r="AQ35" i="7"/>
  <c r="AM35" i="7"/>
  <c r="AI35" i="7"/>
  <c r="AE35" i="7"/>
  <c r="AA35" i="7"/>
  <c r="W35" i="7"/>
  <c r="S35" i="7"/>
  <c r="O35" i="7"/>
  <c r="K35" i="7"/>
  <c r="G35" i="7"/>
  <c r="C35" i="7"/>
  <c r="BS34" i="7"/>
  <c r="BO34" i="7"/>
  <c r="BK34" i="7"/>
  <c r="BG34" i="7"/>
  <c r="BC34" i="7"/>
  <c r="AY34" i="7"/>
  <c r="AU34" i="7"/>
  <c r="AQ34" i="7"/>
  <c r="AM34" i="7"/>
  <c r="AI34" i="7"/>
  <c r="AE34" i="7"/>
  <c r="AA34" i="7"/>
  <c r="W34" i="7"/>
  <c r="S34" i="7"/>
  <c r="O34" i="7"/>
  <c r="K34" i="7"/>
  <c r="G34" i="7"/>
  <c r="C34" i="7"/>
  <c r="BS33" i="7"/>
  <c r="BO33" i="7"/>
  <c r="BK33" i="7"/>
  <c r="BG33" i="7"/>
  <c r="BC33" i="7"/>
  <c r="AY33" i="7"/>
  <c r="AU33" i="7"/>
  <c r="AQ33" i="7"/>
  <c r="AM33" i="7"/>
  <c r="AI33" i="7"/>
  <c r="AE33" i="7"/>
  <c r="AA33" i="7"/>
  <c r="W33" i="7"/>
  <c r="S33" i="7"/>
  <c r="O33" i="7"/>
  <c r="K33" i="7"/>
  <c r="G33" i="7"/>
  <c r="C33" i="7"/>
  <c r="BS32" i="7"/>
  <c r="BO32" i="7"/>
  <c r="BK32" i="7"/>
  <c r="BG32" i="7"/>
  <c r="BC32" i="7"/>
  <c r="AY32" i="7"/>
  <c r="AU32" i="7"/>
  <c r="AQ32" i="7"/>
  <c r="AM32" i="7"/>
  <c r="AI32" i="7"/>
  <c r="AE32" i="7"/>
  <c r="AA32" i="7"/>
  <c r="W32" i="7"/>
  <c r="S32" i="7"/>
  <c r="O32" i="7"/>
  <c r="K32" i="7"/>
  <c r="G32" i="7"/>
  <c r="C32" i="7"/>
  <c r="BS31" i="7"/>
  <c r="BO31" i="7"/>
  <c r="BK31" i="7"/>
  <c r="BG31" i="7"/>
  <c r="BC31" i="7"/>
  <c r="AY31" i="7"/>
  <c r="AU31" i="7"/>
  <c r="AQ31" i="7"/>
  <c r="AM31" i="7"/>
  <c r="AI31" i="7"/>
  <c r="AE31" i="7"/>
  <c r="AA31" i="7"/>
  <c r="W31" i="7"/>
  <c r="S31" i="7"/>
  <c r="O31" i="7"/>
  <c r="K31" i="7"/>
  <c r="G31" i="7"/>
  <c r="C31" i="7"/>
  <c r="BS30" i="7"/>
  <c r="BO30" i="7"/>
  <c r="BK30" i="7"/>
  <c r="BG30" i="7"/>
  <c r="BC30" i="7"/>
  <c r="AY30" i="7"/>
  <c r="AU30" i="7"/>
  <c r="AQ30" i="7"/>
  <c r="AM30" i="7"/>
  <c r="AI30" i="7"/>
  <c r="AE30" i="7"/>
  <c r="AA30" i="7"/>
  <c r="W30" i="7"/>
  <c r="S30" i="7"/>
  <c r="O30" i="7"/>
  <c r="K30" i="7"/>
  <c r="G30" i="7"/>
  <c r="C30" i="7"/>
  <c r="BS29" i="7"/>
  <c r="BO29" i="7"/>
  <c r="BK29" i="7"/>
  <c r="BG29" i="7"/>
  <c r="BC29" i="7"/>
  <c r="AY29" i="7"/>
  <c r="AU29" i="7"/>
  <c r="AQ29" i="7"/>
  <c r="AM29" i="7"/>
  <c r="AI29" i="7"/>
  <c r="AE29" i="7"/>
  <c r="AA29" i="7"/>
  <c r="W29" i="7"/>
  <c r="S29" i="7"/>
  <c r="O29" i="7"/>
  <c r="K29" i="7"/>
  <c r="G29" i="7"/>
  <c r="C29" i="7"/>
  <c r="BS28" i="7"/>
  <c r="BO28" i="7"/>
  <c r="BK28" i="7"/>
  <c r="BG28" i="7"/>
  <c r="BC28" i="7"/>
  <c r="AY28" i="7"/>
  <c r="AU28" i="7"/>
  <c r="AQ28" i="7"/>
  <c r="AM28" i="7"/>
  <c r="AI28" i="7"/>
  <c r="AE28" i="7"/>
  <c r="AA28" i="7"/>
  <c r="W28" i="7"/>
  <c r="S28" i="7"/>
  <c r="O28" i="7"/>
  <c r="K28" i="7"/>
  <c r="G28" i="7"/>
  <c r="C28" i="7"/>
  <c r="BS27" i="7"/>
  <c r="BO27" i="7"/>
  <c r="BK27" i="7"/>
  <c r="BG27" i="7"/>
  <c r="BC27" i="7"/>
  <c r="AY27" i="7"/>
  <c r="AU27" i="7"/>
  <c r="AQ27" i="7"/>
  <c r="AM27" i="7"/>
  <c r="AI27" i="7"/>
  <c r="AE27" i="7"/>
  <c r="AA27" i="7"/>
  <c r="W27" i="7"/>
  <c r="S27" i="7"/>
  <c r="O27" i="7"/>
  <c r="K27" i="7"/>
  <c r="G27" i="7"/>
  <c r="C27" i="7"/>
  <c r="BS26" i="7"/>
  <c r="BO26" i="7"/>
  <c r="BK26" i="7"/>
  <c r="BG26" i="7"/>
  <c r="BC26" i="7"/>
  <c r="AY26" i="7"/>
  <c r="AU26" i="7"/>
  <c r="AQ26" i="7"/>
  <c r="AM26" i="7"/>
  <c r="AI26" i="7"/>
  <c r="AE26" i="7"/>
  <c r="AA26" i="7"/>
  <c r="W26" i="7"/>
  <c r="S26" i="7"/>
  <c r="O26" i="7"/>
  <c r="K26" i="7"/>
  <c r="G26" i="7"/>
  <c r="C26" i="7"/>
  <c r="BS25" i="7"/>
  <c r="BO25" i="7"/>
  <c r="BK25" i="7"/>
  <c r="BG25" i="7"/>
  <c r="BC25" i="7"/>
  <c r="AY25" i="7"/>
  <c r="AU25" i="7"/>
  <c r="AQ25" i="7"/>
  <c r="AM25" i="7"/>
  <c r="AI25" i="7"/>
  <c r="AE25" i="7"/>
  <c r="AA25" i="7"/>
  <c r="W25" i="7"/>
  <c r="S25" i="7"/>
  <c r="O25" i="7"/>
  <c r="K25" i="7"/>
  <c r="G25" i="7"/>
  <c r="C25" i="7"/>
  <c r="BS24" i="7"/>
  <c r="BO24" i="7"/>
  <c r="BK24" i="7"/>
  <c r="BG24" i="7"/>
  <c r="BC24" i="7"/>
  <c r="AY24" i="7"/>
  <c r="AU24" i="7"/>
  <c r="AQ24" i="7"/>
  <c r="AM24" i="7"/>
  <c r="AI24" i="7"/>
  <c r="AE24" i="7"/>
  <c r="AA24" i="7"/>
  <c r="W24" i="7"/>
  <c r="S24" i="7"/>
  <c r="O24" i="7"/>
  <c r="K24" i="7"/>
  <c r="G24" i="7"/>
  <c r="C24" i="7"/>
  <c r="BS23" i="7"/>
  <c r="BO23" i="7"/>
  <c r="BK23" i="7"/>
  <c r="BG23" i="7"/>
  <c r="BC23" i="7"/>
  <c r="AY23" i="7"/>
  <c r="AU23" i="7"/>
  <c r="AQ23" i="7"/>
  <c r="AM23" i="7"/>
  <c r="AI23" i="7"/>
  <c r="AE23" i="7"/>
  <c r="AA23" i="7"/>
  <c r="W23" i="7"/>
  <c r="S23" i="7"/>
  <c r="O23" i="7"/>
  <c r="K23" i="7"/>
  <c r="G23" i="7"/>
  <c r="C23" i="7"/>
  <c r="BS22" i="7"/>
  <c r="BO22" i="7"/>
  <c r="BK22" i="7"/>
  <c r="BG22" i="7"/>
  <c r="BC22" i="7"/>
  <c r="AY22" i="7"/>
  <c r="AU22" i="7"/>
  <c r="AQ22" i="7"/>
  <c r="AM22" i="7"/>
  <c r="AI22" i="7"/>
  <c r="AE22" i="7"/>
  <c r="AA22" i="7"/>
  <c r="W22" i="7"/>
  <c r="S22" i="7"/>
  <c r="O22" i="7"/>
  <c r="K22" i="7"/>
  <c r="G22" i="7"/>
  <c r="C22" i="7"/>
  <c r="BS21" i="7"/>
  <c r="BO21" i="7"/>
  <c r="BK21" i="7"/>
  <c r="BG21" i="7"/>
  <c r="BC21" i="7"/>
  <c r="AY21" i="7"/>
  <c r="AU21" i="7"/>
  <c r="AQ21" i="7"/>
  <c r="AM21" i="7"/>
  <c r="AI21" i="7"/>
  <c r="AE21" i="7"/>
  <c r="AA21" i="7"/>
  <c r="W21" i="7"/>
  <c r="S21" i="7"/>
  <c r="O21" i="7"/>
  <c r="K21" i="7"/>
  <c r="G21" i="7"/>
  <c r="C21" i="7"/>
  <c r="BS20" i="7"/>
  <c r="BO20" i="7"/>
  <c r="BK20" i="7"/>
  <c r="BG20" i="7"/>
  <c r="BC20" i="7"/>
  <c r="AY20" i="7"/>
  <c r="AU20" i="7"/>
  <c r="AQ20" i="7"/>
  <c r="AM20" i="7"/>
  <c r="AI20" i="7"/>
  <c r="AE20" i="7"/>
  <c r="AA20" i="7"/>
  <c r="W20" i="7"/>
  <c r="S20" i="7"/>
  <c r="O20" i="7"/>
  <c r="K20" i="7"/>
  <c r="G20" i="7"/>
  <c r="C20" i="7"/>
  <c r="BS19" i="7"/>
  <c r="BO19" i="7"/>
  <c r="BK19" i="7"/>
  <c r="BG19" i="7"/>
  <c r="BC19" i="7"/>
  <c r="AY19" i="7"/>
  <c r="AU19" i="7"/>
  <c r="AQ19" i="7"/>
  <c r="AM19" i="7"/>
  <c r="AI19" i="7"/>
  <c r="AE19" i="7"/>
  <c r="AA19" i="7"/>
  <c r="W19" i="7"/>
  <c r="S19" i="7"/>
  <c r="O19" i="7"/>
  <c r="K19" i="7"/>
  <c r="G19" i="7"/>
  <c r="C19" i="7"/>
  <c r="BS18" i="7"/>
  <c r="BO18" i="7"/>
  <c r="BK18" i="7"/>
  <c r="BG18" i="7"/>
  <c r="BC18" i="7"/>
  <c r="AY18" i="7"/>
  <c r="AU18" i="7"/>
  <c r="AQ18" i="7"/>
  <c r="AM18" i="7"/>
  <c r="AI18" i="7"/>
  <c r="AE18" i="7"/>
  <c r="AA18" i="7"/>
  <c r="W18" i="7"/>
  <c r="S18" i="7"/>
  <c r="O18" i="7"/>
  <c r="K18" i="7"/>
  <c r="G18" i="7"/>
  <c r="C18" i="7"/>
  <c r="BS17" i="7"/>
  <c r="BO17" i="7"/>
  <c r="BK17" i="7"/>
  <c r="BG17" i="7"/>
  <c r="BC17" i="7"/>
  <c r="AY17" i="7"/>
  <c r="AU17" i="7"/>
  <c r="AQ17" i="7"/>
  <c r="AM17" i="7"/>
  <c r="AI17" i="7"/>
  <c r="AE17" i="7"/>
  <c r="AA17" i="7"/>
  <c r="W17" i="7"/>
  <c r="S17" i="7"/>
  <c r="O17" i="7"/>
  <c r="K17" i="7"/>
  <c r="G17" i="7"/>
  <c r="C17" i="7"/>
  <c r="BS16" i="7"/>
  <c r="BO16" i="7"/>
  <c r="BK16" i="7"/>
  <c r="BG16" i="7"/>
  <c r="BC16" i="7"/>
  <c r="AY16" i="7"/>
  <c r="AU16" i="7"/>
  <c r="AQ16" i="7"/>
  <c r="AM16" i="7"/>
  <c r="AI16" i="7"/>
  <c r="AE16" i="7"/>
  <c r="AA16" i="7"/>
  <c r="W16" i="7"/>
  <c r="S16" i="7"/>
  <c r="O16" i="7"/>
  <c r="K16" i="7"/>
  <c r="G16" i="7"/>
  <c r="C16" i="7"/>
  <c r="BS15" i="7"/>
  <c r="BO15" i="7"/>
  <c r="BK15" i="7"/>
  <c r="BG15" i="7"/>
  <c r="BC15" i="7"/>
  <c r="AY15" i="7"/>
  <c r="AU15" i="7"/>
  <c r="AQ15" i="7"/>
  <c r="AM15" i="7"/>
  <c r="AI15" i="7"/>
  <c r="AE15" i="7"/>
  <c r="AA15" i="7"/>
  <c r="W15" i="7"/>
  <c r="S15" i="7"/>
  <c r="O15" i="7"/>
  <c r="K15" i="7"/>
  <c r="G15" i="7"/>
  <c r="C15" i="7"/>
  <c r="BS14" i="7"/>
  <c r="BO14" i="7"/>
  <c r="BK14" i="7"/>
  <c r="BG14" i="7"/>
  <c r="BC14" i="7"/>
  <c r="AY14" i="7"/>
  <c r="AU14" i="7"/>
  <c r="AQ14" i="7"/>
  <c r="AM14" i="7"/>
  <c r="AI14" i="7"/>
  <c r="AE14" i="7"/>
  <c r="AA14" i="7"/>
  <c r="W14" i="7"/>
  <c r="S14" i="7"/>
  <c r="O14" i="7"/>
  <c r="K14" i="7"/>
  <c r="G14" i="7"/>
  <c r="C14" i="7"/>
  <c r="BS13" i="7"/>
  <c r="BO13" i="7"/>
  <c r="BK13" i="7"/>
  <c r="BG13" i="7"/>
  <c r="BC13" i="7"/>
  <c r="AY13" i="7"/>
  <c r="AU13" i="7"/>
  <c r="AQ13" i="7"/>
  <c r="AM13" i="7"/>
  <c r="AI13" i="7"/>
  <c r="AE13" i="7"/>
  <c r="AA13" i="7"/>
  <c r="W13" i="7"/>
  <c r="S13" i="7"/>
  <c r="O13" i="7"/>
  <c r="K13" i="7"/>
  <c r="G13" i="7"/>
  <c r="C13" i="7"/>
  <c r="BS12" i="7"/>
  <c r="BO12" i="7"/>
  <c r="BK12" i="7"/>
  <c r="BG12" i="7"/>
  <c r="BC12" i="7"/>
  <c r="AY12" i="7"/>
  <c r="AU12" i="7"/>
  <c r="AQ12" i="7"/>
  <c r="AM12" i="7"/>
  <c r="AI12" i="7"/>
  <c r="AE12" i="7"/>
  <c r="AA12" i="7"/>
  <c r="W12" i="7"/>
  <c r="S12" i="7"/>
  <c r="O12" i="7"/>
  <c r="K12" i="7"/>
  <c r="G12" i="7"/>
  <c r="C12" i="7"/>
  <c r="BS11" i="7"/>
  <c r="BO11" i="7"/>
  <c r="BK11" i="7"/>
  <c r="BG11" i="7"/>
  <c r="BC11" i="7"/>
  <c r="AY11" i="7"/>
  <c r="AU11" i="7"/>
  <c r="AQ11" i="7"/>
  <c r="AM11" i="7"/>
  <c r="AI11" i="7"/>
  <c r="AE11" i="7"/>
  <c r="AA11" i="7"/>
  <c r="W11" i="7"/>
  <c r="S11" i="7"/>
  <c r="O11" i="7"/>
  <c r="K11" i="7"/>
  <c r="G11" i="7"/>
  <c r="C11" i="7"/>
  <c r="BS10" i="7"/>
  <c r="BO10" i="7"/>
  <c r="BK10" i="7"/>
  <c r="BG10" i="7"/>
  <c r="BC10" i="7"/>
  <c r="AY10" i="7"/>
  <c r="AU10" i="7"/>
  <c r="AQ10" i="7"/>
  <c r="AM10" i="7"/>
  <c r="AI10" i="7"/>
  <c r="AE10" i="7"/>
  <c r="AA10" i="7"/>
  <c r="W10" i="7"/>
  <c r="S10" i="7"/>
  <c r="O10" i="7"/>
  <c r="K10" i="7"/>
  <c r="G10" i="7"/>
  <c r="C10" i="7"/>
  <c r="BS9" i="7"/>
  <c r="BO9" i="7"/>
  <c r="BK9" i="7"/>
  <c r="BG9" i="7"/>
  <c r="BC9" i="7"/>
  <c r="AY9" i="7"/>
  <c r="AU9" i="7"/>
  <c r="AQ9" i="7"/>
  <c r="AM9" i="7"/>
  <c r="AI9" i="7"/>
  <c r="AE9" i="7"/>
  <c r="AA9" i="7"/>
  <c r="W9" i="7"/>
  <c r="S9" i="7"/>
  <c r="O9" i="7"/>
  <c r="K9" i="7"/>
  <c r="G9" i="7"/>
  <c r="C9" i="7"/>
  <c r="BS8" i="7"/>
  <c r="BO8" i="7"/>
  <c r="BK8" i="7"/>
  <c r="BG8" i="7"/>
  <c r="BC8" i="7"/>
  <c r="AY8" i="7"/>
  <c r="AU8" i="7"/>
  <c r="AQ8" i="7"/>
  <c r="AM8" i="7"/>
  <c r="AI8" i="7"/>
  <c r="AE8" i="7"/>
  <c r="AA8" i="7"/>
  <c r="W8" i="7"/>
  <c r="S8" i="7"/>
  <c r="O8" i="7"/>
  <c r="K8" i="7"/>
  <c r="G8" i="7"/>
  <c r="C8" i="7"/>
  <c r="BS7" i="7"/>
  <c r="BO7" i="7"/>
  <c r="BK7" i="7"/>
  <c r="BG7" i="7"/>
  <c r="BC7" i="7"/>
  <c r="AY7" i="7"/>
  <c r="AU7" i="7"/>
  <c r="AQ7" i="7"/>
  <c r="AM7" i="7"/>
  <c r="AI7" i="7"/>
  <c r="AE7" i="7"/>
  <c r="AA7" i="7"/>
  <c r="W7" i="7"/>
  <c r="S7" i="7"/>
  <c r="O7" i="7"/>
  <c r="K7" i="7"/>
  <c r="G7" i="7"/>
  <c r="C7" i="7"/>
  <c r="BS6" i="7"/>
  <c r="BO6" i="7"/>
  <c r="BK6" i="7"/>
  <c r="BG6" i="7"/>
  <c r="BC6" i="7"/>
  <c r="AY6" i="7"/>
  <c r="AU6" i="7"/>
  <c r="AQ6" i="7"/>
  <c r="AM6" i="7"/>
  <c r="AI6" i="7"/>
  <c r="AE6" i="7"/>
  <c r="AA6" i="7"/>
  <c r="W6" i="7"/>
  <c r="S6" i="7"/>
  <c r="O6" i="7"/>
  <c r="K6" i="7"/>
  <c r="G6" i="7"/>
  <c r="C6" i="7"/>
  <c r="BS5" i="7"/>
  <c r="BO5" i="7"/>
  <c r="BK5" i="7"/>
  <c r="BG5" i="7"/>
  <c r="BC5" i="7"/>
  <c r="AY5" i="7"/>
  <c r="AU5" i="7"/>
  <c r="AQ5" i="7"/>
  <c r="AM5" i="7"/>
  <c r="AI5" i="7"/>
  <c r="AE5" i="7"/>
  <c r="AA5" i="7"/>
  <c r="W5" i="7"/>
  <c r="S5" i="7"/>
  <c r="O5" i="7"/>
  <c r="K5" i="7"/>
  <c r="G5" i="7"/>
  <c r="C5" i="7"/>
  <c r="BS4" i="7"/>
  <c r="BO4" i="7"/>
  <c r="BK4" i="7"/>
  <c r="BG4" i="7"/>
  <c r="BC4" i="7"/>
  <c r="AY4" i="7"/>
  <c r="AU4" i="7"/>
  <c r="AQ4" i="7"/>
  <c r="AM4" i="7"/>
  <c r="AI4" i="7"/>
  <c r="AE4" i="7"/>
  <c r="AA4" i="7"/>
  <c r="W4" i="7"/>
  <c r="S4" i="7"/>
  <c r="O4" i="7"/>
  <c r="K4" i="7"/>
  <c r="G4" i="7"/>
  <c r="C4" i="7"/>
  <c r="BS3" i="7"/>
  <c r="BO3" i="7"/>
  <c r="BK3" i="7"/>
  <c r="BG3" i="7"/>
  <c r="BC3" i="7"/>
  <c r="AY3" i="7"/>
  <c r="AU3" i="7"/>
  <c r="AQ3" i="7"/>
  <c r="AM3" i="7"/>
  <c r="AI3" i="7"/>
  <c r="AE3" i="7"/>
  <c r="AA3" i="7"/>
  <c r="W3" i="7"/>
  <c r="S3" i="7"/>
  <c r="O3" i="7"/>
  <c r="K3" i="7"/>
  <c r="G3" i="7"/>
  <c r="C3" i="7"/>
  <c r="BT4" i="6"/>
  <c r="BT5" i="6" s="1"/>
  <c r="BT6" i="6" s="1"/>
  <c r="BT7" i="6" s="1"/>
  <c r="BT8" i="6" s="1"/>
  <c r="BT9" i="6" s="1"/>
  <c r="BT10" i="6" s="1"/>
  <c r="BT11" i="6" s="1"/>
  <c r="BT12" i="6" s="1"/>
  <c r="BT13" i="6" s="1"/>
  <c r="BT14" i="6" s="1"/>
  <c r="BT15" i="6" s="1"/>
  <c r="BT16" i="6" s="1"/>
  <c r="BT17" i="6" s="1"/>
  <c r="BT18" i="6" s="1"/>
  <c r="BT19" i="6" s="1"/>
  <c r="BT20" i="6" s="1"/>
  <c r="BT21" i="6" s="1"/>
  <c r="BT22" i="6" s="1"/>
  <c r="BT23" i="6" s="1"/>
  <c r="BT24" i="6" s="1"/>
  <c r="BT25" i="6" s="1"/>
  <c r="BT26" i="6" s="1"/>
  <c r="BT27" i="6" s="1"/>
  <c r="BT28" i="6" s="1"/>
  <c r="BT29" i="6" s="1"/>
  <c r="BT30" i="6" s="1"/>
  <c r="BT31" i="6" s="1"/>
  <c r="BT32" i="6" s="1"/>
  <c r="BT33" i="6" s="1"/>
  <c r="BT34" i="6" s="1"/>
  <c r="BT35" i="6" s="1"/>
  <c r="BT36" i="6" s="1"/>
  <c r="BT37" i="6" s="1"/>
  <c r="BT38" i="6" s="1"/>
  <c r="BT39" i="6" s="1"/>
  <c r="BT40" i="6" s="1"/>
  <c r="BT41" i="6" s="1"/>
  <c r="BT42" i="6" s="1"/>
  <c r="BT43" i="6" s="1"/>
  <c r="BT44" i="6" s="1"/>
  <c r="BT45" i="6" s="1"/>
  <c r="BT46" i="6" s="1"/>
  <c r="BT47" i="6" s="1"/>
  <c r="BT48" i="6" s="1"/>
  <c r="BT49" i="6" s="1"/>
  <c r="BT50" i="6" s="1"/>
  <c r="BT51" i="6" s="1"/>
  <c r="BT52" i="6" s="1"/>
  <c r="BT53" i="6" s="1"/>
  <c r="BT54" i="6" s="1"/>
  <c r="BT55" i="6" s="1"/>
  <c r="BT56" i="6" s="1"/>
  <c r="BT57" i="6" s="1"/>
  <c r="BT58" i="6" s="1"/>
  <c r="BT59" i="6" s="1"/>
  <c r="BT60" i="6" s="1"/>
  <c r="BT61" i="6" s="1"/>
  <c r="BT62" i="6" s="1"/>
  <c r="BT63" i="6" s="1"/>
  <c r="BT64" i="6" s="1"/>
  <c r="BT65" i="6" s="1"/>
  <c r="BT66" i="6" s="1"/>
  <c r="BT67" i="6" s="1"/>
  <c r="BT68" i="6" s="1"/>
  <c r="BT69" i="6" s="1"/>
  <c r="BT70" i="6" s="1"/>
  <c r="BT71" i="6" s="1"/>
  <c r="BT72" i="6" s="1"/>
  <c r="BT73" i="6" s="1"/>
  <c r="BT74" i="6" s="1"/>
  <c r="BT75" i="6" s="1"/>
  <c r="BT76" i="6" s="1"/>
  <c r="BT77" i="6" s="1"/>
  <c r="BT78" i="6" s="1"/>
  <c r="BT79" i="6" s="1"/>
  <c r="BT80" i="6" s="1"/>
  <c r="BT81" i="6" s="1"/>
  <c r="BT82" i="6" s="1"/>
  <c r="BT83" i="6" s="1"/>
  <c r="BT84" i="6" s="1"/>
  <c r="BT85" i="6" s="1"/>
  <c r="BT86" i="6" s="1"/>
  <c r="BT87" i="6" s="1"/>
  <c r="BT88" i="6" s="1"/>
  <c r="BT89" i="6" s="1"/>
  <c r="BT90" i="6" s="1"/>
  <c r="BT91" i="6" s="1"/>
  <c r="BT92" i="6" s="1"/>
  <c r="BT93" i="6" s="1"/>
  <c r="BT94" i="6" s="1"/>
  <c r="BT95" i="6" s="1"/>
  <c r="BT96" i="6" s="1"/>
  <c r="BT97" i="6" s="1"/>
  <c r="BT98" i="6" s="1"/>
  <c r="BT99" i="6" s="1"/>
  <c r="BT100" i="6" s="1"/>
  <c r="BT101" i="6" s="1"/>
  <c r="BT102" i="6" s="1"/>
  <c r="BT103" i="6" s="1"/>
  <c r="BT104" i="6" s="1"/>
  <c r="BT105" i="6" s="1"/>
  <c r="BT106" i="6" s="1"/>
  <c r="BT107" i="6" s="1"/>
  <c r="BT108" i="6" s="1"/>
  <c r="BT109" i="6" s="1"/>
  <c r="BT110" i="6" s="1"/>
  <c r="BT111" i="6" s="1"/>
  <c r="BT112" i="6" s="1"/>
  <c r="BT113" i="6" s="1"/>
  <c r="BT114" i="6" s="1"/>
  <c r="BT115" i="6" s="1"/>
  <c r="BT116" i="6" s="1"/>
  <c r="BT117" i="6" s="1"/>
  <c r="BT118" i="6" s="1"/>
  <c r="BT119" i="6" s="1"/>
  <c r="BT120" i="6" s="1"/>
  <c r="BP4" i="6"/>
  <c r="BP5" i="6" s="1"/>
  <c r="BP6" i="6" s="1"/>
  <c r="BP7" i="6" s="1"/>
  <c r="BP8" i="6" s="1"/>
  <c r="BP9" i="6" s="1"/>
  <c r="BP10" i="6" s="1"/>
  <c r="BP11" i="6" s="1"/>
  <c r="BP12" i="6" s="1"/>
  <c r="BP13" i="6" s="1"/>
  <c r="BP14" i="6" s="1"/>
  <c r="BP15" i="6" s="1"/>
  <c r="BP16" i="6" s="1"/>
  <c r="BP17" i="6" s="1"/>
  <c r="BP18" i="6" s="1"/>
  <c r="BP19" i="6" s="1"/>
  <c r="BP20" i="6" s="1"/>
  <c r="BP21" i="6" s="1"/>
  <c r="BP22" i="6" s="1"/>
  <c r="BP23" i="6" s="1"/>
  <c r="BP24" i="6" s="1"/>
  <c r="BP25" i="6" s="1"/>
  <c r="BP26" i="6" s="1"/>
  <c r="BP27" i="6" s="1"/>
  <c r="BP28" i="6" s="1"/>
  <c r="BP29" i="6" s="1"/>
  <c r="BP30" i="6" s="1"/>
  <c r="BP31" i="6" s="1"/>
  <c r="BP32" i="6" s="1"/>
  <c r="BP33" i="6" s="1"/>
  <c r="BP34" i="6" s="1"/>
  <c r="BP35" i="6" s="1"/>
  <c r="BP36" i="6" s="1"/>
  <c r="BP37" i="6" s="1"/>
  <c r="BP38" i="6" s="1"/>
  <c r="BP39" i="6" s="1"/>
  <c r="BP40" i="6" s="1"/>
  <c r="BP41" i="6" s="1"/>
  <c r="BP42" i="6" s="1"/>
  <c r="BP43" i="6" s="1"/>
  <c r="BP44" i="6" s="1"/>
  <c r="BP45" i="6" s="1"/>
  <c r="BP46" i="6" s="1"/>
  <c r="BP47" i="6" s="1"/>
  <c r="BP48" i="6" s="1"/>
  <c r="BP49" i="6" s="1"/>
  <c r="BP50" i="6" s="1"/>
  <c r="BP51" i="6" s="1"/>
  <c r="BP52" i="6" s="1"/>
  <c r="BP53" i="6" s="1"/>
  <c r="BP54" i="6" s="1"/>
  <c r="BP55" i="6" s="1"/>
  <c r="BP56" i="6" s="1"/>
  <c r="BP57" i="6" s="1"/>
  <c r="BP58" i="6" s="1"/>
  <c r="BP59" i="6" s="1"/>
  <c r="BP60" i="6" s="1"/>
  <c r="BP61" i="6" s="1"/>
  <c r="BP62" i="6" s="1"/>
  <c r="BP63" i="6" s="1"/>
  <c r="BP64" i="6" s="1"/>
  <c r="BP65" i="6" s="1"/>
  <c r="BP66" i="6" s="1"/>
  <c r="BP67" i="6" s="1"/>
  <c r="BP68" i="6" s="1"/>
  <c r="BP69" i="6" s="1"/>
  <c r="BP70" i="6" s="1"/>
  <c r="BP71" i="6" s="1"/>
  <c r="BP72" i="6" s="1"/>
  <c r="BP73" i="6" s="1"/>
  <c r="BP74" i="6" s="1"/>
  <c r="BP75" i="6" s="1"/>
  <c r="BP76" i="6" s="1"/>
  <c r="BP77" i="6" s="1"/>
  <c r="BP78" i="6" s="1"/>
  <c r="BP79" i="6" s="1"/>
  <c r="BP80" i="6" s="1"/>
  <c r="BP81" i="6" s="1"/>
  <c r="BP82" i="6" s="1"/>
  <c r="BP83" i="6" s="1"/>
  <c r="BP84" i="6" s="1"/>
  <c r="BP85" i="6" s="1"/>
  <c r="BP86" i="6" s="1"/>
  <c r="BP87" i="6" s="1"/>
  <c r="BP88" i="6" s="1"/>
  <c r="BP89" i="6" s="1"/>
  <c r="BP90" i="6" s="1"/>
  <c r="BP91" i="6" s="1"/>
  <c r="BP92" i="6" s="1"/>
  <c r="BP93" i="6" s="1"/>
  <c r="BP94" i="6" s="1"/>
  <c r="BP95" i="6" s="1"/>
  <c r="BP96" i="6" s="1"/>
  <c r="BP97" i="6" s="1"/>
  <c r="BP98" i="6" s="1"/>
  <c r="BP99" i="6" s="1"/>
  <c r="BP100" i="6" s="1"/>
  <c r="BP101" i="6" s="1"/>
  <c r="BP102" i="6" s="1"/>
  <c r="BP103" i="6" s="1"/>
  <c r="BP104" i="6" s="1"/>
  <c r="BP105" i="6" s="1"/>
  <c r="BP106" i="6" s="1"/>
  <c r="BP107" i="6" s="1"/>
  <c r="BP108" i="6" s="1"/>
  <c r="BP109" i="6" s="1"/>
  <c r="BP110" i="6" s="1"/>
  <c r="BP111" i="6" s="1"/>
  <c r="BP112" i="6" s="1"/>
  <c r="BP113" i="6" s="1"/>
  <c r="BP114" i="6" s="1"/>
  <c r="BP115" i="6" s="1"/>
  <c r="BP116" i="6" s="1"/>
  <c r="BP117" i="6" s="1"/>
  <c r="BP118" i="6" s="1"/>
  <c r="BP119" i="6" s="1"/>
  <c r="BP120" i="6" s="1"/>
  <c r="BL4" i="6"/>
  <c r="BL5" i="6"/>
  <c r="BL6" i="6"/>
  <c r="BL7" i="6" s="1"/>
  <c r="BL8" i="6" s="1"/>
  <c r="BL9" i="6" s="1"/>
  <c r="BL10" i="6" s="1"/>
  <c r="BL11" i="6" s="1"/>
  <c r="BL12" i="6" s="1"/>
  <c r="BL13" i="6" s="1"/>
  <c r="BL14" i="6" s="1"/>
  <c r="BL15" i="6" s="1"/>
  <c r="BL16" i="6" s="1"/>
  <c r="BL17" i="6" s="1"/>
  <c r="BL18" i="6" s="1"/>
  <c r="BL19" i="6" s="1"/>
  <c r="BL20" i="6" s="1"/>
  <c r="BL21" i="6" s="1"/>
  <c r="BL22" i="6" s="1"/>
  <c r="BL23" i="6" s="1"/>
  <c r="BL24" i="6" s="1"/>
  <c r="BL25" i="6" s="1"/>
  <c r="BL26" i="6" s="1"/>
  <c r="BL27" i="6" s="1"/>
  <c r="BL28" i="6" s="1"/>
  <c r="BL29" i="6" s="1"/>
  <c r="BL30" i="6" s="1"/>
  <c r="BL31" i="6" s="1"/>
  <c r="BL32" i="6" s="1"/>
  <c r="BL33" i="6" s="1"/>
  <c r="BL34" i="6" s="1"/>
  <c r="BL35" i="6" s="1"/>
  <c r="BL36" i="6" s="1"/>
  <c r="BL37" i="6" s="1"/>
  <c r="BL38" i="6" s="1"/>
  <c r="BL39" i="6" s="1"/>
  <c r="BL40" i="6" s="1"/>
  <c r="BL41" i="6" s="1"/>
  <c r="BL42" i="6" s="1"/>
  <c r="BL43" i="6" s="1"/>
  <c r="BL44" i="6" s="1"/>
  <c r="BL45" i="6" s="1"/>
  <c r="BL46" i="6" s="1"/>
  <c r="BL47" i="6" s="1"/>
  <c r="BL48" i="6" s="1"/>
  <c r="BL49" i="6" s="1"/>
  <c r="BL50" i="6" s="1"/>
  <c r="BL51" i="6" s="1"/>
  <c r="BL52" i="6" s="1"/>
  <c r="BL53" i="6" s="1"/>
  <c r="BL54" i="6" s="1"/>
  <c r="BL55" i="6" s="1"/>
  <c r="BL56" i="6" s="1"/>
  <c r="BL57" i="6" s="1"/>
  <c r="BL58" i="6" s="1"/>
  <c r="BL59" i="6" s="1"/>
  <c r="BL60" i="6" s="1"/>
  <c r="BL61" i="6" s="1"/>
  <c r="BL62" i="6" s="1"/>
  <c r="BL63" i="6" s="1"/>
  <c r="BL64" i="6" s="1"/>
  <c r="BL65" i="6" s="1"/>
  <c r="BL66" i="6" s="1"/>
  <c r="BL67" i="6" s="1"/>
  <c r="BL68" i="6" s="1"/>
  <c r="BL69" i="6" s="1"/>
  <c r="BL70" i="6" s="1"/>
  <c r="BL71" i="6" s="1"/>
  <c r="BL72" i="6" s="1"/>
  <c r="BL73" i="6" s="1"/>
  <c r="BL74" i="6" s="1"/>
  <c r="BL75" i="6" s="1"/>
  <c r="BL76" i="6" s="1"/>
  <c r="BL77" i="6" s="1"/>
  <c r="BL78" i="6" s="1"/>
  <c r="BL79" i="6" s="1"/>
  <c r="BL80" i="6" s="1"/>
  <c r="BL81" i="6" s="1"/>
  <c r="BL82" i="6" s="1"/>
  <c r="BL83" i="6" s="1"/>
  <c r="BL84" i="6" s="1"/>
  <c r="BL85" i="6" s="1"/>
  <c r="BL86" i="6" s="1"/>
  <c r="BL87" i="6" s="1"/>
  <c r="BL88" i="6" s="1"/>
  <c r="BL89" i="6" s="1"/>
  <c r="BL90" i="6" s="1"/>
  <c r="BL91" i="6" s="1"/>
  <c r="BL92" i="6" s="1"/>
  <c r="BL93" i="6" s="1"/>
  <c r="BL94" i="6" s="1"/>
  <c r="BL95" i="6" s="1"/>
  <c r="BL96" i="6" s="1"/>
  <c r="BL97" i="6" s="1"/>
  <c r="BL98" i="6" s="1"/>
  <c r="BL99" i="6" s="1"/>
  <c r="BL100" i="6" s="1"/>
  <c r="BL101" i="6" s="1"/>
  <c r="BL102" i="6" s="1"/>
  <c r="BL103" i="6" s="1"/>
  <c r="BL104" i="6" s="1"/>
  <c r="BL105" i="6" s="1"/>
  <c r="BL106" i="6" s="1"/>
  <c r="BL107" i="6" s="1"/>
  <c r="BL108" i="6" s="1"/>
  <c r="BL109" i="6" s="1"/>
  <c r="BL110" i="6" s="1"/>
  <c r="BL111" i="6" s="1"/>
  <c r="BL112" i="6" s="1"/>
  <c r="BL113" i="6" s="1"/>
  <c r="BL114" i="6" s="1"/>
  <c r="BL115" i="6" s="1"/>
  <c r="BL116" i="6" s="1"/>
  <c r="BL117" i="6" s="1"/>
  <c r="BL118" i="6" s="1"/>
  <c r="BL119" i="6" s="1"/>
  <c r="BL120" i="6" s="1"/>
  <c r="BH4" i="6"/>
  <c r="BH5" i="6" s="1"/>
  <c r="BH6" i="6" s="1"/>
  <c r="BH7" i="6" s="1"/>
  <c r="BH8" i="6" s="1"/>
  <c r="BH9" i="6" s="1"/>
  <c r="BH10" i="6" s="1"/>
  <c r="BH11" i="6" s="1"/>
  <c r="BH12" i="6" s="1"/>
  <c r="BH13" i="6" s="1"/>
  <c r="BH14" i="6" s="1"/>
  <c r="BH15" i="6" s="1"/>
  <c r="BH16" i="6" s="1"/>
  <c r="BH17" i="6" s="1"/>
  <c r="BH18" i="6" s="1"/>
  <c r="BH19" i="6" s="1"/>
  <c r="BH20" i="6" s="1"/>
  <c r="BH21" i="6" s="1"/>
  <c r="BH22" i="6" s="1"/>
  <c r="BH23" i="6" s="1"/>
  <c r="BH24" i="6" s="1"/>
  <c r="BH25" i="6" s="1"/>
  <c r="BH26" i="6" s="1"/>
  <c r="BH27" i="6" s="1"/>
  <c r="BH28" i="6" s="1"/>
  <c r="BH29" i="6" s="1"/>
  <c r="BH30" i="6" s="1"/>
  <c r="BH31" i="6" s="1"/>
  <c r="BH32" i="6" s="1"/>
  <c r="BH33" i="6" s="1"/>
  <c r="BH34" i="6" s="1"/>
  <c r="BH35" i="6" s="1"/>
  <c r="BH36" i="6" s="1"/>
  <c r="BH37" i="6" s="1"/>
  <c r="BH38" i="6" s="1"/>
  <c r="BH39" i="6" s="1"/>
  <c r="BH40" i="6" s="1"/>
  <c r="BH41" i="6" s="1"/>
  <c r="BH42" i="6" s="1"/>
  <c r="BH43" i="6" s="1"/>
  <c r="BH44" i="6" s="1"/>
  <c r="BH45" i="6" s="1"/>
  <c r="BH46" i="6" s="1"/>
  <c r="BH47" i="6" s="1"/>
  <c r="BH48" i="6" s="1"/>
  <c r="BH49" i="6" s="1"/>
  <c r="BH50" i="6" s="1"/>
  <c r="BH51" i="6" s="1"/>
  <c r="BH52" i="6" s="1"/>
  <c r="BH53" i="6" s="1"/>
  <c r="BH54" i="6" s="1"/>
  <c r="BH55" i="6" s="1"/>
  <c r="BH56" i="6" s="1"/>
  <c r="BH57" i="6" s="1"/>
  <c r="BH58" i="6" s="1"/>
  <c r="BH59" i="6" s="1"/>
  <c r="BH60" i="6" s="1"/>
  <c r="BH61" i="6" s="1"/>
  <c r="BH62" i="6" s="1"/>
  <c r="BH63" i="6" s="1"/>
  <c r="BH64" i="6" s="1"/>
  <c r="BH65" i="6" s="1"/>
  <c r="BH66" i="6" s="1"/>
  <c r="BH67" i="6" s="1"/>
  <c r="BH68" i="6" s="1"/>
  <c r="BH69" i="6" s="1"/>
  <c r="BH70" i="6" s="1"/>
  <c r="BH71" i="6" s="1"/>
  <c r="BH72" i="6" s="1"/>
  <c r="BH73" i="6" s="1"/>
  <c r="BH74" i="6" s="1"/>
  <c r="BH75" i="6" s="1"/>
  <c r="BH76" i="6" s="1"/>
  <c r="BH77" i="6" s="1"/>
  <c r="BH78" i="6" s="1"/>
  <c r="BH79" i="6" s="1"/>
  <c r="BH80" i="6" s="1"/>
  <c r="BH81" i="6" s="1"/>
  <c r="BH82" i="6" s="1"/>
  <c r="BH83" i="6" s="1"/>
  <c r="BH84" i="6" s="1"/>
  <c r="BH85" i="6" s="1"/>
  <c r="BH86" i="6" s="1"/>
  <c r="BH87" i="6" s="1"/>
  <c r="BH88" i="6" s="1"/>
  <c r="BH89" i="6" s="1"/>
  <c r="BH90" i="6" s="1"/>
  <c r="BH91" i="6" s="1"/>
  <c r="BH92" i="6" s="1"/>
  <c r="BH93" i="6" s="1"/>
  <c r="BH94" i="6" s="1"/>
  <c r="BH95" i="6" s="1"/>
  <c r="BH96" i="6" s="1"/>
  <c r="BH97" i="6" s="1"/>
  <c r="BH98" i="6" s="1"/>
  <c r="BH99" i="6" s="1"/>
  <c r="BH100" i="6" s="1"/>
  <c r="BH101" i="6" s="1"/>
  <c r="BH102" i="6" s="1"/>
  <c r="BH103" i="6" s="1"/>
  <c r="BH104" i="6" s="1"/>
  <c r="BH105" i="6" s="1"/>
  <c r="BH106" i="6" s="1"/>
  <c r="BH107" i="6" s="1"/>
  <c r="BH108" i="6" s="1"/>
  <c r="BH109" i="6" s="1"/>
  <c r="BH110" i="6" s="1"/>
  <c r="BH111" i="6" s="1"/>
  <c r="BH112" i="6" s="1"/>
  <c r="BH113" i="6" s="1"/>
  <c r="BH114" i="6" s="1"/>
  <c r="BH115" i="6" s="1"/>
  <c r="BH116" i="6" s="1"/>
  <c r="BH117" i="6" s="1"/>
  <c r="BH118" i="6" s="1"/>
  <c r="BH119" i="6" s="1"/>
  <c r="BH120" i="6" s="1"/>
  <c r="BD4" i="6"/>
  <c r="BD5" i="6"/>
  <c r="BD6" i="6" s="1"/>
  <c r="BD7" i="6" s="1"/>
  <c r="BD8" i="6" s="1"/>
  <c r="BD9" i="6" s="1"/>
  <c r="BD10" i="6" s="1"/>
  <c r="BD11" i="6" s="1"/>
  <c r="BD12" i="6" s="1"/>
  <c r="BD13" i="6" s="1"/>
  <c r="BD14" i="6" s="1"/>
  <c r="BD15" i="6" s="1"/>
  <c r="BD16" i="6" s="1"/>
  <c r="BD17" i="6" s="1"/>
  <c r="BD18" i="6" s="1"/>
  <c r="BD19" i="6" s="1"/>
  <c r="BD20" i="6" s="1"/>
  <c r="BD21" i="6" s="1"/>
  <c r="BD22" i="6" s="1"/>
  <c r="BD23" i="6" s="1"/>
  <c r="BD24" i="6" s="1"/>
  <c r="BD25" i="6" s="1"/>
  <c r="BD26" i="6" s="1"/>
  <c r="BD27" i="6" s="1"/>
  <c r="BD28" i="6" s="1"/>
  <c r="BD29" i="6" s="1"/>
  <c r="BD30" i="6" s="1"/>
  <c r="BD31" i="6" s="1"/>
  <c r="BD32" i="6" s="1"/>
  <c r="BD33" i="6" s="1"/>
  <c r="BD34" i="6" s="1"/>
  <c r="BD35" i="6" s="1"/>
  <c r="BD36" i="6" s="1"/>
  <c r="BD37" i="6" s="1"/>
  <c r="BD38" i="6" s="1"/>
  <c r="BD39" i="6" s="1"/>
  <c r="BD40" i="6" s="1"/>
  <c r="BD41" i="6" s="1"/>
  <c r="BD42" i="6" s="1"/>
  <c r="BD43" i="6" s="1"/>
  <c r="BD44" i="6" s="1"/>
  <c r="BD45" i="6" s="1"/>
  <c r="BD46" i="6" s="1"/>
  <c r="BD47" i="6" s="1"/>
  <c r="BD48" i="6" s="1"/>
  <c r="BD49" i="6" s="1"/>
  <c r="BD50" i="6" s="1"/>
  <c r="BD51" i="6" s="1"/>
  <c r="BD52" i="6" s="1"/>
  <c r="BD53" i="6" s="1"/>
  <c r="BD54" i="6" s="1"/>
  <c r="BD55" i="6" s="1"/>
  <c r="BD56" i="6" s="1"/>
  <c r="BD57" i="6" s="1"/>
  <c r="BD58" i="6" s="1"/>
  <c r="BD59" i="6" s="1"/>
  <c r="BD60" i="6" s="1"/>
  <c r="BD61" i="6" s="1"/>
  <c r="BD62" i="6" s="1"/>
  <c r="BD63" i="6" s="1"/>
  <c r="BD64" i="6" s="1"/>
  <c r="BD65" i="6" s="1"/>
  <c r="BD66" i="6" s="1"/>
  <c r="BD67" i="6" s="1"/>
  <c r="BD68" i="6" s="1"/>
  <c r="BD69" i="6" s="1"/>
  <c r="BD70" i="6" s="1"/>
  <c r="BD71" i="6" s="1"/>
  <c r="BD72" i="6" s="1"/>
  <c r="BD73" i="6" s="1"/>
  <c r="BD74" i="6" s="1"/>
  <c r="BD75" i="6" s="1"/>
  <c r="BD76" i="6" s="1"/>
  <c r="BD77" i="6" s="1"/>
  <c r="BD78" i="6" s="1"/>
  <c r="BD79" i="6" s="1"/>
  <c r="BD80" i="6" s="1"/>
  <c r="BD81" i="6" s="1"/>
  <c r="BD82" i="6" s="1"/>
  <c r="BD83" i="6" s="1"/>
  <c r="BD84" i="6" s="1"/>
  <c r="BD85" i="6" s="1"/>
  <c r="BD86" i="6" s="1"/>
  <c r="BD87" i="6" s="1"/>
  <c r="BD88" i="6" s="1"/>
  <c r="BD89" i="6" s="1"/>
  <c r="BD90" i="6" s="1"/>
  <c r="BD91" i="6" s="1"/>
  <c r="BD92" i="6" s="1"/>
  <c r="BD93" i="6" s="1"/>
  <c r="BD94" i="6" s="1"/>
  <c r="BD95" i="6" s="1"/>
  <c r="BD96" i="6" s="1"/>
  <c r="BD97" i="6" s="1"/>
  <c r="BD98" i="6" s="1"/>
  <c r="BD99" i="6" s="1"/>
  <c r="BD100" i="6" s="1"/>
  <c r="BD101" i="6" s="1"/>
  <c r="BD102" i="6" s="1"/>
  <c r="BD103" i="6" s="1"/>
  <c r="BD104" i="6" s="1"/>
  <c r="BD105" i="6" s="1"/>
  <c r="BD106" i="6" s="1"/>
  <c r="BD107" i="6" s="1"/>
  <c r="BD108" i="6" s="1"/>
  <c r="BD109" i="6" s="1"/>
  <c r="BD110" i="6" s="1"/>
  <c r="BD111" i="6" s="1"/>
  <c r="BD112" i="6" s="1"/>
  <c r="BD113" i="6" s="1"/>
  <c r="BD114" i="6" s="1"/>
  <c r="BD115" i="6" s="1"/>
  <c r="BD116" i="6" s="1"/>
  <c r="BD117" i="6" s="1"/>
  <c r="BD118" i="6" s="1"/>
  <c r="BD119" i="6" s="1"/>
  <c r="BD120" i="6" s="1"/>
  <c r="AZ4" i="6"/>
  <c r="AZ5" i="6"/>
  <c r="AZ6" i="6" s="1"/>
  <c r="AZ7" i="6" s="1"/>
  <c r="AZ8" i="6" s="1"/>
  <c r="AZ9" i="6" s="1"/>
  <c r="AZ10" i="6" s="1"/>
  <c r="AZ11" i="6" s="1"/>
  <c r="AZ12" i="6" s="1"/>
  <c r="AZ13" i="6" s="1"/>
  <c r="AZ14" i="6" s="1"/>
  <c r="AZ15" i="6" s="1"/>
  <c r="AZ16" i="6" s="1"/>
  <c r="AZ17" i="6" s="1"/>
  <c r="AZ18" i="6" s="1"/>
  <c r="AZ19" i="6" s="1"/>
  <c r="AZ20" i="6" s="1"/>
  <c r="AZ21" i="6" s="1"/>
  <c r="AZ22" i="6" s="1"/>
  <c r="AZ23" i="6" s="1"/>
  <c r="AZ24" i="6" s="1"/>
  <c r="AZ25" i="6" s="1"/>
  <c r="AZ26" i="6" s="1"/>
  <c r="AZ27" i="6" s="1"/>
  <c r="AZ28" i="6" s="1"/>
  <c r="AZ29" i="6" s="1"/>
  <c r="AZ30" i="6" s="1"/>
  <c r="AZ31" i="6" s="1"/>
  <c r="AZ32" i="6" s="1"/>
  <c r="AZ33" i="6" s="1"/>
  <c r="AZ34" i="6" s="1"/>
  <c r="AZ35" i="6" s="1"/>
  <c r="AZ36" i="6" s="1"/>
  <c r="AZ37" i="6" s="1"/>
  <c r="AZ38" i="6" s="1"/>
  <c r="AZ39" i="6" s="1"/>
  <c r="AZ40" i="6" s="1"/>
  <c r="AZ41" i="6" s="1"/>
  <c r="AZ42" i="6" s="1"/>
  <c r="AZ43" i="6" s="1"/>
  <c r="AZ44" i="6" s="1"/>
  <c r="AZ45" i="6" s="1"/>
  <c r="AZ46" i="6" s="1"/>
  <c r="AZ47" i="6" s="1"/>
  <c r="AZ48" i="6" s="1"/>
  <c r="AZ49" i="6" s="1"/>
  <c r="AZ50" i="6" s="1"/>
  <c r="AZ51" i="6" s="1"/>
  <c r="AZ52" i="6" s="1"/>
  <c r="AZ53" i="6" s="1"/>
  <c r="AZ54" i="6" s="1"/>
  <c r="AZ55" i="6" s="1"/>
  <c r="AZ56" i="6" s="1"/>
  <c r="AZ57" i="6" s="1"/>
  <c r="AZ58" i="6" s="1"/>
  <c r="AZ59" i="6" s="1"/>
  <c r="AZ60" i="6" s="1"/>
  <c r="AZ61" i="6" s="1"/>
  <c r="AZ62" i="6" s="1"/>
  <c r="AZ63" i="6" s="1"/>
  <c r="AZ64" i="6" s="1"/>
  <c r="AZ65" i="6" s="1"/>
  <c r="AZ66" i="6" s="1"/>
  <c r="AZ67" i="6" s="1"/>
  <c r="AZ68" i="6" s="1"/>
  <c r="AZ69" i="6" s="1"/>
  <c r="AZ70" i="6" s="1"/>
  <c r="AZ71" i="6" s="1"/>
  <c r="AZ72" i="6" s="1"/>
  <c r="AZ73" i="6" s="1"/>
  <c r="AZ74" i="6" s="1"/>
  <c r="AZ75" i="6" s="1"/>
  <c r="AZ76" i="6" s="1"/>
  <c r="AZ77" i="6" s="1"/>
  <c r="AZ78" i="6" s="1"/>
  <c r="AZ79" i="6" s="1"/>
  <c r="AZ80" i="6" s="1"/>
  <c r="AZ81" i="6" s="1"/>
  <c r="AZ82" i="6" s="1"/>
  <c r="AZ83" i="6" s="1"/>
  <c r="AZ84" i="6" s="1"/>
  <c r="AZ85" i="6" s="1"/>
  <c r="AZ86" i="6" s="1"/>
  <c r="AZ87" i="6" s="1"/>
  <c r="AZ88" i="6" s="1"/>
  <c r="AZ89" i="6" s="1"/>
  <c r="AZ90" i="6" s="1"/>
  <c r="AZ91" i="6" s="1"/>
  <c r="AZ92" i="6" s="1"/>
  <c r="AZ93" i="6" s="1"/>
  <c r="AZ94" i="6" s="1"/>
  <c r="AZ95" i="6" s="1"/>
  <c r="AZ96" i="6" s="1"/>
  <c r="AZ97" i="6" s="1"/>
  <c r="AZ98" i="6" s="1"/>
  <c r="AZ99" i="6" s="1"/>
  <c r="AZ100" i="6" s="1"/>
  <c r="AZ101" i="6" s="1"/>
  <c r="AZ102" i="6" s="1"/>
  <c r="AZ103" i="6" s="1"/>
  <c r="AZ104" i="6" s="1"/>
  <c r="AZ105" i="6" s="1"/>
  <c r="AZ106" i="6" s="1"/>
  <c r="AZ107" i="6" s="1"/>
  <c r="AZ108" i="6" s="1"/>
  <c r="AZ109" i="6" s="1"/>
  <c r="AZ110" i="6" s="1"/>
  <c r="AZ111" i="6" s="1"/>
  <c r="AZ112" i="6" s="1"/>
  <c r="AZ113" i="6" s="1"/>
  <c r="AZ114" i="6" s="1"/>
  <c r="AZ115" i="6" s="1"/>
  <c r="AZ116" i="6" s="1"/>
  <c r="AZ117" i="6" s="1"/>
  <c r="AZ118" i="6" s="1"/>
  <c r="AZ119" i="6" s="1"/>
  <c r="AZ120" i="6" s="1"/>
  <c r="AV4" i="6"/>
  <c r="AV5" i="6" s="1"/>
  <c r="AV6" i="6" s="1"/>
  <c r="AV7" i="6" s="1"/>
  <c r="AV8" i="6" s="1"/>
  <c r="AV9" i="6" s="1"/>
  <c r="AV10" i="6" s="1"/>
  <c r="AV11" i="6" s="1"/>
  <c r="AV12" i="6" s="1"/>
  <c r="AV13" i="6" s="1"/>
  <c r="AV14" i="6" s="1"/>
  <c r="AV15" i="6" s="1"/>
  <c r="AV16" i="6" s="1"/>
  <c r="AV17" i="6" s="1"/>
  <c r="AV18" i="6" s="1"/>
  <c r="AV19" i="6" s="1"/>
  <c r="AV20" i="6" s="1"/>
  <c r="AV21" i="6" s="1"/>
  <c r="AV22" i="6" s="1"/>
  <c r="AV23" i="6" s="1"/>
  <c r="AV24" i="6" s="1"/>
  <c r="AV25" i="6" s="1"/>
  <c r="AV26" i="6" s="1"/>
  <c r="AV27" i="6" s="1"/>
  <c r="AV28" i="6" s="1"/>
  <c r="AV29" i="6" s="1"/>
  <c r="AV30" i="6" s="1"/>
  <c r="AV31" i="6" s="1"/>
  <c r="AV32" i="6" s="1"/>
  <c r="AV33" i="6" s="1"/>
  <c r="AV34" i="6" s="1"/>
  <c r="AV35" i="6" s="1"/>
  <c r="AV36" i="6" s="1"/>
  <c r="AV37" i="6" s="1"/>
  <c r="AV38" i="6" s="1"/>
  <c r="AV39" i="6" s="1"/>
  <c r="AV40" i="6" s="1"/>
  <c r="AV41" i="6" s="1"/>
  <c r="AV42" i="6" s="1"/>
  <c r="AV43" i="6" s="1"/>
  <c r="AV44" i="6" s="1"/>
  <c r="AV45" i="6" s="1"/>
  <c r="AV46" i="6" s="1"/>
  <c r="AV47" i="6" s="1"/>
  <c r="AV48" i="6" s="1"/>
  <c r="AV49" i="6" s="1"/>
  <c r="AV50" i="6" s="1"/>
  <c r="AV51" i="6" s="1"/>
  <c r="AV52" i="6" s="1"/>
  <c r="AV53" i="6" s="1"/>
  <c r="AV54" i="6" s="1"/>
  <c r="AV55" i="6" s="1"/>
  <c r="AV56" i="6" s="1"/>
  <c r="AV57" i="6" s="1"/>
  <c r="AV58" i="6" s="1"/>
  <c r="AV59" i="6" s="1"/>
  <c r="AV60" i="6" s="1"/>
  <c r="AV61" i="6" s="1"/>
  <c r="AV62" i="6" s="1"/>
  <c r="AV63" i="6" s="1"/>
  <c r="AV64" i="6" s="1"/>
  <c r="AV65" i="6" s="1"/>
  <c r="AV66" i="6" s="1"/>
  <c r="AV67" i="6" s="1"/>
  <c r="AV68" i="6" s="1"/>
  <c r="AV69" i="6" s="1"/>
  <c r="AV70" i="6" s="1"/>
  <c r="AV71" i="6" s="1"/>
  <c r="AV72" i="6" s="1"/>
  <c r="AV73" i="6" s="1"/>
  <c r="AV74" i="6" s="1"/>
  <c r="AV75" i="6" s="1"/>
  <c r="AV76" i="6" s="1"/>
  <c r="AV77" i="6" s="1"/>
  <c r="AV78" i="6" s="1"/>
  <c r="AV79" i="6" s="1"/>
  <c r="AV80" i="6" s="1"/>
  <c r="AV81" i="6" s="1"/>
  <c r="AV82" i="6" s="1"/>
  <c r="AV83" i="6" s="1"/>
  <c r="AV84" i="6" s="1"/>
  <c r="AV85" i="6" s="1"/>
  <c r="AV86" i="6" s="1"/>
  <c r="AV87" i="6" s="1"/>
  <c r="AV88" i="6" s="1"/>
  <c r="AV89" i="6" s="1"/>
  <c r="AV90" i="6" s="1"/>
  <c r="AV91" i="6" s="1"/>
  <c r="AV92" i="6" s="1"/>
  <c r="AV93" i="6" s="1"/>
  <c r="AV94" i="6" s="1"/>
  <c r="AV95" i="6" s="1"/>
  <c r="AV96" i="6" s="1"/>
  <c r="AV97" i="6" s="1"/>
  <c r="AV98" i="6" s="1"/>
  <c r="AV99" i="6" s="1"/>
  <c r="AV100" i="6" s="1"/>
  <c r="AV101" i="6" s="1"/>
  <c r="AV102" i="6" s="1"/>
  <c r="AV103" i="6" s="1"/>
  <c r="AV104" i="6" s="1"/>
  <c r="AV105" i="6" s="1"/>
  <c r="AV106" i="6" s="1"/>
  <c r="AV107" i="6" s="1"/>
  <c r="AV108" i="6" s="1"/>
  <c r="AV109" i="6" s="1"/>
  <c r="AV110" i="6" s="1"/>
  <c r="AV111" i="6" s="1"/>
  <c r="AV112" i="6" s="1"/>
  <c r="AV113" i="6" s="1"/>
  <c r="AV114" i="6" s="1"/>
  <c r="AV115" i="6" s="1"/>
  <c r="AV116" i="6" s="1"/>
  <c r="AV117" i="6" s="1"/>
  <c r="AV118" i="6" s="1"/>
  <c r="AV119" i="6" s="1"/>
  <c r="AV120" i="6" s="1"/>
  <c r="AR4" i="6"/>
  <c r="AR5" i="6"/>
  <c r="AR6" i="6" s="1"/>
  <c r="AR7" i="6" s="1"/>
  <c r="AR8" i="6" s="1"/>
  <c r="AR9" i="6" s="1"/>
  <c r="AR10" i="6" s="1"/>
  <c r="AR11" i="6" s="1"/>
  <c r="AR12" i="6" s="1"/>
  <c r="AR13" i="6" s="1"/>
  <c r="AR14" i="6" s="1"/>
  <c r="AR15" i="6" s="1"/>
  <c r="AR16" i="6" s="1"/>
  <c r="AR17" i="6" s="1"/>
  <c r="AR18" i="6" s="1"/>
  <c r="AR19" i="6" s="1"/>
  <c r="AR20" i="6" s="1"/>
  <c r="AR21" i="6" s="1"/>
  <c r="AR22" i="6" s="1"/>
  <c r="AR23" i="6" s="1"/>
  <c r="AR24" i="6" s="1"/>
  <c r="AR25" i="6" s="1"/>
  <c r="AR26" i="6" s="1"/>
  <c r="AR27" i="6" s="1"/>
  <c r="AR28" i="6" s="1"/>
  <c r="AR29" i="6" s="1"/>
  <c r="AR30" i="6" s="1"/>
  <c r="AR31" i="6" s="1"/>
  <c r="AR32" i="6" s="1"/>
  <c r="AR33" i="6" s="1"/>
  <c r="AR34" i="6" s="1"/>
  <c r="AR35" i="6" s="1"/>
  <c r="AR36" i="6" s="1"/>
  <c r="AR37" i="6" s="1"/>
  <c r="AR38" i="6" s="1"/>
  <c r="AR39" i="6" s="1"/>
  <c r="AR40" i="6" s="1"/>
  <c r="AR41" i="6" s="1"/>
  <c r="AR42" i="6" s="1"/>
  <c r="AR43" i="6" s="1"/>
  <c r="AR44" i="6" s="1"/>
  <c r="AR45" i="6" s="1"/>
  <c r="AR46" i="6" s="1"/>
  <c r="AR47" i="6" s="1"/>
  <c r="AR48" i="6" s="1"/>
  <c r="AR49" i="6" s="1"/>
  <c r="AR50" i="6" s="1"/>
  <c r="AR51" i="6" s="1"/>
  <c r="AR52" i="6" s="1"/>
  <c r="AR53" i="6" s="1"/>
  <c r="AR54" i="6" s="1"/>
  <c r="AR55" i="6" s="1"/>
  <c r="AR56" i="6" s="1"/>
  <c r="AR57" i="6" s="1"/>
  <c r="AR58" i="6" s="1"/>
  <c r="AR59" i="6" s="1"/>
  <c r="AR60" i="6" s="1"/>
  <c r="AR61" i="6" s="1"/>
  <c r="AR62" i="6" s="1"/>
  <c r="AR63" i="6" s="1"/>
  <c r="AR64" i="6" s="1"/>
  <c r="AR65" i="6" s="1"/>
  <c r="AR66" i="6" s="1"/>
  <c r="AR67" i="6" s="1"/>
  <c r="AR68" i="6" s="1"/>
  <c r="AR69" i="6" s="1"/>
  <c r="AR70" i="6" s="1"/>
  <c r="AR71" i="6" s="1"/>
  <c r="AR72" i="6" s="1"/>
  <c r="AR73" i="6" s="1"/>
  <c r="AR74" i="6" s="1"/>
  <c r="AR75" i="6" s="1"/>
  <c r="AR76" i="6" s="1"/>
  <c r="AR77" i="6" s="1"/>
  <c r="AR78" i="6" s="1"/>
  <c r="AR79" i="6" s="1"/>
  <c r="AR80" i="6" s="1"/>
  <c r="AR81" i="6" s="1"/>
  <c r="AR82" i="6" s="1"/>
  <c r="AR83" i="6" s="1"/>
  <c r="AR84" i="6" s="1"/>
  <c r="AR85" i="6" s="1"/>
  <c r="AR86" i="6" s="1"/>
  <c r="AR87" i="6" s="1"/>
  <c r="AR88" i="6" s="1"/>
  <c r="AR89" i="6" s="1"/>
  <c r="AR90" i="6" s="1"/>
  <c r="AR91" i="6" s="1"/>
  <c r="AR92" i="6" s="1"/>
  <c r="AR93" i="6" s="1"/>
  <c r="AR94" i="6" s="1"/>
  <c r="AR95" i="6" s="1"/>
  <c r="AR96" i="6" s="1"/>
  <c r="AR97" i="6" s="1"/>
  <c r="AR98" i="6" s="1"/>
  <c r="AR99" i="6" s="1"/>
  <c r="AR100" i="6" s="1"/>
  <c r="AR101" i="6" s="1"/>
  <c r="AR102" i="6" s="1"/>
  <c r="AR103" i="6" s="1"/>
  <c r="AR104" i="6" s="1"/>
  <c r="AR105" i="6" s="1"/>
  <c r="AR106" i="6" s="1"/>
  <c r="AR107" i="6" s="1"/>
  <c r="AR108" i="6" s="1"/>
  <c r="AR109" i="6" s="1"/>
  <c r="AR110" i="6" s="1"/>
  <c r="AR111" i="6" s="1"/>
  <c r="AR112" i="6" s="1"/>
  <c r="AR113" i="6" s="1"/>
  <c r="AR114" i="6" s="1"/>
  <c r="AR115" i="6" s="1"/>
  <c r="AR116" i="6" s="1"/>
  <c r="AR117" i="6" s="1"/>
  <c r="AR118" i="6" s="1"/>
  <c r="AR119" i="6" s="1"/>
  <c r="AR120" i="6" s="1"/>
  <c r="AN4" i="6"/>
  <c r="AN5" i="6" s="1"/>
  <c r="AN6" i="6" s="1"/>
  <c r="AN7" i="6" s="1"/>
  <c r="AN8" i="6" s="1"/>
  <c r="AN9" i="6" s="1"/>
  <c r="AN10" i="6" s="1"/>
  <c r="AN11" i="6" s="1"/>
  <c r="AN12" i="6" s="1"/>
  <c r="AN13" i="6" s="1"/>
  <c r="AN14" i="6" s="1"/>
  <c r="AN15" i="6" s="1"/>
  <c r="AN16" i="6" s="1"/>
  <c r="AN17" i="6" s="1"/>
  <c r="AN18" i="6" s="1"/>
  <c r="AN19" i="6" s="1"/>
  <c r="AN20" i="6" s="1"/>
  <c r="AN21" i="6" s="1"/>
  <c r="AN22" i="6" s="1"/>
  <c r="AN23" i="6" s="1"/>
  <c r="AN24" i="6" s="1"/>
  <c r="AN25" i="6" s="1"/>
  <c r="AN26" i="6" s="1"/>
  <c r="AN27" i="6" s="1"/>
  <c r="AN28" i="6" s="1"/>
  <c r="AN29" i="6" s="1"/>
  <c r="AN30" i="6" s="1"/>
  <c r="AN31" i="6" s="1"/>
  <c r="AN32" i="6" s="1"/>
  <c r="AN33" i="6" s="1"/>
  <c r="AN34" i="6" s="1"/>
  <c r="AN35" i="6" s="1"/>
  <c r="AN36" i="6" s="1"/>
  <c r="AN37" i="6" s="1"/>
  <c r="AN38" i="6" s="1"/>
  <c r="AN39" i="6" s="1"/>
  <c r="AN40" i="6" s="1"/>
  <c r="AN41" i="6" s="1"/>
  <c r="AN42" i="6" s="1"/>
  <c r="AN43" i="6" s="1"/>
  <c r="AN44" i="6" s="1"/>
  <c r="AN45" i="6" s="1"/>
  <c r="AN46" i="6" s="1"/>
  <c r="AN47" i="6" s="1"/>
  <c r="AN48" i="6" s="1"/>
  <c r="AN49" i="6" s="1"/>
  <c r="AN50" i="6" s="1"/>
  <c r="AN51" i="6" s="1"/>
  <c r="AN52" i="6" s="1"/>
  <c r="AN53" i="6" s="1"/>
  <c r="AN54" i="6" s="1"/>
  <c r="AN55" i="6" s="1"/>
  <c r="AN56" i="6" s="1"/>
  <c r="AN57" i="6" s="1"/>
  <c r="AN58" i="6" s="1"/>
  <c r="AN59" i="6" s="1"/>
  <c r="AN60" i="6" s="1"/>
  <c r="AN61" i="6" s="1"/>
  <c r="AN62" i="6" s="1"/>
  <c r="AN63" i="6" s="1"/>
  <c r="AN64" i="6" s="1"/>
  <c r="AN65" i="6" s="1"/>
  <c r="AN66" i="6" s="1"/>
  <c r="AN67" i="6" s="1"/>
  <c r="AN68" i="6" s="1"/>
  <c r="AN69" i="6" s="1"/>
  <c r="AN70" i="6" s="1"/>
  <c r="AN71" i="6" s="1"/>
  <c r="AN72" i="6" s="1"/>
  <c r="AN73" i="6" s="1"/>
  <c r="AN74" i="6" s="1"/>
  <c r="AN75" i="6" s="1"/>
  <c r="AN76" i="6" s="1"/>
  <c r="AN77" i="6" s="1"/>
  <c r="AN78" i="6" s="1"/>
  <c r="AN79" i="6" s="1"/>
  <c r="AN80" i="6" s="1"/>
  <c r="AN81" i="6" s="1"/>
  <c r="AN82" i="6" s="1"/>
  <c r="AN83" i="6" s="1"/>
  <c r="AN84" i="6" s="1"/>
  <c r="AN85" i="6" s="1"/>
  <c r="AN86" i="6" s="1"/>
  <c r="AN87" i="6" s="1"/>
  <c r="AN88" i="6" s="1"/>
  <c r="AN89" i="6" s="1"/>
  <c r="AN90" i="6" s="1"/>
  <c r="AN91" i="6" s="1"/>
  <c r="AN92" i="6" s="1"/>
  <c r="AN93" i="6" s="1"/>
  <c r="AN94" i="6" s="1"/>
  <c r="AN95" i="6" s="1"/>
  <c r="AN96" i="6" s="1"/>
  <c r="AN97" i="6" s="1"/>
  <c r="AN98" i="6" s="1"/>
  <c r="AN99" i="6" s="1"/>
  <c r="AN100" i="6" s="1"/>
  <c r="AN101" i="6" s="1"/>
  <c r="AN102" i="6" s="1"/>
  <c r="AN103" i="6" s="1"/>
  <c r="AN104" i="6" s="1"/>
  <c r="AN105" i="6" s="1"/>
  <c r="AN106" i="6" s="1"/>
  <c r="AN107" i="6" s="1"/>
  <c r="AN108" i="6" s="1"/>
  <c r="AN109" i="6" s="1"/>
  <c r="AN110" i="6" s="1"/>
  <c r="AN111" i="6" s="1"/>
  <c r="AN112" i="6" s="1"/>
  <c r="AN113" i="6" s="1"/>
  <c r="AN114" i="6" s="1"/>
  <c r="AN115" i="6" s="1"/>
  <c r="AN116" i="6" s="1"/>
  <c r="AN117" i="6" s="1"/>
  <c r="AN118" i="6" s="1"/>
  <c r="AN119" i="6" s="1"/>
  <c r="AN120" i="6" s="1"/>
  <c r="AJ4" i="6"/>
  <c r="AJ5" i="6"/>
  <c r="AJ6" i="6" s="1"/>
  <c r="AJ7" i="6" s="1"/>
  <c r="AJ8" i="6" s="1"/>
  <c r="AJ9" i="6" s="1"/>
  <c r="AJ10" i="6" s="1"/>
  <c r="AJ11" i="6" s="1"/>
  <c r="AJ12" i="6" s="1"/>
  <c r="AJ13" i="6" s="1"/>
  <c r="AJ14" i="6" s="1"/>
  <c r="AJ15" i="6" s="1"/>
  <c r="AJ16" i="6" s="1"/>
  <c r="AJ17" i="6" s="1"/>
  <c r="AJ18" i="6" s="1"/>
  <c r="AJ19" i="6" s="1"/>
  <c r="AJ20" i="6" s="1"/>
  <c r="AJ21" i="6" s="1"/>
  <c r="AJ22" i="6" s="1"/>
  <c r="AJ23" i="6" s="1"/>
  <c r="AJ24" i="6" s="1"/>
  <c r="AJ25" i="6" s="1"/>
  <c r="AJ26" i="6" s="1"/>
  <c r="AJ27" i="6" s="1"/>
  <c r="AJ28" i="6" s="1"/>
  <c r="AJ29" i="6" s="1"/>
  <c r="AJ30" i="6" s="1"/>
  <c r="AJ31" i="6" s="1"/>
  <c r="AJ32" i="6" s="1"/>
  <c r="AJ33" i="6" s="1"/>
  <c r="AJ34" i="6" s="1"/>
  <c r="AJ35" i="6" s="1"/>
  <c r="AJ36" i="6" s="1"/>
  <c r="AJ37" i="6" s="1"/>
  <c r="AJ38" i="6" s="1"/>
  <c r="AJ39" i="6" s="1"/>
  <c r="AJ40" i="6" s="1"/>
  <c r="AJ41" i="6" s="1"/>
  <c r="AJ42" i="6" s="1"/>
  <c r="AJ43" i="6" s="1"/>
  <c r="AJ44" i="6" s="1"/>
  <c r="AJ45" i="6" s="1"/>
  <c r="AJ46" i="6" s="1"/>
  <c r="AJ47" i="6" s="1"/>
  <c r="AJ48" i="6" s="1"/>
  <c r="AJ49" i="6" s="1"/>
  <c r="AJ50" i="6" s="1"/>
  <c r="AJ51" i="6" s="1"/>
  <c r="AJ52" i="6" s="1"/>
  <c r="AJ53" i="6" s="1"/>
  <c r="AJ54" i="6" s="1"/>
  <c r="AJ55" i="6" s="1"/>
  <c r="AJ56" i="6" s="1"/>
  <c r="AJ57" i="6" s="1"/>
  <c r="AJ58" i="6" s="1"/>
  <c r="AJ59" i="6" s="1"/>
  <c r="AJ60" i="6" s="1"/>
  <c r="AJ61" i="6" s="1"/>
  <c r="AJ62" i="6" s="1"/>
  <c r="AJ63" i="6" s="1"/>
  <c r="AJ64" i="6" s="1"/>
  <c r="AJ65" i="6" s="1"/>
  <c r="AJ66" i="6" s="1"/>
  <c r="AJ67" i="6" s="1"/>
  <c r="AJ68" i="6" s="1"/>
  <c r="AJ69" i="6" s="1"/>
  <c r="AJ70" i="6" s="1"/>
  <c r="AJ71" i="6" s="1"/>
  <c r="AJ72" i="6" s="1"/>
  <c r="AJ73" i="6" s="1"/>
  <c r="AJ74" i="6" s="1"/>
  <c r="AJ75" i="6" s="1"/>
  <c r="AJ76" i="6" s="1"/>
  <c r="AJ77" i="6" s="1"/>
  <c r="AJ78" i="6" s="1"/>
  <c r="AJ79" i="6" s="1"/>
  <c r="AJ80" i="6" s="1"/>
  <c r="AJ81" i="6" s="1"/>
  <c r="AJ82" i="6" s="1"/>
  <c r="AJ83" i="6" s="1"/>
  <c r="AJ84" i="6" s="1"/>
  <c r="AJ85" i="6" s="1"/>
  <c r="AJ86" i="6" s="1"/>
  <c r="AJ87" i="6" s="1"/>
  <c r="AJ88" i="6" s="1"/>
  <c r="AJ89" i="6" s="1"/>
  <c r="AJ90" i="6" s="1"/>
  <c r="AJ91" i="6" s="1"/>
  <c r="AJ92" i="6" s="1"/>
  <c r="AJ93" i="6" s="1"/>
  <c r="AJ94" i="6" s="1"/>
  <c r="AJ95" i="6" s="1"/>
  <c r="AJ96" i="6" s="1"/>
  <c r="AJ97" i="6" s="1"/>
  <c r="AJ98" i="6" s="1"/>
  <c r="AJ99" i="6" s="1"/>
  <c r="AJ100" i="6" s="1"/>
  <c r="AJ101" i="6" s="1"/>
  <c r="AJ102" i="6" s="1"/>
  <c r="AJ103" i="6" s="1"/>
  <c r="AJ104" i="6" s="1"/>
  <c r="AJ105" i="6" s="1"/>
  <c r="AJ106" i="6" s="1"/>
  <c r="AJ107" i="6" s="1"/>
  <c r="AJ108" i="6" s="1"/>
  <c r="AJ109" i="6" s="1"/>
  <c r="AJ110" i="6" s="1"/>
  <c r="AJ111" i="6" s="1"/>
  <c r="AJ112" i="6" s="1"/>
  <c r="AJ113" i="6" s="1"/>
  <c r="AJ114" i="6" s="1"/>
  <c r="AJ115" i="6" s="1"/>
  <c r="AJ116" i="6" s="1"/>
  <c r="AJ117" i="6" s="1"/>
  <c r="AJ118" i="6" s="1"/>
  <c r="AJ119" i="6" s="1"/>
  <c r="AJ120" i="6" s="1"/>
  <c r="AF4" i="6"/>
  <c r="AF5" i="6"/>
  <c r="AF6" i="6" s="1"/>
  <c r="AF7" i="6" s="1"/>
  <c r="AF8" i="6" s="1"/>
  <c r="AF9" i="6" s="1"/>
  <c r="AF10" i="6" s="1"/>
  <c r="AF11" i="6" s="1"/>
  <c r="AF12" i="6" s="1"/>
  <c r="AF13" i="6" s="1"/>
  <c r="AF14" i="6" s="1"/>
  <c r="AF15" i="6" s="1"/>
  <c r="AF16" i="6" s="1"/>
  <c r="AF17" i="6" s="1"/>
  <c r="AF18" i="6" s="1"/>
  <c r="AF19" i="6" s="1"/>
  <c r="AF20" i="6" s="1"/>
  <c r="AF21" i="6" s="1"/>
  <c r="AF22" i="6" s="1"/>
  <c r="AF23" i="6" s="1"/>
  <c r="AF24" i="6" s="1"/>
  <c r="AF25" i="6" s="1"/>
  <c r="AF26" i="6" s="1"/>
  <c r="AF27" i="6" s="1"/>
  <c r="AF28" i="6" s="1"/>
  <c r="AF29" i="6" s="1"/>
  <c r="AF30" i="6" s="1"/>
  <c r="AF31" i="6" s="1"/>
  <c r="AF32" i="6" s="1"/>
  <c r="AF33" i="6" s="1"/>
  <c r="AF34" i="6" s="1"/>
  <c r="AF35" i="6" s="1"/>
  <c r="AF36" i="6" s="1"/>
  <c r="AF37" i="6" s="1"/>
  <c r="AF38" i="6" s="1"/>
  <c r="AF39" i="6" s="1"/>
  <c r="AF40" i="6" s="1"/>
  <c r="AF41" i="6" s="1"/>
  <c r="AF42" i="6" s="1"/>
  <c r="AF43" i="6" s="1"/>
  <c r="AF44" i="6" s="1"/>
  <c r="AF45" i="6" s="1"/>
  <c r="AF46" i="6" s="1"/>
  <c r="AF47" i="6" s="1"/>
  <c r="AF48" i="6" s="1"/>
  <c r="AF49" i="6" s="1"/>
  <c r="AF50" i="6" s="1"/>
  <c r="AF51" i="6" s="1"/>
  <c r="AF52" i="6" s="1"/>
  <c r="AF53" i="6" s="1"/>
  <c r="AF54" i="6" s="1"/>
  <c r="AF55" i="6" s="1"/>
  <c r="AF56" i="6" s="1"/>
  <c r="AF57" i="6" s="1"/>
  <c r="AF58" i="6" s="1"/>
  <c r="AF59" i="6" s="1"/>
  <c r="AF60" i="6" s="1"/>
  <c r="AF61" i="6" s="1"/>
  <c r="AF62" i="6" s="1"/>
  <c r="AF63" i="6" s="1"/>
  <c r="AF64" i="6" s="1"/>
  <c r="AF65" i="6" s="1"/>
  <c r="AF66" i="6" s="1"/>
  <c r="AF67" i="6" s="1"/>
  <c r="AF68" i="6" s="1"/>
  <c r="AF69" i="6" s="1"/>
  <c r="AF70" i="6" s="1"/>
  <c r="AF71" i="6" s="1"/>
  <c r="AF72" i="6" s="1"/>
  <c r="AF73" i="6" s="1"/>
  <c r="AF74" i="6" s="1"/>
  <c r="AF75" i="6" s="1"/>
  <c r="AF76" i="6" s="1"/>
  <c r="AF77" i="6" s="1"/>
  <c r="AF78" i="6" s="1"/>
  <c r="AF79" i="6" s="1"/>
  <c r="AF80" i="6" s="1"/>
  <c r="AF81" i="6" s="1"/>
  <c r="AF82" i="6" s="1"/>
  <c r="AF83" i="6" s="1"/>
  <c r="AF84" i="6" s="1"/>
  <c r="AF85" i="6" s="1"/>
  <c r="AF86" i="6" s="1"/>
  <c r="AF87" i="6" s="1"/>
  <c r="AF88" i="6" s="1"/>
  <c r="AF89" i="6" s="1"/>
  <c r="AF90" i="6" s="1"/>
  <c r="AF91" i="6" s="1"/>
  <c r="AF92" i="6" s="1"/>
  <c r="AF93" i="6" s="1"/>
  <c r="AF94" i="6" s="1"/>
  <c r="AF95" i="6" s="1"/>
  <c r="AF96" i="6" s="1"/>
  <c r="AF97" i="6" s="1"/>
  <c r="AF98" i="6" s="1"/>
  <c r="AF99" i="6" s="1"/>
  <c r="AF100" i="6" s="1"/>
  <c r="AF101" i="6" s="1"/>
  <c r="AF102" i="6" s="1"/>
  <c r="AF103" i="6" s="1"/>
  <c r="AF104" i="6" s="1"/>
  <c r="AF105" i="6" s="1"/>
  <c r="AF106" i="6" s="1"/>
  <c r="AF107" i="6" s="1"/>
  <c r="AF108" i="6" s="1"/>
  <c r="AF109" i="6" s="1"/>
  <c r="AF110" i="6" s="1"/>
  <c r="AF111" i="6" s="1"/>
  <c r="AF112" i="6" s="1"/>
  <c r="AF113" i="6" s="1"/>
  <c r="AF114" i="6" s="1"/>
  <c r="AF115" i="6" s="1"/>
  <c r="AF116" i="6" s="1"/>
  <c r="AF117" i="6" s="1"/>
  <c r="AF118" i="6" s="1"/>
  <c r="AF119" i="6" s="1"/>
  <c r="AF120" i="6" s="1"/>
  <c r="AB4" i="6"/>
  <c r="AB5" i="6"/>
  <c r="AB6" i="6"/>
  <c r="AB7" i="6" s="1"/>
  <c r="AB8" i="6" s="1"/>
  <c r="AB9" i="6" s="1"/>
  <c r="AB10" i="6" s="1"/>
  <c r="AB11" i="6" s="1"/>
  <c r="AB12" i="6" s="1"/>
  <c r="AB13" i="6" s="1"/>
  <c r="AB14" i="6" s="1"/>
  <c r="AB15" i="6" s="1"/>
  <c r="AB16" i="6" s="1"/>
  <c r="AB17" i="6" s="1"/>
  <c r="AB18" i="6" s="1"/>
  <c r="AB19" i="6" s="1"/>
  <c r="AB20" i="6" s="1"/>
  <c r="AB21" i="6" s="1"/>
  <c r="AB22" i="6" s="1"/>
  <c r="AB23" i="6" s="1"/>
  <c r="AB24" i="6" s="1"/>
  <c r="AB25" i="6" s="1"/>
  <c r="AB26" i="6" s="1"/>
  <c r="AB27" i="6" s="1"/>
  <c r="AB28" i="6" s="1"/>
  <c r="AB29" i="6" s="1"/>
  <c r="AB30" i="6" s="1"/>
  <c r="AB31" i="6" s="1"/>
  <c r="AB32" i="6" s="1"/>
  <c r="AB33" i="6" s="1"/>
  <c r="AB34" i="6" s="1"/>
  <c r="AB35" i="6" s="1"/>
  <c r="AB36" i="6" s="1"/>
  <c r="AB37" i="6" s="1"/>
  <c r="AB38" i="6" s="1"/>
  <c r="AB39" i="6" s="1"/>
  <c r="AB40" i="6" s="1"/>
  <c r="AB41" i="6" s="1"/>
  <c r="AB42" i="6" s="1"/>
  <c r="AB43" i="6" s="1"/>
  <c r="AB44" i="6" s="1"/>
  <c r="AB45" i="6" s="1"/>
  <c r="AB46" i="6" s="1"/>
  <c r="AB47" i="6" s="1"/>
  <c r="AB48" i="6" s="1"/>
  <c r="AB49" i="6" s="1"/>
  <c r="AB50" i="6" s="1"/>
  <c r="AB51" i="6" s="1"/>
  <c r="AB52" i="6" s="1"/>
  <c r="AB53" i="6" s="1"/>
  <c r="AB54" i="6" s="1"/>
  <c r="AB55" i="6" s="1"/>
  <c r="AB56" i="6" s="1"/>
  <c r="AB57" i="6" s="1"/>
  <c r="AB58" i="6" s="1"/>
  <c r="AB59" i="6" s="1"/>
  <c r="AB60" i="6" s="1"/>
  <c r="AB61" i="6" s="1"/>
  <c r="AB62" i="6" s="1"/>
  <c r="AB63" i="6" s="1"/>
  <c r="AB64" i="6" s="1"/>
  <c r="AB65" i="6" s="1"/>
  <c r="AB66" i="6" s="1"/>
  <c r="AB67" i="6" s="1"/>
  <c r="AB68" i="6" s="1"/>
  <c r="AB69" i="6" s="1"/>
  <c r="AB70" i="6" s="1"/>
  <c r="AB71" i="6" s="1"/>
  <c r="AB72" i="6" s="1"/>
  <c r="AB73" i="6" s="1"/>
  <c r="AB74" i="6" s="1"/>
  <c r="AB75" i="6" s="1"/>
  <c r="AB76" i="6" s="1"/>
  <c r="AB77" i="6" s="1"/>
  <c r="AB78" i="6" s="1"/>
  <c r="AB79" i="6" s="1"/>
  <c r="AB80" i="6" s="1"/>
  <c r="AB81" i="6" s="1"/>
  <c r="AB82" i="6" s="1"/>
  <c r="AB83" i="6" s="1"/>
  <c r="AB84" i="6" s="1"/>
  <c r="AB85" i="6" s="1"/>
  <c r="AB86" i="6" s="1"/>
  <c r="AB87" i="6" s="1"/>
  <c r="AB88" i="6" s="1"/>
  <c r="AB89" i="6" s="1"/>
  <c r="AB90" i="6" s="1"/>
  <c r="AB91" i="6" s="1"/>
  <c r="AB92" i="6" s="1"/>
  <c r="AB93" i="6" s="1"/>
  <c r="AB94" i="6" s="1"/>
  <c r="AB95" i="6" s="1"/>
  <c r="AB96" i="6" s="1"/>
  <c r="AB97" i="6" s="1"/>
  <c r="AB98" i="6" s="1"/>
  <c r="AB99" i="6" s="1"/>
  <c r="AB100" i="6" s="1"/>
  <c r="AB101" i="6" s="1"/>
  <c r="AB102" i="6" s="1"/>
  <c r="AB103" i="6" s="1"/>
  <c r="AB104" i="6" s="1"/>
  <c r="AB105" i="6" s="1"/>
  <c r="AB106" i="6" s="1"/>
  <c r="AB107" i="6" s="1"/>
  <c r="AB108" i="6" s="1"/>
  <c r="AB109" i="6" s="1"/>
  <c r="AB110" i="6" s="1"/>
  <c r="AB111" i="6" s="1"/>
  <c r="AB112" i="6" s="1"/>
  <c r="AB113" i="6" s="1"/>
  <c r="AB114" i="6" s="1"/>
  <c r="AB115" i="6" s="1"/>
  <c r="AB116" i="6" s="1"/>
  <c r="AB117" i="6" s="1"/>
  <c r="AB118" i="6" s="1"/>
  <c r="AB119" i="6" s="1"/>
  <c r="AB120" i="6" s="1"/>
  <c r="X4" i="6"/>
  <c r="X5" i="6"/>
  <c r="X6" i="6" s="1"/>
  <c r="X7" i="6" s="1"/>
  <c r="X8" i="6" s="1"/>
  <c r="X9" i="6" s="1"/>
  <c r="X10" i="6" s="1"/>
  <c r="X11" i="6" s="1"/>
  <c r="X12" i="6" s="1"/>
  <c r="X13" i="6" s="1"/>
  <c r="X14" i="6" s="1"/>
  <c r="X15" i="6" s="1"/>
  <c r="X16" i="6" s="1"/>
  <c r="X17" i="6" s="1"/>
  <c r="X18" i="6" s="1"/>
  <c r="X19" i="6" s="1"/>
  <c r="X20" i="6" s="1"/>
  <c r="X21" i="6" s="1"/>
  <c r="X22" i="6" s="1"/>
  <c r="X23" i="6" s="1"/>
  <c r="X24" i="6" s="1"/>
  <c r="X25" i="6" s="1"/>
  <c r="X26" i="6" s="1"/>
  <c r="X27" i="6" s="1"/>
  <c r="X28" i="6" s="1"/>
  <c r="X29" i="6" s="1"/>
  <c r="X30" i="6" s="1"/>
  <c r="X31" i="6" s="1"/>
  <c r="X32" i="6" s="1"/>
  <c r="X33" i="6" s="1"/>
  <c r="X34" i="6" s="1"/>
  <c r="X35" i="6" s="1"/>
  <c r="X36" i="6" s="1"/>
  <c r="X37" i="6" s="1"/>
  <c r="X38" i="6" s="1"/>
  <c r="X39" i="6" s="1"/>
  <c r="X40" i="6" s="1"/>
  <c r="X41" i="6" s="1"/>
  <c r="X42" i="6" s="1"/>
  <c r="X43" i="6" s="1"/>
  <c r="X44" i="6" s="1"/>
  <c r="X45" i="6" s="1"/>
  <c r="X46" i="6" s="1"/>
  <c r="X47" i="6" s="1"/>
  <c r="X48" i="6" s="1"/>
  <c r="X49" i="6" s="1"/>
  <c r="X50" i="6" s="1"/>
  <c r="X51" i="6" s="1"/>
  <c r="X52" i="6" s="1"/>
  <c r="X53" i="6" s="1"/>
  <c r="X54" i="6" s="1"/>
  <c r="X55" i="6" s="1"/>
  <c r="X56" i="6" s="1"/>
  <c r="X57" i="6" s="1"/>
  <c r="X58" i="6" s="1"/>
  <c r="X59" i="6" s="1"/>
  <c r="X60" i="6" s="1"/>
  <c r="X61" i="6" s="1"/>
  <c r="X62" i="6" s="1"/>
  <c r="X63" i="6" s="1"/>
  <c r="X64" i="6" s="1"/>
  <c r="X65" i="6" s="1"/>
  <c r="X66" i="6" s="1"/>
  <c r="X67" i="6" s="1"/>
  <c r="X68" i="6" s="1"/>
  <c r="X69" i="6" s="1"/>
  <c r="X70" i="6" s="1"/>
  <c r="X71" i="6" s="1"/>
  <c r="X72" i="6" s="1"/>
  <c r="X73" i="6" s="1"/>
  <c r="X74" i="6" s="1"/>
  <c r="X75" i="6" s="1"/>
  <c r="X76" i="6" s="1"/>
  <c r="X77" i="6" s="1"/>
  <c r="X78" i="6" s="1"/>
  <c r="X79" i="6" s="1"/>
  <c r="X80" i="6" s="1"/>
  <c r="X81" i="6" s="1"/>
  <c r="X82" i="6" s="1"/>
  <c r="X83" i="6" s="1"/>
  <c r="X84" i="6" s="1"/>
  <c r="X85" i="6" s="1"/>
  <c r="X86" i="6" s="1"/>
  <c r="X87" i="6" s="1"/>
  <c r="X88" i="6" s="1"/>
  <c r="X89" i="6" s="1"/>
  <c r="X90" i="6" s="1"/>
  <c r="X91" i="6" s="1"/>
  <c r="X92" i="6" s="1"/>
  <c r="X93" i="6" s="1"/>
  <c r="X94" i="6" s="1"/>
  <c r="X95" i="6" s="1"/>
  <c r="X96" i="6" s="1"/>
  <c r="X97" i="6" s="1"/>
  <c r="X98" i="6" s="1"/>
  <c r="X99" i="6" s="1"/>
  <c r="X100" i="6" s="1"/>
  <c r="X101" i="6" s="1"/>
  <c r="X102" i="6" s="1"/>
  <c r="X103" i="6" s="1"/>
  <c r="X104" i="6" s="1"/>
  <c r="X105" i="6" s="1"/>
  <c r="X106" i="6" s="1"/>
  <c r="X107" i="6" s="1"/>
  <c r="X108" i="6" s="1"/>
  <c r="X109" i="6" s="1"/>
  <c r="X110" i="6" s="1"/>
  <c r="X111" i="6" s="1"/>
  <c r="X112" i="6" s="1"/>
  <c r="X113" i="6" s="1"/>
  <c r="X114" i="6" s="1"/>
  <c r="X115" i="6" s="1"/>
  <c r="X116" i="6" s="1"/>
  <c r="X117" i="6" s="1"/>
  <c r="X118" i="6" s="1"/>
  <c r="X119" i="6" s="1"/>
  <c r="X120" i="6" s="1"/>
  <c r="T4" i="6"/>
  <c r="T5" i="6" s="1"/>
  <c r="T6" i="6" s="1"/>
  <c r="T7" i="6" s="1"/>
  <c r="T8" i="6" s="1"/>
  <c r="T9" i="6" s="1"/>
  <c r="T10" i="6" s="1"/>
  <c r="T11" i="6" s="1"/>
  <c r="T12" i="6" s="1"/>
  <c r="T13" i="6" s="1"/>
  <c r="T14" i="6" s="1"/>
  <c r="T15" i="6" s="1"/>
  <c r="T16" i="6" s="1"/>
  <c r="T17" i="6" s="1"/>
  <c r="T18" i="6" s="1"/>
  <c r="T19" i="6" s="1"/>
  <c r="T20" i="6" s="1"/>
  <c r="T21" i="6" s="1"/>
  <c r="T22" i="6" s="1"/>
  <c r="T23" i="6" s="1"/>
  <c r="T24" i="6" s="1"/>
  <c r="T25" i="6" s="1"/>
  <c r="T26" i="6" s="1"/>
  <c r="T27" i="6" s="1"/>
  <c r="T28" i="6" s="1"/>
  <c r="T29" i="6" s="1"/>
  <c r="T30" i="6" s="1"/>
  <c r="T31" i="6" s="1"/>
  <c r="T32" i="6" s="1"/>
  <c r="T33" i="6" s="1"/>
  <c r="T34" i="6" s="1"/>
  <c r="T35" i="6" s="1"/>
  <c r="T36" i="6" s="1"/>
  <c r="T37" i="6" s="1"/>
  <c r="T38" i="6" s="1"/>
  <c r="T39" i="6" s="1"/>
  <c r="T40" i="6" s="1"/>
  <c r="T41" i="6" s="1"/>
  <c r="T42" i="6" s="1"/>
  <c r="T43" i="6" s="1"/>
  <c r="T44" i="6" s="1"/>
  <c r="T45" i="6" s="1"/>
  <c r="T46" i="6" s="1"/>
  <c r="T47" i="6" s="1"/>
  <c r="T48" i="6" s="1"/>
  <c r="T49" i="6" s="1"/>
  <c r="T50" i="6" s="1"/>
  <c r="T51" i="6" s="1"/>
  <c r="T52" i="6" s="1"/>
  <c r="T53" i="6" s="1"/>
  <c r="T54" i="6" s="1"/>
  <c r="T55" i="6" s="1"/>
  <c r="T56" i="6" s="1"/>
  <c r="T57" i="6" s="1"/>
  <c r="T58" i="6" s="1"/>
  <c r="T59" i="6" s="1"/>
  <c r="T60" i="6" s="1"/>
  <c r="T61" i="6" s="1"/>
  <c r="T62" i="6" s="1"/>
  <c r="T63" i="6" s="1"/>
  <c r="T64" i="6" s="1"/>
  <c r="T65" i="6" s="1"/>
  <c r="T66" i="6" s="1"/>
  <c r="T67" i="6" s="1"/>
  <c r="T68" i="6" s="1"/>
  <c r="T69" i="6" s="1"/>
  <c r="T70" i="6" s="1"/>
  <c r="T71" i="6" s="1"/>
  <c r="T72" i="6" s="1"/>
  <c r="T73" i="6" s="1"/>
  <c r="T74" i="6" s="1"/>
  <c r="T75" i="6" s="1"/>
  <c r="T76" i="6" s="1"/>
  <c r="T77" i="6" s="1"/>
  <c r="T78" i="6" s="1"/>
  <c r="T79" i="6" s="1"/>
  <c r="T80" i="6" s="1"/>
  <c r="T81" i="6" s="1"/>
  <c r="T82" i="6" s="1"/>
  <c r="T83" i="6" s="1"/>
  <c r="T84" i="6" s="1"/>
  <c r="T85" i="6" s="1"/>
  <c r="T86" i="6" s="1"/>
  <c r="T87" i="6" s="1"/>
  <c r="T88" i="6" s="1"/>
  <c r="T89" i="6" s="1"/>
  <c r="T90" i="6" s="1"/>
  <c r="T91" i="6" s="1"/>
  <c r="T92" i="6" s="1"/>
  <c r="T93" i="6" s="1"/>
  <c r="T94" i="6" s="1"/>
  <c r="T95" i="6" s="1"/>
  <c r="T96" i="6" s="1"/>
  <c r="T97" i="6" s="1"/>
  <c r="T98" i="6" s="1"/>
  <c r="T99" i="6" s="1"/>
  <c r="T100" i="6" s="1"/>
  <c r="T101" i="6" s="1"/>
  <c r="T102" i="6" s="1"/>
  <c r="T103" i="6" s="1"/>
  <c r="T104" i="6" s="1"/>
  <c r="T105" i="6" s="1"/>
  <c r="T106" i="6" s="1"/>
  <c r="T107" i="6" s="1"/>
  <c r="T108" i="6" s="1"/>
  <c r="T109" i="6" s="1"/>
  <c r="T110" i="6" s="1"/>
  <c r="T111" i="6" s="1"/>
  <c r="T112" i="6" s="1"/>
  <c r="T113" i="6" s="1"/>
  <c r="T114" i="6" s="1"/>
  <c r="T115" i="6" s="1"/>
  <c r="T116" i="6" s="1"/>
  <c r="T117" i="6" s="1"/>
  <c r="T118" i="6" s="1"/>
  <c r="T119" i="6" s="1"/>
  <c r="T120" i="6" s="1"/>
  <c r="P4" i="6"/>
  <c r="P5" i="6" s="1"/>
  <c r="P6" i="6" s="1"/>
  <c r="P7" i="6" s="1"/>
  <c r="P8" i="6" s="1"/>
  <c r="P9" i="6" s="1"/>
  <c r="P10" i="6" s="1"/>
  <c r="P11" i="6" s="1"/>
  <c r="P12" i="6" s="1"/>
  <c r="P13" i="6" s="1"/>
  <c r="P14" i="6" s="1"/>
  <c r="P15" i="6" s="1"/>
  <c r="P16" i="6" s="1"/>
  <c r="P17" i="6" s="1"/>
  <c r="P18" i="6" s="1"/>
  <c r="P19" i="6" s="1"/>
  <c r="P20" i="6" s="1"/>
  <c r="P21" i="6" s="1"/>
  <c r="P22" i="6" s="1"/>
  <c r="P23" i="6" s="1"/>
  <c r="P24" i="6" s="1"/>
  <c r="P25" i="6" s="1"/>
  <c r="P26" i="6" s="1"/>
  <c r="P27" i="6" s="1"/>
  <c r="P28" i="6" s="1"/>
  <c r="P29" i="6" s="1"/>
  <c r="P30" i="6" s="1"/>
  <c r="P31" i="6" s="1"/>
  <c r="P32" i="6" s="1"/>
  <c r="P33" i="6" s="1"/>
  <c r="P34" i="6" s="1"/>
  <c r="P35" i="6" s="1"/>
  <c r="P36" i="6" s="1"/>
  <c r="P37" i="6" s="1"/>
  <c r="P38" i="6" s="1"/>
  <c r="P39" i="6" s="1"/>
  <c r="P40" i="6" s="1"/>
  <c r="P41" i="6" s="1"/>
  <c r="P42" i="6" s="1"/>
  <c r="P43" i="6" s="1"/>
  <c r="P44" i="6" s="1"/>
  <c r="P45" i="6" s="1"/>
  <c r="P46" i="6" s="1"/>
  <c r="P47" i="6" s="1"/>
  <c r="P48" i="6" s="1"/>
  <c r="P49" i="6" s="1"/>
  <c r="P50" i="6" s="1"/>
  <c r="P51" i="6" s="1"/>
  <c r="P52" i="6" s="1"/>
  <c r="P53" i="6" s="1"/>
  <c r="P54" i="6" s="1"/>
  <c r="P55" i="6" s="1"/>
  <c r="P56" i="6" s="1"/>
  <c r="P57" i="6" s="1"/>
  <c r="P58" i="6" s="1"/>
  <c r="P59" i="6" s="1"/>
  <c r="P60" i="6" s="1"/>
  <c r="P61" i="6" s="1"/>
  <c r="P62" i="6" s="1"/>
  <c r="P63" i="6" s="1"/>
  <c r="P64" i="6" s="1"/>
  <c r="P65" i="6" s="1"/>
  <c r="P66" i="6" s="1"/>
  <c r="P67" i="6" s="1"/>
  <c r="P68" i="6" s="1"/>
  <c r="P69" i="6" s="1"/>
  <c r="P70" i="6" s="1"/>
  <c r="P71" i="6" s="1"/>
  <c r="P72" i="6" s="1"/>
  <c r="P73" i="6" s="1"/>
  <c r="P74" i="6" s="1"/>
  <c r="P75" i="6" s="1"/>
  <c r="P76" i="6" s="1"/>
  <c r="P77" i="6" s="1"/>
  <c r="P78" i="6" s="1"/>
  <c r="P79" i="6" s="1"/>
  <c r="P80" i="6" s="1"/>
  <c r="P81" i="6" s="1"/>
  <c r="P82" i="6" s="1"/>
  <c r="P83" i="6" s="1"/>
  <c r="P84" i="6" s="1"/>
  <c r="P85" i="6" s="1"/>
  <c r="P86" i="6" s="1"/>
  <c r="P87" i="6" s="1"/>
  <c r="P88" i="6" s="1"/>
  <c r="P89" i="6" s="1"/>
  <c r="P90" i="6" s="1"/>
  <c r="P91" i="6" s="1"/>
  <c r="P92" i="6" s="1"/>
  <c r="P93" i="6" s="1"/>
  <c r="P94" i="6" s="1"/>
  <c r="P95" i="6" s="1"/>
  <c r="P96" i="6" s="1"/>
  <c r="P97" i="6" s="1"/>
  <c r="P98" i="6" s="1"/>
  <c r="P99" i="6" s="1"/>
  <c r="P100" i="6" s="1"/>
  <c r="P101" i="6" s="1"/>
  <c r="P102" i="6" s="1"/>
  <c r="P103" i="6" s="1"/>
  <c r="P104" i="6" s="1"/>
  <c r="P105" i="6" s="1"/>
  <c r="P106" i="6" s="1"/>
  <c r="P107" i="6" s="1"/>
  <c r="P108" i="6" s="1"/>
  <c r="P109" i="6" s="1"/>
  <c r="P110" i="6" s="1"/>
  <c r="P111" i="6" s="1"/>
  <c r="P112" i="6" s="1"/>
  <c r="P113" i="6" s="1"/>
  <c r="P114" i="6" s="1"/>
  <c r="P115" i="6" s="1"/>
  <c r="P116" i="6" s="1"/>
  <c r="P117" i="6" s="1"/>
  <c r="P118" i="6" s="1"/>
  <c r="P119" i="6" s="1"/>
  <c r="P120" i="6" s="1"/>
  <c r="L4" i="6"/>
  <c r="L5" i="6"/>
  <c r="L6" i="6" s="1"/>
  <c r="L7" i="6" s="1"/>
  <c r="L8" i="6" s="1"/>
  <c r="L9" i="6" s="1"/>
  <c r="L10" i="6" s="1"/>
  <c r="L11" i="6" s="1"/>
  <c r="L12" i="6" s="1"/>
  <c r="L13" i="6" s="1"/>
  <c r="L14" i="6" s="1"/>
  <c r="L15" i="6" s="1"/>
  <c r="L16" i="6" s="1"/>
  <c r="L17" i="6" s="1"/>
  <c r="L18" i="6" s="1"/>
  <c r="L19" i="6" s="1"/>
  <c r="L20" i="6" s="1"/>
  <c r="L21" i="6" s="1"/>
  <c r="L22" i="6" s="1"/>
  <c r="L23" i="6" s="1"/>
  <c r="L24" i="6" s="1"/>
  <c r="L25" i="6" s="1"/>
  <c r="L26" i="6" s="1"/>
  <c r="L27" i="6" s="1"/>
  <c r="L28" i="6" s="1"/>
  <c r="L29" i="6" s="1"/>
  <c r="L30" i="6" s="1"/>
  <c r="L31" i="6" s="1"/>
  <c r="L32" i="6" s="1"/>
  <c r="L33" i="6" s="1"/>
  <c r="L34" i="6" s="1"/>
  <c r="L35" i="6" s="1"/>
  <c r="L36" i="6" s="1"/>
  <c r="L37" i="6" s="1"/>
  <c r="L38" i="6" s="1"/>
  <c r="L39" i="6" s="1"/>
  <c r="L40" i="6" s="1"/>
  <c r="L41" i="6" s="1"/>
  <c r="L42" i="6" s="1"/>
  <c r="L43" i="6" s="1"/>
  <c r="L44" i="6" s="1"/>
  <c r="L45" i="6" s="1"/>
  <c r="L46" i="6" s="1"/>
  <c r="L47" i="6" s="1"/>
  <c r="L48" i="6" s="1"/>
  <c r="L49" i="6" s="1"/>
  <c r="L50" i="6" s="1"/>
  <c r="L51" i="6" s="1"/>
  <c r="L52" i="6" s="1"/>
  <c r="L53" i="6" s="1"/>
  <c r="L54" i="6" s="1"/>
  <c r="L55" i="6" s="1"/>
  <c r="L56" i="6" s="1"/>
  <c r="L57" i="6" s="1"/>
  <c r="L58" i="6" s="1"/>
  <c r="L59" i="6" s="1"/>
  <c r="L60" i="6" s="1"/>
  <c r="L61" i="6" s="1"/>
  <c r="L62" i="6" s="1"/>
  <c r="L63" i="6" s="1"/>
  <c r="L64" i="6" s="1"/>
  <c r="L65" i="6" s="1"/>
  <c r="L66" i="6" s="1"/>
  <c r="L67" i="6" s="1"/>
  <c r="L68" i="6" s="1"/>
  <c r="L69" i="6" s="1"/>
  <c r="L70" i="6" s="1"/>
  <c r="L71" i="6" s="1"/>
  <c r="L72" i="6" s="1"/>
  <c r="L73" i="6" s="1"/>
  <c r="L74" i="6" s="1"/>
  <c r="L75" i="6" s="1"/>
  <c r="L76" i="6" s="1"/>
  <c r="L77" i="6" s="1"/>
  <c r="L78" i="6" s="1"/>
  <c r="L79" i="6" s="1"/>
  <c r="L80" i="6" s="1"/>
  <c r="L81" i="6" s="1"/>
  <c r="L82" i="6" s="1"/>
  <c r="L83" i="6" s="1"/>
  <c r="L84" i="6" s="1"/>
  <c r="L85" i="6" s="1"/>
  <c r="L86" i="6" s="1"/>
  <c r="L87" i="6" s="1"/>
  <c r="L88" i="6" s="1"/>
  <c r="L89" i="6" s="1"/>
  <c r="L90" i="6" s="1"/>
  <c r="L91" i="6" s="1"/>
  <c r="L92" i="6" s="1"/>
  <c r="L93" i="6" s="1"/>
  <c r="L94" i="6" s="1"/>
  <c r="L95" i="6" s="1"/>
  <c r="L96" i="6" s="1"/>
  <c r="L97" i="6" s="1"/>
  <c r="L98" i="6" s="1"/>
  <c r="L99" i="6" s="1"/>
  <c r="L100" i="6" s="1"/>
  <c r="L101" i="6" s="1"/>
  <c r="L102" i="6" s="1"/>
  <c r="L103" i="6" s="1"/>
  <c r="L104" i="6" s="1"/>
  <c r="L105" i="6" s="1"/>
  <c r="L106" i="6" s="1"/>
  <c r="L107" i="6" s="1"/>
  <c r="L108" i="6" s="1"/>
  <c r="L109" i="6" s="1"/>
  <c r="L110" i="6" s="1"/>
  <c r="L111" i="6" s="1"/>
  <c r="L112" i="6" s="1"/>
  <c r="L113" i="6" s="1"/>
  <c r="L114" i="6" s="1"/>
  <c r="L115" i="6" s="1"/>
  <c r="L116" i="6" s="1"/>
  <c r="L117" i="6" s="1"/>
  <c r="L118" i="6" s="1"/>
  <c r="L119" i="6" s="1"/>
  <c r="L120" i="6" s="1"/>
  <c r="H4" i="6"/>
  <c r="H5" i="6"/>
  <c r="H6" i="6" s="1"/>
  <c r="H7" i="6" s="1"/>
  <c r="H8" i="6" s="1"/>
  <c r="H9" i="6" s="1"/>
  <c r="H10" i="6" s="1"/>
  <c r="H11" i="6" s="1"/>
  <c r="H12" i="6" s="1"/>
  <c r="H13" i="6" s="1"/>
  <c r="H14" i="6" s="1"/>
  <c r="H15" i="6" s="1"/>
  <c r="H16" i="6" s="1"/>
  <c r="H17" i="6" s="1"/>
  <c r="H18" i="6" s="1"/>
  <c r="H19" i="6" s="1"/>
  <c r="H20" i="6" s="1"/>
  <c r="H21" i="6" s="1"/>
  <c r="H22" i="6" s="1"/>
  <c r="H23" i="6" s="1"/>
  <c r="H24" i="6" s="1"/>
  <c r="H25" i="6" s="1"/>
  <c r="H26" i="6" s="1"/>
  <c r="H27" i="6" s="1"/>
  <c r="H28" i="6" s="1"/>
  <c r="H29" i="6" s="1"/>
  <c r="H30" i="6" s="1"/>
  <c r="H31" i="6" s="1"/>
  <c r="H32" i="6" s="1"/>
  <c r="H33" i="6" s="1"/>
  <c r="H34" i="6" s="1"/>
  <c r="H35" i="6" s="1"/>
  <c r="H36" i="6" s="1"/>
  <c r="H37" i="6" s="1"/>
  <c r="H38" i="6" s="1"/>
  <c r="H39" i="6" s="1"/>
  <c r="H40" i="6" s="1"/>
  <c r="H41" i="6" s="1"/>
  <c r="H42" i="6" s="1"/>
  <c r="H43" i="6" s="1"/>
  <c r="H44" i="6" s="1"/>
  <c r="H45" i="6" s="1"/>
  <c r="H46" i="6" s="1"/>
  <c r="H47" i="6" s="1"/>
  <c r="H48" i="6" s="1"/>
  <c r="H49" i="6" s="1"/>
  <c r="H50" i="6" s="1"/>
  <c r="H51" i="6" s="1"/>
  <c r="H52" i="6" s="1"/>
  <c r="H53" i="6" s="1"/>
  <c r="H54" i="6" s="1"/>
  <c r="H55" i="6" s="1"/>
  <c r="H56" i="6" s="1"/>
  <c r="H57" i="6" s="1"/>
  <c r="H58" i="6" s="1"/>
  <c r="H59" i="6" s="1"/>
  <c r="H60" i="6" s="1"/>
  <c r="H61" i="6" s="1"/>
  <c r="H62" i="6" s="1"/>
  <c r="H63" i="6" s="1"/>
  <c r="H64" i="6" s="1"/>
  <c r="H65" i="6" s="1"/>
  <c r="H66" i="6" s="1"/>
  <c r="H67" i="6" s="1"/>
  <c r="H68" i="6" s="1"/>
  <c r="H69" i="6" s="1"/>
  <c r="H70" i="6" s="1"/>
  <c r="H71" i="6" s="1"/>
  <c r="H72" i="6" s="1"/>
  <c r="H73" i="6" s="1"/>
  <c r="H74" i="6" s="1"/>
  <c r="H75" i="6" s="1"/>
  <c r="H76" i="6" s="1"/>
  <c r="H77" i="6" s="1"/>
  <c r="H78" i="6" s="1"/>
  <c r="H79" i="6" s="1"/>
  <c r="H80" i="6" s="1"/>
  <c r="H81" i="6" s="1"/>
  <c r="H82" i="6" s="1"/>
  <c r="H83" i="6" s="1"/>
  <c r="H84" i="6" s="1"/>
  <c r="H85" i="6" s="1"/>
  <c r="H86" i="6" s="1"/>
  <c r="H87" i="6" s="1"/>
  <c r="H88" i="6" s="1"/>
  <c r="H89" i="6" s="1"/>
  <c r="H90" i="6" s="1"/>
  <c r="H91" i="6" s="1"/>
  <c r="H92" i="6" s="1"/>
  <c r="H93" i="6" s="1"/>
  <c r="H94" i="6" s="1"/>
  <c r="H95" i="6" s="1"/>
  <c r="H96" i="6" s="1"/>
  <c r="H97" i="6" s="1"/>
  <c r="H98" i="6" s="1"/>
  <c r="H99" i="6" s="1"/>
  <c r="H100" i="6" s="1"/>
  <c r="H101" i="6" s="1"/>
  <c r="H102" i="6" s="1"/>
  <c r="H103" i="6" s="1"/>
  <c r="H104" i="6" s="1"/>
  <c r="H105" i="6" s="1"/>
  <c r="H106" i="6" s="1"/>
  <c r="H107" i="6" s="1"/>
  <c r="H108" i="6" s="1"/>
  <c r="H109" i="6" s="1"/>
  <c r="H110" i="6" s="1"/>
  <c r="H111" i="6" s="1"/>
  <c r="H112" i="6" s="1"/>
  <c r="H113" i="6" s="1"/>
  <c r="H114" i="6" s="1"/>
  <c r="H115" i="6" s="1"/>
  <c r="H116" i="6" s="1"/>
  <c r="H117" i="6" s="1"/>
  <c r="H118" i="6" s="1"/>
  <c r="H119" i="6" s="1"/>
  <c r="H120" i="6" s="1"/>
  <c r="D4" i="6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34" i="6" s="1"/>
  <c r="D35" i="6" s="1"/>
  <c r="D36" i="6" s="1"/>
  <c r="D37" i="6" s="1"/>
  <c r="D38" i="6" s="1"/>
  <c r="D39" i="6" s="1"/>
  <c r="D40" i="6" s="1"/>
  <c r="D41" i="6" s="1"/>
  <c r="D42" i="6" s="1"/>
  <c r="D43" i="6" s="1"/>
  <c r="D44" i="6" s="1"/>
  <c r="D45" i="6" s="1"/>
  <c r="D46" i="6" s="1"/>
  <c r="D47" i="6" s="1"/>
  <c r="D48" i="6" s="1"/>
  <c r="D49" i="6" s="1"/>
  <c r="D50" i="6" s="1"/>
  <c r="D51" i="6" s="1"/>
  <c r="D52" i="6" s="1"/>
  <c r="D53" i="6" s="1"/>
  <c r="D54" i="6" s="1"/>
  <c r="D55" i="6" s="1"/>
  <c r="D56" i="6" s="1"/>
  <c r="D57" i="6" s="1"/>
  <c r="D58" i="6" s="1"/>
  <c r="D59" i="6" s="1"/>
  <c r="D60" i="6" s="1"/>
  <c r="D61" i="6" s="1"/>
  <c r="D62" i="6" s="1"/>
  <c r="D63" i="6" s="1"/>
  <c r="D64" i="6" s="1"/>
  <c r="D65" i="6" s="1"/>
  <c r="D66" i="6" s="1"/>
  <c r="D67" i="6" s="1"/>
  <c r="D68" i="6" s="1"/>
  <c r="D69" i="6" s="1"/>
  <c r="D70" i="6" s="1"/>
  <c r="D71" i="6" s="1"/>
  <c r="D72" i="6" s="1"/>
  <c r="D73" i="6" s="1"/>
  <c r="D74" i="6" s="1"/>
  <c r="D75" i="6" s="1"/>
  <c r="D76" i="6" s="1"/>
  <c r="D77" i="6" s="1"/>
  <c r="D78" i="6" s="1"/>
  <c r="D79" i="6" s="1"/>
  <c r="D80" i="6" s="1"/>
  <c r="D81" i="6" s="1"/>
  <c r="D82" i="6" s="1"/>
  <c r="D83" i="6" s="1"/>
  <c r="D84" i="6" s="1"/>
  <c r="D85" i="6" s="1"/>
  <c r="D86" i="6" s="1"/>
  <c r="D87" i="6" s="1"/>
  <c r="D88" i="6" s="1"/>
  <c r="D89" i="6" s="1"/>
  <c r="D90" i="6" s="1"/>
  <c r="D91" i="6" s="1"/>
  <c r="D92" i="6" s="1"/>
  <c r="D93" i="6" s="1"/>
  <c r="D94" i="6" s="1"/>
  <c r="D95" i="6" s="1"/>
  <c r="D96" i="6" s="1"/>
  <c r="D97" i="6" s="1"/>
  <c r="D98" i="6" s="1"/>
  <c r="D99" i="6" s="1"/>
  <c r="D100" i="6" s="1"/>
  <c r="D101" i="6" s="1"/>
  <c r="D102" i="6" s="1"/>
  <c r="D103" i="6" s="1"/>
  <c r="D104" i="6" s="1"/>
  <c r="D105" i="6" s="1"/>
  <c r="D106" i="6" s="1"/>
  <c r="D107" i="6" s="1"/>
  <c r="D108" i="6" s="1"/>
  <c r="D109" i="6" s="1"/>
  <c r="D110" i="6" s="1"/>
  <c r="D111" i="6" s="1"/>
  <c r="D112" i="6" s="1"/>
  <c r="D113" i="6" s="1"/>
  <c r="D114" i="6" s="1"/>
  <c r="D115" i="6" s="1"/>
  <c r="D116" i="6" s="1"/>
  <c r="D117" i="6" s="1"/>
  <c r="D118" i="6" s="1"/>
  <c r="D119" i="6" s="1"/>
  <c r="D120" i="6" s="1"/>
  <c r="BS120" i="6"/>
  <c r="BO120" i="6"/>
  <c r="BK120" i="6"/>
  <c r="BG120" i="6"/>
  <c r="BC120" i="6"/>
  <c r="AY120" i="6"/>
  <c r="AU120" i="6"/>
  <c r="AQ120" i="6"/>
  <c r="AM120" i="6"/>
  <c r="AI120" i="6"/>
  <c r="AE120" i="6"/>
  <c r="AA120" i="6"/>
  <c r="W120" i="6"/>
  <c r="S120" i="6"/>
  <c r="O120" i="6"/>
  <c r="K120" i="6"/>
  <c r="G120" i="6"/>
  <c r="C120" i="6"/>
  <c r="BS119" i="6"/>
  <c r="BO119" i="6"/>
  <c r="BK119" i="6"/>
  <c r="BG119" i="6"/>
  <c r="BC119" i="6"/>
  <c r="AY119" i="6"/>
  <c r="AU119" i="6"/>
  <c r="AQ119" i="6"/>
  <c r="AM119" i="6"/>
  <c r="AI119" i="6"/>
  <c r="AE119" i="6"/>
  <c r="AA119" i="6"/>
  <c r="W119" i="6"/>
  <c r="S119" i="6"/>
  <c r="O119" i="6"/>
  <c r="K119" i="6"/>
  <c r="G119" i="6"/>
  <c r="C119" i="6"/>
  <c r="BS118" i="6"/>
  <c r="BO118" i="6"/>
  <c r="BK118" i="6"/>
  <c r="BG118" i="6"/>
  <c r="BC118" i="6"/>
  <c r="AY118" i="6"/>
  <c r="AU118" i="6"/>
  <c r="AQ118" i="6"/>
  <c r="AM118" i="6"/>
  <c r="AI118" i="6"/>
  <c r="AE118" i="6"/>
  <c r="AA118" i="6"/>
  <c r="W118" i="6"/>
  <c r="S118" i="6"/>
  <c r="O118" i="6"/>
  <c r="K118" i="6"/>
  <c r="G118" i="6"/>
  <c r="C118" i="6"/>
  <c r="BS117" i="6"/>
  <c r="BO117" i="6"/>
  <c r="BK117" i="6"/>
  <c r="BG117" i="6"/>
  <c r="BC117" i="6"/>
  <c r="AY117" i="6"/>
  <c r="AU117" i="6"/>
  <c r="AQ117" i="6"/>
  <c r="AM117" i="6"/>
  <c r="AI117" i="6"/>
  <c r="AE117" i="6"/>
  <c r="AA117" i="6"/>
  <c r="W117" i="6"/>
  <c r="S117" i="6"/>
  <c r="O117" i="6"/>
  <c r="K117" i="6"/>
  <c r="G117" i="6"/>
  <c r="C117" i="6"/>
  <c r="BS116" i="6"/>
  <c r="BO116" i="6"/>
  <c r="BK116" i="6"/>
  <c r="BG116" i="6"/>
  <c r="BC116" i="6"/>
  <c r="AY116" i="6"/>
  <c r="AU116" i="6"/>
  <c r="AQ116" i="6"/>
  <c r="AM116" i="6"/>
  <c r="AI116" i="6"/>
  <c r="AE116" i="6"/>
  <c r="AA116" i="6"/>
  <c r="W116" i="6"/>
  <c r="S116" i="6"/>
  <c r="O116" i="6"/>
  <c r="K116" i="6"/>
  <c r="G116" i="6"/>
  <c r="C116" i="6"/>
  <c r="BS115" i="6"/>
  <c r="BO115" i="6"/>
  <c r="BK115" i="6"/>
  <c r="BG115" i="6"/>
  <c r="BC115" i="6"/>
  <c r="AY115" i="6"/>
  <c r="AU115" i="6"/>
  <c r="AQ115" i="6"/>
  <c r="AM115" i="6"/>
  <c r="AI115" i="6"/>
  <c r="AE115" i="6"/>
  <c r="AA115" i="6"/>
  <c r="W115" i="6"/>
  <c r="S115" i="6"/>
  <c r="O115" i="6"/>
  <c r="K115" i="6"/>
  <c r="G115" i="6"/>
  <c r="C115" i="6"/>
  <c r="BS114" i="6"/>
  <c r="BO114" i="6"/>
  <c r="BK114" i="6"/>
  <c r="BG114" i="6"/>
  <c r="BC114" i="6"/>
  <c r="AY114" i="6"/>
  <c r="AU114" i="6"/>
  <c r="AQ114" i="6"/>
  <c r="AM114" i="6"/>
  <c r="AI114" i="6"/>
  <c r="AE114" i="6"/>
  <c r="AA114" i="6"/>
  <c r="W114" i="6"/>
  <c r="S114" i="6"/>
  <c r="O114" i="6"/>
  <c r="K114" i="6"/>
  <c r="G114" i="6"/>
  <c r="C114" i="6"/>
  <c r="BS113" i="6"/>
  <c r="BO113" i="6"/>
  <c r="BK113" i="6"/>
  <c r="BG113" i="6"/>
  <c r="BC113" i="6"/>
  <c r="AY113" i="6"/>
  <c r="AU113" i="6"/>
  <c r="AQ113" i="6"/>
  <c r="AM113" i="6"/>
  <c r="AI113" i="6"/>
  <c r="AE113" i="6"/>
  <c r="AA113" i="6"/>
  <c r="W113" i="6"/>
  <c r="S113" i="6"/>
  <c r="O113" i="6"/>
  <c r="K113" i="6"/>
  <c r="G113" i="6"/>
  <c r="C113" i="6"/>
  <c r="BS112" i="6"/>
  <c r="BO112" i="6"/>
  <c r="BK112" i="6"/>
  <c r="BG112" i="6"/>
  <c r="BC112" i="6"/>
  <c r="AY112" i="6"/>
  <c r="AU112" i="6"/>
  <c r="AQ112" i="6"/>
  <c r="AM112" i="6"/>
  <c r="AI112" i="6"/>
  <c r="AE112" i="6"/>
  <c r="AA112" i="6"/>
  <c r="W112" i="6"/>
  <c r="S112" i="6"/>
  <c r="O112" i="6"/>
  <c r="K112" i="6"/>
  <c r="G112" i="6"/>
  <c r="C112" i="6"/>
  <c r="BS111" i="6"/>
  <c r="BO111" i="6"/>
  <c r="BK111" i="6"/>
  <c r="BG111" i="6"/>
  <c r="BC111" i="6"/>
  <c r="AY111" i="6"/>
  <c r="AU111" i="6"/>
  <c r="AQ111" i="6"/>
  <c r="AM111" i="6"/>
  <c r="AI111" i="6"/>
  <c r="AE111" i="6"/>
  <c r="AA111" i="6"/>
  <c r="W111" i="6"/>
  <c r="S111" i="6"/>
  <c r="O111" i="6"/>
  <c r="K111" i="6"/>
  <c r="G111" i="6"/>
  <c r="C111" i="6"/>
  <c r="BS110" i="6"/>
  <c r="BO110" i="6"/>
  <c r="BK110" i="6"/>
  <c r="BG110" i="6"/>
  <c r="BC110" i="6"/>
  <c r="AY110" i="6"/>
  <c r="AU110" i="6"/>
  <c r="AQ110" i="6"/>
  <c r="AM110" i="6"/>
  <c r="AI110" i="6"/>
  <c r="AE110" i="6"/>
  <c r="AA110" i="6"/>
  <c r="W110" i="6"/>
  <c r="S110" i="6"/>
  <c r="O110" i="6"/>
  <c r="K110" i="6"/>
  <c r="G110" i="6"/>
  <c r="C110" i="6"/>
  <c r="BS109" i="6"/>
  <c r="BO109" i="6"/>
  <c r="BK109" i="6"/>
  <c r="BG109" i="6"/>
  <c r="BC109" i="6"/>
  <c r="AY109" i="6"/>
  <c r="AU109" i="6"/>
  <c r="AQ109" i="6"/>
  <c r="AM109" i="6"/>
  <c r="AI109" i="6"/>
  <c r="AE109" i="6"/>
  <c r="AA109" i="6"/>
  <c r="W109" i="6"/>
  <c r="S109" i="6"/>
  <c r="O109" i="6"/>
  <c r="K109" i="6"/>
  <c r="G109" i="6"/>
  <c r="C109" i="6"/>
  <c r="BS108" i="6"/>
  <c r="BO108" i="6"/>
  <c r="BK108" i="6"/>
  <c r="BG108" i="6"/>
  <c r="BC108" i="6"/>
  <c r="AY108" i="6"/>
  <c r="AU108" i="6"/>
  <c r="AQ108" i="6"/>
  <c r="AM108" i="6"/>
  <c r="AI108" i="6"/>
  <c r="AE108" i="6"/>
  <c r="AA108" i="6"/>
  <c r="W108" i="6"/>
  <c r="S108" i="6"/>
  <c r="O108" i="6"/>
  <c r="K108" i="6"/>
  <c r="G108" i="6"/>
  <c r="C108" i="6"/>
  <c r="BS107" i="6"/>
  <c r="BO107" i="6"/>
  <c r="BK107" i="6"/>
  <c r="BG107" i="6"/>
  <c r="BC107" i="6"/>
  <c r="AY107" i="6"/>
  <c r="AU107" i="6"/>
  <c r="AQ107" i="6"/>
  <c r="AM107" i="6"/>
  <c r="AI107" i="6"/>
  <c r="AE107" i="6"/>
  <c r="AA107" i="6"/>
  <c r="W107" i="6"/>
  <c r="S107" i="6"/>
  <c r="O107" i="6"/>
  <c r="K107" i="6"/>
  <c r="G107" i="6"/>
  <c r="C107" i="6"/>
  <c r="BS106" i="6"/>
  <c r="BO106" i="6"/>
  <c r="BK106" i="6"/>
  <c r="BG106" i="6"/>
  <c r="BC106" i="6"/>
  <c r="AY106" i="6"/>
  <c r="AU106" i="6"/>
  <c r="AQ106" i="6"/>
  <c r="AM106" i="6"/>
  <c r="AI106" i="6"/>
  <c r="AE106" i="6"/>
  <c r="AA106" i="6"/>
  <c r="W106" i="6"/>
  <c r="S106" i="6"/>
  <c r="O106" i="6"/>
  <c r="K106" i="6"/>
  <c r="G106" i="6"/>
  <c r="C106" i="6"/>
  <c r="BS105" i="6"/>
  <c r="BO105" i="6"/>
  <c r="BK105" i="6"/>
  <c r="BG105" i="6"/>
  <c r="BC105" i="6"/>
  <c r="AY105" i="6"/>
  <c r="AU105" i="6"/>
  <c r="AQ105" i="6"/>
  <c r="AM105" i="6"/>
  <c r="AI105" i="6"/>
  <c r="AE105" i="6"/>
  <c r="AA105" i="6"/>
  <c r="W105" i="6"/>
  <c r="S105" i="6"/>
  <c r="O105" i="6"/>
  <c r="K105" i="6"/>
  <c r="G105" i="6"/>
  <c r="C105" i="6"/>
  <c r="BS104" i="6"/>
  <c r="BO104" i="6"/>
  <c r="BK104" i="6"/>
  <c r="BG104" i="6"/>
  <c r="BC104" i="6"/>
  <c r="AY104" i="6"/>
  <c r="AU104" i="6"/>
  <c r="AQ104" i="6"/>
  <c r="AM104" i="6"/>
  <c r="AI104" i="6"/>
  <c r="AE104" i="6"/>
  <c r="AA104" i="6"/>
  <c r="W104" i="6"/>
  <c r="S104" i="6"/>
  <c r="O104" i="6"/>
  <c r="K104" i="6"/>
  <c r="G104" i="6"/>
  <c r="C104" i="6"/>
  <c r="BS103" i="6"/>
  <c r="BO103" i="6"/>
  <c r="BK103" i="6"/>
  <c r="BG103" i="6"/>
  <c r="BC103" i="6"/>
  <c r="AY103" i="6"/>
  <c r="AU103" i="6"/>
  <c r="AQ103" i="6"/>
  <c r="AM103" i="6"/>
  <c r="AI103" i="6"/>
  <c r="AE103" i="6"/>
  <c r="AA103" i="6"/>
  <c r="W103" i="6"/>
  <c r="S103" i="6"/>
  <c r="O103" i="6"/>
  <c r="K103" i="6"/>
  <c r="G103" i="6"/>
  <c r="C103" i="6"/>
  <c r="BS102" i="6"/>
  <c r="BO102" i="6"/>
  <c r="BK102" i="6"/>
  <c r="BG102" i="6"/>
  <c r="BC102" i="6"/>
  <c r="AY102" i="6"/>
  <c r="AU102" i="6"/>
  <c r="AQ102" i="6"/>
  <c r="AM102" i="6"/>
  <c r="AI102" i="6"/>
  <c r="AE102" i="6"/>
  <c r="AA102" i="6"/>
  <c r="W102" i="6"/>
  <c r="S102" i="6"/>
  <c r="O102" i="6"/>
  <c r="K102" i="6"/>
  <c r="G102" i="6"/>
  <c r="C102" i="6"/>
  <c r="BS101" i="6"/>
  <c r="BO101" i="6"/>
  <c r="BK101" i="6"/>
  <c r="BG101" i="6"/>
  <c r="BC101" i="6"/>
  <c r="AY101" i="6"/>
  <c r="AU101" i="6"/>
  <c r="AQ101" i="6"/>
  <c r="AM101" i="6"/>
  <c r="AI101" i="6"/>
  <c r="AE101" i="6"/>
  <c r="AA101" i="6"/>
  <c r="W101" i="6"/>
  <c r="S101" i="6"/>
  <c r="O101" i="6"/>
  <c r="K101" i="6"/>
  <c r="G101" i="6"/>
  <c r="C101" i="6"/>
  <c r="BS100" i="6"/>
  <c r="BO100" i="6"/>
  <c r="BK100" i="6"/>
  <c r="BG100" i="6"/>
  <c r="BC100" i="6"/>
  <c r="AY100" i="6"/>
  <c r="AU100" i="6"/>
  <c r="AQ100" i="6"/>
  <c r="AM100" i="6"/>
  <c r="AI100" i="6"/>
  <c r="AE100" i="6"/>
  <c r="AA100" i="6"/>
  <c r="W100" i="6"/>
  <c r="S100" i="6"/>
  <c r="O100" i="6"/>
  <c r="K100" i="6"/>
  <c r="G100" i="6"/>
  <c r="C100" i="6"/>
  <c r="BS99" i="6"/>
  <c r="BO99" i="6"/>
  <c r="BK99" i="6"/>
  <c r="BG99" i="6"/>
  <c r="BC99" i="6"/>
  <c r="AY99" i="6"/>
  <c r="AU99" i="6"/>
  <c r="AQ99" i="6"/>
  <c r="AM99" i="6"/>
  <c r="AI99" i="6"/>
  <c r="AE99" i="6"/>
  <c r="AA99" i="6"/>
  <c r="W99" i="6"/>
  <c r="S99" i="6"/>
  <c r="O99" i="6"/>
  <c r="K99" i="6"/>
  <c r="G99" i="6"/>
  <c r="C99" i="6"/>
  <c r="BS98" i="6"/>
  <c r="BO98" i="6"/>
  <c r="BK98" i="6"/>
  <c r="BG98" i="6"/>
  <c r="BC98" i="6"/>
  <c r="AY98" i="6"/>
  <c r="AU98" i="6"/>
  <c r="AQ98" i="6"/>
  <c r="AM98" i="6"/>
  <c r="AI98" i="6"/>
  <c r="AE98" i="6"/>
  <c r="AA98" i="6"/>
  <c r="W98" i="6"/>
  <c r="S98" i="6"/>
  <c r="O98" i="6"/>
  <c r="K98" i="6"/>
  <c r="G98" i="6"/>
  <c r="C98" i="6"/>
  <c r="BS97" i="6"/>
  <c r="BO97" i="6"/>
  <c r="BK97" i="6"/>
  <c r="BG97" i="6"/>
  <c r="BC97" i="6"/>
  <c r="AY97" i="6"/>
  <c r="AU97" i="6"/>
  <c r="AQ97" i="6"/>
  <c r="AM97" i="6"/>
  <c r="AI97" i="6"/>
  <c r="AE97" i="6"/>
  <c r="AA97" i="6"/>
  <c r="W97" i="6"/>
  <c r="S97" i="6"/>
  <c r="O97" i="6"/>
  <c r="K97" i="6"/>
  <c r="G97" i="6"/>
  <c r="C97" i="6"/>
  <c r="BS96" i="6"/>
  <c r="BO96" i="6"/>
  <c r="BK96" i="6"/>
  <c r="BG96" i="6"/>
  <c r="BC96" i="6"/>
  <c r="AY96" i="6"/>
  <c r="AU96" i="6"/>
  <c r="AQ96" i="6"/>
  <c r="AM96" i="6"/>
  <c r="AI96" i="6"/>
  <c r="AE96" i="6"/>
  <c r="AA96" i="6"/>
  <c r="W96" i="6"/>
  <c r="S96" i="6"/>
  <c r="O96" i="6"/>
  <c r="K96" i="6"/>
  <c r="G96" i="6"/>
  <c r="C96" i="6"/>
  <c r="BS95" i="6"/>
  <c r="BO95" i="6"/>
  <c r="BK95" i="6"/>
  <c r="BG95" i="6"/>
  <c r="BC95" i="6"/>
  <c r="AY95" i="6"/>
  <c r="AU95" i="6"/>
  <c r="AQ95" i="6"/>
  <c r="AM95" i="6"/>
  <c r="AI95" i="6"/>
  <c r="AE95" i="6"/>
  <c r="AA95" i="6"/>
  <c r="W95" i="6"/>
  <c r="S95" i="6"/>
  <c r="O95" i="6"/>
  <c r="K95" i="6"/>
  <c r="G95" i="6"/>
  <c r="C95" i="6"/>
  <c r="BS94" i="6"/>
  <c r="BO94" i="6"/>
  <c r="BK94" i="6"/>
  <c r="BG94" i="6"/>
  <c r="BC94" i="6"/>
  <c r="AY94" i="6"/>
  <c r="AU94" i="6"/>
  <c r="AQ94" i="6"/>
  <c r="AM94" i="6"/>
  <c r="AI94" i="6"/>
  <c r="AE94" i="6"/>
  <c r="AA94" i="6"/>
  <c r="W94" i="6"/>
  <c r="S94" i="6"/>
  <c r="O94" i="6"/>
  <c r="K94" i="6"/>
  <c r="G94" i="6"/>
  <c r="C94" i="6"/>
  <c r="BS93" i="6"/>
  <c r="BO93" i="6"/>
  <c r="BK93" i="6"/>
  <c r="BG93" i="6"/>
  <c r="BC93" i="6"/>
  <c r="AY93" i="6"/>
  <c r="AU93" i="6"/>
  <c r="AQ93" i="6"/>
  <c r="AM93" i="6"/>
  <c r="AI93" i="6"/>
  <c r="AE93" i="6"/>
  <c r="AA93" i="6"/>
  <c r="W93" i="6"/>
  <c r="S93" i="6"/>
  <c r="O93" i="6"/>
  <c r="K93" i="6"/>
  <c r="G93" i="6"/>
  <c r="C93" i="6"/>
  <c r="BS92" i="6"/>
  <c r="BO92" i="6"/>
  <c r="BK92" i="6"/>
  <c r="BG92" i="6"/>
  <c r="BC92" i="6"/>
  <c r="AY92" i="6"/>
  <c r="AU92" i="6"/>
  <c r="AQ92" i="6"/>
  <c r="AM92" i="6"/>
  <c r="AI92" i="6"/>
  <c r="AE92" i="6"/>
  <c r="AA92" i="6"/>
  <c r="W92" i="6"/>
  <c r="S92" i="6"/>
  <c r="O92" i="6"/>
  <c r="K92" i="6"/>
  <c r="G92" i="6"/>
  <c r="C92" i="6"/>
  <c r="BS91" i="6"/>
  <c r="BO91" i="6"/>
  <c r="BK91" i="6"/>
  <c r="BG91" i="6"/>
  <c r="BC91" i="6"/>
  <c r="AY91" i="6"/>
  <c r="AU91" i="6"/>
  <c r="AQ91" i="6"/>
  <c r="AM91" i="6"/>
  <c r="AI91" i="6"/>
  <c r="AE91" i="6"/>
  <c r="AA91" i="6"/>
  <c r="W91" i="6"/>
  <c r="S91" i="6"/>
  <c r="O91" i="6"/>
  <c r="K91" i="6"/>
  <c r="G91" i="6"/>
  <c r="C91" i="6"/>
  <c r="BS90" i="6"/>
  <c r="BO90" i="6"/>
  <c r="BK90" i="6"/>
  <c r="BG90" i="6"/>
  <c r="BC90" i="6"/>
  <c r="AY90" i="6"/>
  <c r="AU90" i="6"/>
  <c r="AQ90" i="6"/>
  <c r="AM90" i="6"/>
  <c r="AI90" i="6"/>
  <c r="AE90" i="6"/>
  <c r="AA90" i="6"/>
  <c r="W90" i="6"/>
  <c r="S90" i="6"/>
  <c r="O90" i="6"/>
  <c r="K90" i="6"/>
  <c r="G90" i="6"/>
  <c r="C90" i="6"/>
  <c r="BS89" i="6"/>
  <c r="BO89" i="6"/>
  <c r="BK89" i="6"/>
  <c r="BG89" i="6"/>
  <c r="BC89" i="6"/>
  <c r="AY89" i="6"/>
  <c r="AU89" i="6"/>
  <c r="AQ89" i="6"/>
  <c r="AM89" i="6"/>
  <c r="AI89" i="6"/>
  <c r="AE89" i="6"/>
  <c r="AA89" i="6"/>
  <c r="W89" i="6"/>
  <c r="S89" i="6"/>
  <c r="O89" i="6"/>
  <c r="K89" i="6"/>
  <c r="G89" i="6"/>
  <c r="C89" i="6"/>
  <c r="BS88" i="6"/>
  <c r="BO88" i="6"/>
  <c r="BK88" i="6"/>
  <c r="BG88" i="6"/>
  <c r="BC88" i="6"/>
  <c r="AY88" i="6"/>
  <c r="AU88" i="6"/>
  <c r="AQ88" i="6"/>
  <c r="AM88" i="6"/>
  <c r="AI88" i="6"/>
  <c r="AE88" i="6"/>
  <c r="AA88" i="6"/>
  <c r="W88" i="6"/>
  <c r="S88" i="6"/>
  <c r="O88" i="6"/>
  <c r="K88" i="6"/>
  <c r="G88" i="6"/>
  <c r="C88" i="6"/>
  <c r="BS87" i="6"/>
  <c r="BO87" i="6"/>
  <c r="BK87" i="6"/>
  <c r="BG87" i="6"/>
  <c r="BC87" i="6"/>
  <c r="AY87" i="6"/>
  <c r="AU87" i="6"/>
  <c r="AQ87" i="6"/>
  <c r="AM87" i="6"/>
  <c r="AI87" i="6"/>
  <c r="AE87" i="6"/>
  <c r="AA87" i="6"/>
  <c r="W87" i="6"/>
  <c r="S87" i="6"/>
  <c r="O87" i="6"/>
  <c r="K87" i="6"/>
  <c r="G87" i="6"/>
  <c r="C87" i="6"/>
  <c r="BS86" i="6"/>
  <c r="BO86" i="6"/>
  <c r="BK86" i="6"/>
  <c r="BG86" i="6"/>
  <c r="BC86" i="6"/>
  <c r="AY86" i="6"/>
  <c r="AU86" i="6"/>
  <c r="AQ86" i="6"/>
  <c r="AM86" i="6"/>
  <c r="AI86" i="6"/>
  <c r="AE86" i="6"/>
  <c r="AA86" i="6"/>
  <c r="W86" i="6"/>
  <c r="S86" i="6"/>
  <c r="O86" i="6"/>
  <c r="K86" i="6"/>
  <c r="G86" i="6"/>
  <c r="C86" i="6"/>
  <c r="BS85" i="6"/>
  <c r="BO85" i="6"/>
  <c r="BK85" i="6"/>
  <c r="BG85" i="6"/>
  <c r="BC85" i="6"/>
  <c r="AY85" i="6"/>
  <c r="AU85" i="6"/>
  <c r="AQ85" i="6"/>
  <c r="AM85" i="6"/>
  <c r="AI85" i="6"/>
  <c r="AE85" i="6"/>
  <c r="AA85" i="6"/>
  <c r="W85" i="6"/>
  <c r="S85" i="6"/>
  <c r="O85" i="6"/>
  <c r="K85" i="6"/>
  <c r="G85" i="6"/>
  <c r="C85" i="6"/>
  <c r="BS84" i="6"/>
  <c r="BO84" i="6"/>
  <c r="BK84" i="6"/>
  <c r="BG84" i="6"/>
  <c r="BC84" i="6"/>
  <c r="AY84" i="6"/>
  <c r="AU84" i="6"/>
  <c r="AQ84" i="6"/>
  <c r="AM84" i="6"/>
  <c r="AI84" i="6"/>
  <c r="AE84" i="6"/>
  <c r="AA84" i="6"/>
  <c r="W84" i="6"/>
  <c r="S84" i="6"/>
  <c r="O84" i="6"/>
  <c r="K84" i="6"/>
  <c r="G84" i="6"/>
  <c r="C84" i="6"/>
  <c r="BS83" i="6"/>
  <c r="BO83" i="6"/>
  <c r="BK83" i="6"/>
  <c r="BG83" i="6"/>
  <c r="BC83" i="6"/>
  <c r="AY83" i="6"/>
  <c r="AU83" i="6"/>
  <c r="AQ83" i="6"/>
  <c r="AM83" i="6"/>
  <c r="AI83" i="6"/>
  <c r="AE83" i="6"/>
  <c r="AA83" i="6"/>
  <c r="W83" i="6"/>
  <c r="S83" i="6"/>
  <c r="O83" i="6"/>
  <c r="K83" i="6"/>
  <c r="G83" i="6"/>
  <c r="C83" i="6"/>
  <c r="BS82" i="6"/>
  <c r="BO82" i="6"/>
  <c r="BK82" i="6"/>
  <c r="BG82" i="6"/>
  <c r="BC82" i="6"/>
  <c r="AY82" i="6"/>
  <c r="AU82" i="6"/>
  <c r="AQ82" i="6"/>
  <c r="AM82" i="6"/>
  <c r="AI82" i="6"/>
  <c r="AE82" i="6"/>
  <c r="AA82" i="6"/>
  <c r="W82" i="6"/>
  <c r="S82" i="6"/>
  <c r="O82" i="6"/>
  <c r="K82" i="6"/>
  <c r="G82" i="6"/>
  <c r="C82" i="6"/>
  <c r="BS81" i="6"/>
  <c r="BO81" i="6"/>
  <c r="BK81" i="6"/>
  <c r="BG81" i="6"/>
  <c r="BC81" i="6"/>
  <c r="AY81" i="6"/>
  <c r="AU81" i="6"/>
  <c r="AQ81" i="6"/>
  <c r="AM81" i="6"/>
  <c r="AI81" i="6"/>
  <c r="AE81" i="6"/>
  <c r="AA81" i="6"/>
  <c r="W81" i="6"/>
  <c r="S81" i="6"/>
  <c r="O81" i="6"/>
  <c r="K81" i="6"/>
  <c r="G81" i="6"/>
  <c r="C81" i="6"/>
  <c r="BS80" i="6"/>
  <c r="BO80" i="6"/>
  <c r="BK80" i="6"/>
  <c r="BG80" i="6"/>
  <c r="BC80" i="6"/>
  <c r="AY80" i="6"/>
  <c r="AU80" i="6"/>
  <c r="AQ80" i="6"/>
  <c r="AM80" i="6"/>
  <c r="AI80" i="6"/>
  <c r="AE80" i="6"/>
  <c r="AA80" i="6"/>
  <c r="W80" i="6"/>
  <c r="S80" i="6"/>
  <c r="O80" i="6"/>
  <c r="K80" i="6"/>
  <c r="G80" i="6"/>
  <c r="C80" i="6"/>
  <c r="BS79" i="6"/>
  <c r="BO79" i="6"/>
  <c r="BK79" i="6"/>
  <c r="BG79" i="6"/>
  <c r="BC79" i="6"/>
  <c r="AY79" i="6"/>
  <c r="AU79" i="6"/>
  <c r="AQ79" i="6"/>
  <c r="AM79" i="6"/>
  <c r="AI79" i="6"/>
  <c r="AE79" i="6"/>
  <c r="AA79" i="6"/>
  <c r="W79" i="6"/>
  <c r="S79" i="6"/>
  <c r="O79" i="6"/>
  <c r="K79" i="6"/>
  <c r="G79" i="6"/>
  <c r="C79" i="6"/>
  <c r="BS78" i="6"/>
  <c r="BO78" i="6"/>
  <c r="BK78" i="6"/>
  <c r="BG78" i="6"/>
  <c r="BC78" i="6"/>
  <c r="AY78" i="6"/>
  <c r="AU78" i="6"/>
  <c r="AQ78" i="6"/>
  <c r="AM78" i="6"/>
  <c r="AI78" i="6"/>
  <c r="AE78" i="6"/>
  <c r="AA78" i="6"/>
  <c r="W78" i="6"/>
  <c r="S78" i="6"/>
  <c r="O78" i="6"/>
  <c r="K78" i="6"/>
  <c r="G78" i="6"/>
  <c r="C78" i="6"/>
  <c r="BS77" i="6"/>
  <c r="BO77" i="6"/>
  <c r="BK77" i="6"/>
  <c r="BG77" i="6"/>
  <c r="BC77" i="6"/>
  <c r="AY77" i="6"/>
  <c r="AU77" i="6"/>
  <c r="AQ77" i="6"/>
  <c r="AM77" i="6"/>
  <c r="AI77" i="6"/>
  <c r="AE77" i="6"/>
  <c r="AA77" i="6"/>
  <c r="W77" i="6"/>
  <c r="S77" i="6"/>
  <c r="O77" i="6"/>
  <c r="K77" i="6"/>
  <c r="G77" i="6"/>
  <c r="C77" i="6"/>
  <c r="BS76" i="6"/>
  <c r="BO76" i="6"/>
  <c r="BK76" i="6"/>
  <c r="BG76" i="6"/>
  <c r="BC76" i="6"/>
  <c r="AY76" i="6"/>
  <c r="AU76" i="6"/>
  <c r="AQ76" i="6"/>
  <c r="AM76" i="6"/>
  <c r="AI76" i="6"/>
  <c r="AE76" i="6"/>
  <c r="AA76" i="6"/>
  <c r="W76" i="6"/>
  <c r="S76" i="6"/>
  <c r="O76" i="6"/>
  <c r="K76" i="6"/>
  <c r="G76" i="6"/>
  <c r="C76" i="6"/>
  <c r="BS75" i="6"/>
  <c r="BO75" i="6"/>
  <c r="BK75" i="6"/>
  <c r="BG75" i="6"/>
  <c r="BC75" i="6"/>
  <c r="AY75" i="6"/>
  <c r="AU75" i="6"/>
  <c r="AQ75" i="6"/>
  <c r="AM75" i="6"/>
  <c r="AI75" i="6"/>
  <c r="AE75" i="6"/>
  <c r="AA75" i="6"/>
  <c r="W75" i="6"/>
  <c r="S75" i="6"/>
  <c r="O75" i="6"/>
  <c r="K75" i="6"/>
  <c r="G75" i="6"/>
  <c r="C75" i="6"/>
  <c r="BS74" i="6"/>
  <c r="BO74" i="6"/>
  <c r="BK74" i="6"/>
  <c r="BG74" i="6"/>
  <c r="BC74" i="6"/>
  <c r="AY74" i="6"/>
  <c r="AU74" i="6"/>
  <c r="AQ74" i="6"/>
  <c r="AM74" i="6"/>
  <c r="AI74" i="6"/>
  <c r="AE74" i="6"/>
  <c r="AA74" i="6"/>
  <c r="W74" i="6"/>
  <c r="S74" i="6"/>
  <c r="O74" i="6"/>
  <c r="K74" i="6"/>
  <c r="G74" i="6"/>
  <c r="C74" i="6"/>
  <c r="BS73" i="6"/>
  <c r="BO73" i="6"/>
  <c r="BK73" i="6"/>
  <c r="BG73" i="6"/>
  <c r="BC73" i="6"/>
  <c r="AY73" i="6"/>
  <c r="AU73" i="6"/>
  <c r="AQ73" i="6"/>
  <c r="AM73" i="6"/>
  <c r="AI73" i="6"/>
  <c r="AE73" i="6"/>
  <c r="AA73" i="6"/>
  <c r="W73" i="6"/>
  <c r="S73" i="6"/>
  <c r="O73" i="6"/>
  <c r="K73" i="6"/>
  <c r="G73" i="6"/>
  <c r="C73" i="6"/>
  <c r="BS72" i="6"/>
  <c r="BO72" i="6"/>
  <c r="BK72" i="6"/>
  <c r="BG72" i="6"/>
  <c r="BC72" i="6"/>
  <c r="AY72" i="6"/>
  <c r="AU72" i="6"/>
  <c r="AQ72" i="6"/>
  <c r="AM72" i="6"/>
  <c r="AI72" i="6"/>
  <c r="AE72" i="6"/>
  <c r="AA72" i="6"/>
  <c r="W72" i="6"/>
  <c r="S72" i="6"/>
  <c r="O72" i="6"/>
  <c r="K72" i="6"/>
  <c r="G72" i="6"/>
  <c r="C72" i="6"/>
  <c r="BS71" i="6"/>
  <c r="BO71" i="6"/>
  <c r="BK71" i="6"/>
  <c r="BG71" i="6"/>
  <c r="BC71" i="6"/>
  <c r="AY71" i="6"/>
  <c r="AU71" i="6"/>
  <c r="AQ71" i="6"/>
  <c r="AM71" i="6"/>
  <c r="AI71" i="6"/>
  <c r="AE71" i="6"/>
  <c r="AA71" i="6"/>
  <c r="W71" i="6"/>
  <c r="S71" i="6"/>
  <c r="O71" i="6"/>
  <c r="K71" i="6"/>
  <c r="G71" i="6"/>
  <c r="C71" i="6"/>
  <c r="BS70" i="6"/>
  <c r="BO70" i="6"/>
  <c r="BK70" i="6"/>
  <c r="BG70" i="6"/>
  <c r="BC70" i="6"/>
  <c r="AY70" i="6"/>
  <c r="AU70" i="6"/>
  <c r="AQ70" i="6"/>
  <c r="AM70" i="6"/>
  <c r="AI70" i="6"/>
  <c r="AE70" i="6"/>
  <c r="AA70" i="6"/>
  <c r="W70" i="6"/>
  <c r="S70" i="6"/>
  <c r="O70" i="6"/>
  <c r="K70" i="6"/>
  <c r="G70" i="6"/>
  <c r="C70" i="6"/>
  <c r="BS69" i="6"/>
  <c r="BO69" i="6"/>
  <c r="BK69" i="6"/>
  <c r="BG69" i="6"/>
  <c r="BC69" i="6"/>
  <c r="AY69" i="6"/>
  <c r="AU69" i="6"/>
  <c r="AQ69" i="6"/>
  <c r="AM69" i="6"/>
  <c r="AI69" i="6"/>
  <c r="AE69" i="6"/>
  <c r="AA69" i="6"/>
  <c r="W69" i="6"/>
  <c r="S69" i="6"/>
  <c r="O69" i="6"/>
  <c r="K69" i="6"/>
  <c r="G69" i="6"/>
  <c r="C69" i="6"/>
  <c r="BS68" i="6"/>
  <c r="BO68" i="6"/>
  <c r="BK68" i="6"/>
  <c r="BG68" i="6"/>
  <c r="BC68" i="6"/>
  <c r="AY68" i="6"/>
  <c r="AU68" i="6"/>
  <c r="AQ68" i="6"/>
  <c r="AM68" i="6"/>
  <c r="AI68" i="6"/>
  <c r="AE68" i="6"/>
  <c r="AA68" i="6"/>
  <c r="W68" i="6"/>
  <c r="S68" i="6"/>
  <c r="O68" i="6"/>
  <c r="K68" i="6"/>
  <c r="G68" i="6"/>
  <c r="C68" i="6"/>
  <c r="BS67" i="6"/>
  <c r="BO67" i="6"/>
  <c r="BK67" i="6"/>
  <c r="BG67" i="6"/>
  <c r="BC67" i="6"/>
  <c r="AY67" i="6"/>
  <c r="AU67" i="6"/>
  <c r="AQ67" i="6"/>
  <c r="AM67" i="6"/>
  <c r="AI67" i="6"/>
  <c r="AE67" i="6"/>
  <c r="AA67" i="6"/>
  <c r="W67" i="6"/>
  <c r="S67" i="6"/>
  <c r="O67" i="6"/>
  <c r="K67" i="6"/>
  <c r="G67" i="6"/>
  <c r="C67" i="6"/>
  <c r="BS66" i="6"/>
  <c r="BO66" i="6"/>
  <c r="BK66" i="6"/>
  <c r="BG66" i="6"/>
  <c r="BC66" i="6"/>
  <c r="AY66" i="6"/>
  <c r="AU66" i="6"/>
  <c r="AQ66" i="6"/>
  <c r="AM66" i="6"/>
  <c r="AI66" i="6"/>
  <c r="AE66" i="6"/>
  <c r="AA66" i="6"/>
  <c r="W66" i="6"/>
  <c r="S66" i="6"/>
  <c r="O66" i="6"/>
  <c r="K66" i="6"/>
  <c r="G66" i="6"/>
  <c r="C66" i="6"/>
  <c r="BS65" i="6"/>
  <c r="BO65" i="6"/>
  <c r="BK65" i="6"/>
  <c r="BG65" i="6"/>
  <c r="BC65" i="6"/>
  <c r="AY65" i="6"/>
  <c r="AU65" i="6"/>
  <c r="AQ65" i="6"/>
  <c r="AM65" i="6"/>
  <c r="AI65" i="6"/>
  <c r="AE65" i="6"/>
  <c r="AA65" i="6"/>
  <c r="W65" i="6"/>
  <c r="S65" i="6"/>
  <c r="O65" i="6"/>
  <c r="K65" i="6"/>
  <c r="G65" i="6"/>
  <c r="C65" i="6"/>
  <c r="BS64" i="6"/>
  <c r="BO64" i="6"/>
  <c r="BK64" i="6"/>
  <c r="BG64" i="6"/>
  <c r="BC64" i="6"/>
  <c r="AY64" i="6"/>
  <c r="AU64" i="6"/>
  <c r="AQ64" i="6"/>
  <c r="AM64" i="6"/>
  <c r="AI64" i="6"/>
  <c r="AE64" i="6"/>
  <c r="AA64" i="6"/>
  <c r="W64" i="6"/>
  <c r="S64" i="6"/>
  <c r="O64" i="6"/>
  <c r="K64" i="6"/>
  <c r="G64" i="6"/>
  <c r="C64" i="6"/>
  <c r="BS63" i="6"/>
  <c r="BO63" i="6"/>
  <c r="BK63" i="6"/>
  <c r="BG63" i="6"/>
  <c r="BC63" i="6"/>
  <c r="AY63" i="6"/>
  <c r="AU63" i="6"/>
  <c r="AQ63" i="6"/>
  <c r="AM63" i="6"/>
  <c r="AI63" i="6"/>
  <c r="AE63" i="6"/>
  <c r="AA63" i="6"/>
  <c r="W63" i="6"/>
  <c r="S63" i="6"/>
  <c r="O63" i="6"/>
  <c r="K63" i="6"/>
  <c r="G63" i="6"/>
  <c r="C63" i="6"/>
  <c r="BS62" i="6"/>
  <c r="BO62" i="6"/>
  <c r="BK62" i="6"/>
  <c r="BG62" i="6"/>
  <c r="BC62" i="6"/>
  <c r="AY62" i="6"/>
  <c r="AU62" i="6"/>
  <c r="AQ62" i="6"/>
  <c r="AM62" i="6"/>
  <c r="AI62" i="6"/>
  <c r="AE62" i="6"/>
  <c r="AA62" i="6"/>
  <c r="W62" i="6"/>
  <c r="S62" i="6"/>
  <c r="O62" i="6"/>
  <c r="K62" i="6"/>
  <c r="G62" i="6"/>
  <c r="C62" i="6"/>
  <c r="BS61" i="6"/>
  <c r="BO61" i="6"/>
  <c r="BK61" i="6"/>
  <c r="BG61" i="6"/>
  <c r="BC61" i="6"/>
  <c r="AY61" i="6"/>
  <c r="AU61" i="6"/>
  <c r="AQ61" i="6"/>
  <c r="AM61" i="6"/>
  <c r="AI61" i="6"/>
  <c r="AE61" i="6"/>
  <c r="AA61" i="6"/>
  <c r="W61" i="6"/>
  <c r="S61" i="6"/>
  <c r="O61" i="6"/>
  <c r="K61" i="6"/>
  <c r="G61" i="6"/>
  <c r="C61" i="6"/>
  <c r="BS60" i="6"/>
  <c r="BO60" i="6"/>
  <c r="BK60" i="6"/>
  <c r="BG60" i="6"/>
  <c r="BC60" i="6"/>
  <c r="AY60" i="6"/>
  <c r="AU60" i="6"/>
  <c r="AQ60" i="6"/>
  <c r="AM60" i="6"/>
  <c r="AI60" i="6"/>
  <c r="AE60" i="6"/>
  <c r="AA60" i="6"/>
  <c r="W60" i="6"/>
  <c r="S60" i="6"/>
  <c r="O60" i="6"/>
  <c r="K60" i="6"/>
  <c r="G60" i="6"/>
  <c r="C60" i="6"/>
  <c r="BS59" i="6"/>
  <c r="BO59" i="6"/>
  <c r="BK59" i="6"/>
  <c r="BG59" i="6"/>
  <c r="BC59" i="6"/>
  <c r="AY59" i="6"/>
  <c r="AU59" i="6"/>
  <c r="AQ59" i="6"/>
  <c r="AM59" i="6"/>
  <c r="AI59" i="6"/>
  <c r="AE59" i="6"/>
  <c r="AA59" i="6"/>
  <c r="W59" i="6"/>
  <c r="S59" i="6"/>
  <c r="O59" i="6"/>
  <c r="K59" i="6"/>
  <c r="G59" i="6"/>
  <c r="C59" i="6"/>
  <c r="BS58" i="6"/>
  <c r="BO58" i="6"/>
  <c r="BK58" i="6"/>
  <c r="BG58" i="6"/>
  <c r="BC58" i="6"/>
  <c r="AY58" i="6"/>
  <c r="AU58" i="6"/>
  <c r="AQ58" i="6"/>
  <c r="AM58" i="6"/>
  <c r="AI58" i="6"/>
  <c r="AE58" i="6"/>
  <c r="AA58" i="6"/>
  <c r="W58" i="6"/>
  <c r="S58" i="6"/>
  <c r="O58" i="6"/>
  <c r="K58" i="6"/>
  <c r="G58" i="6"/>
  <c r="C58" i="6"/>
  <c r="BS57" i="6"/>
  <c r="BO57" i="6"/>
  <c r="BK57" i="6"/>
  <c r="BG57" i="6"/>
  <c r="BC57" i="6"/>
  <c r="AY57" i="6"/>
  <c r="AU57" i="6"/>
  <c r="AQ57" i="6"/>
  <c r="AM57" i="6"/>
  <c r="AI57" i="6"/>
  <c r="AE57" i="6"/>
  <c r="AA57" i="6"/>
  <c r="W57" i="6"/>
  <c r="S57" i="6"/>
  <c r="O57" i="6"/>
  <c r="K57" i="6"/>
  <c r="G57" i="6"/>
  <c r="C57" i="6"/>
  <c r="BS56" i="6"/>
  <c r="BO56" i="6"/>
  <c r="BK56" i="6"/>
  <c r="BG56" i="6"/>
  <c r="BC56" i="6"/>
  <c r="AY56" i="6"/>
  <c r="AU56" i="6"/>
  <c r="AQ56" i="6"/>
  <c r="AM56" i="6"/>
  <c r="AI56" i="6"/>
  <c r="AE56" i="6"/>
  <c r="AA56" i="6"/>
  <c r="W56" i="6"/>
  <c r="S56" i="6"/>
  <c r="O56" i="6"/>
  <c r="K56" i="6"/>
  <c r="G56" i="6"/>
  <c r="C56" i="6"/>
  <c r="BS55" i="6"/>
  <c r="BO55" i="6"/>
  <c r="BK55" i="6"/>
  <c r="BG55" i="6"/>
  <c r="BC55" i="6"/>
  <c r="AY55" i="6"/>
  <c r="AU55" i="6"/>
  <c r="AQ55" i="6"/>
  <c r="AM55" i="6"/>
  <c r="AI55" i="6"/>
  <c r="AE55" i="6"/>
  <c r="AA55" i="6"/>
  <c r="W55" i="6"/>
  <c r="S55" i="6"/>
  <c r="O55" i="6"/>
  <c r="K55" i="6"/>
  <c r="G55" i="6"/>
  <c r="C55" i="6"/>
  <c r="BS54" i="6"/>
  <c r="BO54" i="6"/>
  <c r="BK54" i="6"/>
  <c r="BG54" i="6"/>
  <c r="BC54" i="6"/>
  <c r="AY54" i="6"/>
  <c r="AU54" i="6"/>
  <c r="AQ54" i="6"/>
  <c r="AM54" i="6"/>
  <c r="AI54" i="6"/>
  <c r="AE54" i="6"/>
  <c r="AA54" i="6"/>
  <c r="W54" i="6"/>
  <c r="S54" i="6"/>
  <c r="O54" i="6"/>
  <c r="K54" i="6"/>
  <c r="G54" i="6"/>
  <c r="C54" i="6"/>
  <c r="BS53" i="6"/>
  <c r="BO53" i="6"/>
  <c r="BK53" i="6"/>
  <c r="BG53" i="6"/>
  <c r="BC53" i="6"/>
  <c r="AY53" i="6"/>
  <c r="AU53" i="6"/>
  <c r="AQ53" i="6"/>
  <c r="AM53" i="6"/>
  <c r="AI53" i="6"/>
  <c r="AE53" i="6"/>
  <c r="AA53" i="6"/>
  <c r="W53" i="6"/>
  <c r="S53" i="6"/>
  <c r="O53" i="6"/>
  <c r="K53" i="6"/>
  <c r="G53" i="6"/>
  <c r="C53" i="6"/>
  <c r="BS52" i="6"/>
  <c r="BO52" i="6"/>
  <c r="BK52" i="6"/>
  <c r="BG52" i="6"/>
  <c r="BC52" i="6"/>
  <c r="AY52" i="6"/>
  <c r="AU52" i="6"/>
  <c r="AQ52" i="6"/>
  <c r="AM52" i="6"/>
  <c r="AI52" i="6"/>
  <c r="AE52" i="6"/>
  <c r="AA52" i="6"/>
  <c r="W52" i="6"/>
  <c r="S52" i="6"/>
  <c r="O52" i="6"/>
  <c r="K52" i="6"/>
  <c r="G52" i="6"/>
  <c r="C52" i="6"/>
  <c r="BS51" i="6"/>
  <c r="BO51" i="6"/>
  <c r="BK51" i="6"/>
  <c r="BG51" i="6"/>
  <c r="BC51" i="6"/>
  <c r="AY51" i="6"/>
  <c r="AU51" i="6"/>
  <c r="AQ51" i="6"/>
  <c r="AM51" i="6"/>
  <c r="AI51" i="6"/>
  <c r="AE51" i="6"/>
  <c r="AA51" i="6"/>
  <c r="W51" i="6"/>
  <c r="S51" i="6"/>
  <c r="O51" i="6"/>
  <c r="K51" i="6"/>
  <c r="G51" i="6"/>
  <c r="C51" i="6"/>
  <c r="BS50" i="6"/>
  <c r="BO50" i="6"/>
  <c r="BK50" i="6"/>
  <c r="BG50" i="6"/>
  <c r="BC50" i="6"/>
  <c r="AY50" i="6"/>
  <c r="AU50" i="6"/>
  <c r="AQ50" i="6"/>
  <c r="AM50" i="6"/>
  <c r="AI50" i="6"/>
  <c r="AE50" i="6"/>
  <c r="AA50" i="6"/>
  <c r="W50" i="6"/>
  <c r="S50" i="6"/>
  <c r="O50" i="6"/>
  <c r="K50" i="6"/>
  <c r="G50" i="6"/>
  <c r="C50" i="6"/>
  <c r="BS49" i="6"/>
  <c r="BO49" i="6"/>
  <c r="BK49" i="6"/>
  <c r="BG49" i="6"/>
  <c r="BC49" i="6"/>
  <c r="AY49" i="6"/>
  <c r="AU49" i="6"/>
  <c r="AQ49" i="6"/>
  <c r="AM49" i="6"/>
  <c r="AI49" i="6"/>
  <c r="AE49" i="6"/>
  <c r="AA49" i="6"/>
  <c r="W49" i="6"/>
  <c r="S49" i="6"/>
  <c r="O49" i="6"/>
  <c r="K49" i="6"/>
  <c r="G49" i="6"/>
  <c r="C49" i="6"/>
  <c r="BS48" i="6"/>
  <c r="BO48" i="6"/>
  <c r="BK48" i="6"/>
  <c r="BG48" i="6"/>
  <c r="BC48" i="6"/>
  <c r="AY48" i="6"/>
  <c r="AU48" i="6"/>
  <c r="AQ48" i="6"/>
  <c r="AM48" i="6"/>
  <c r="AI48" i="6"/>
  <c r="AE48" i="6"/>
  <c r="AA48" i="6"/>
  <c r="W48" i="6"/>
  <c r="S48" i="6"/>
  <c r="O48" i="6"/>
  <c r="K48" i="6"/>
  <c r="G48" i="6"/>
  <c r="C48" i="6"/>
  <c r="BS47" i="6"/>
  <c r="BO47" i="6"/>
  <c r="BK47" i="6"/>
  <c r="BG47" i="6"/>
  <c r="BC47" i="6"/>
  <c r="AY47" i="6"/>
  <c r="AU47" i="6"/>
  <c r="AQ47" i="6"/>
  <c r="AM47" i="6"/>
  <c r="AI47" i="6"/>
  <c r="AE47" i="6"/>
  <c r="AA47" i="6"/>
  <c r="W47" i="6"/>
  <c r="S47" i="6"/>
  <c r="O47" i="6"/>
  <c r="K47" i="6"/>
  <c r="G47" i="6"/>
  <c r="C47" i="6"/>
  <c r="BS46" i="6"/>
  <c r="BO46" i="6"/>
  <c r="BK46" i="6"/>
  <c r="BG46" i="6"/>
  <c r="BC46" i="6"/>
  <c r="AY46" i="6"/>
  <c r="AU46" i="6"/>
  <c r="AQ46" i="6"/>
  <c r="AM46" i="6"/>
  <c r="AI46" i="6"/>
  <c r="AE46" i="6"/>
  <c r="AA46" i="6"/>
  <c r="W46" i="6"/>
  <c r="S46" i="6"/>
  <c r="O46" i="6"/>
  <c r="K46" i="6"/>
  <c r="G46" i="6"/>
  <c r="C46" i="6"/>
  <c r="BS45" i="6"/>
  <c r="BO45" i="6"/>
  <c r="BK45" i="6"/>
  <c r="BG45" i="6"/>
  <c r="BC45" i="6"/>
  <c r="AY45" i="6"/>
  <c r="AU45" i="6"/>
  <c r="AQ45" i="6"/>
  <c r="AM45" i="6"/>
  <c r="AI45" i="6"/>
  <c r="AE45" i="6"/>
  <c r="AA45" i="6"/>
  <c r="W45" i="6"/>
  <c r="S45" i="6"/>
  <c r="O45" i="6"/>
  <c r="K45" i="6"/>
  <c r="G45" i="6"/>
  <c r="C45" i="6"/>
  <c r="BS44" i="6"/>
  <c r="BO44" i="6"/>
  <c r="BK44" i="6"/>
  <c r="BG44" i="6"/>
  <c r="BC44" i="6"/>
  <c r="AY44" i="6"/>
  <c r="AU44" i="6"/>
  <c r="AQ44" i="6"/>
  <c r="AM44" i="6"/>
  <c r="AI44" i="6"/>
  <c r="AE44" i="6"/>
  <c r="AA44" i="6"/>
  <c r="W44" i="6"/>
  <c r="S44" i="6"/>
  <c r="O44" i="6"/>
  <c r="K44" i="6"/>
  <c r="G44" i="6"/>
  <c r="C44" i="6"/>
  <c r="BS43" i="6"/>
  <c r="BO43" i="6"/>
  <c r="BK43" i="6"/>
  <c r="BG43" i="6"/>
  <c r="BC43" i="6"/>
  <c r="AY43" i="6"/>
  <c r="AU43" i="6"/>
  <c r="AQ43" i="6"/>
  <c r="AM43" i="6"/>
  <c r="AI43" i="6"/>
  <c r="AE43" i="6"/>
  <c r="AA43" i="6"/>
  <c r="W43" i="6"/>
  <c r="S43" i="6"/>
  <c r="O43" i="6"/>
  <c r="K43" i="6"/>
  <c r="G43" i="6"/>
  <c r="C43" i="6"/>
  <c r="BS42" i="6"/>
  <c r="BO42" i="6"/>
  <c r="BK42" i="6"/>
  <c r="BG42" i="6"/>
  <c r="BC42" i="6"/>
  <c r="AY42" i="6"/>
  <c r="AU42" i="6"/>
  <c r="AQ42" i="6"/>
  <c r="AM42" i="6"/>
  <c r="AI42" i="6"/>
  <c r="AE42" i="6"/>
  <c r="AA42" i="6"/>
  <c r="W42" i="6"/>
  <c r="S42" i="6"/>
  <c r="O42" i="6"/>
  <c r="K42" i="6"/>
  <c r="G42" i="6"/>
  <c r="C42" i="6"/>
  <c r="BS41" i="6"/>
  <c r="BO41" i="6"/>
  <c r="BK41" i="6"/>
  <c r="BG41" i="6"/>
  <c r="BC41" i="6"/>
  <c r="AY41" i="6"/>
  <c r="AU41" i="6"/>
  <c r="AQ41" i="6"/>
  <c r="AM41" i="6"/>
  <c r="AI41" i="6"/>
  <c r="AE41" i="6"/>
  <c r="AA41" i="6"/>
  <c r="W41" i="6"/>
  <c r="S41" i="6"/>
  <c r="O41" i="6"/>
  <c r="K41" i="6"/>
  <c r="G41" i="6"/>
  <c r="C41" i="6"/>
  <c r="BS40" i="6"/>
  <c r="BO40" i="6"/>
  <c r="BK40" i="6"/>
  <c r="BG40" i="6"/>
  <c r="BC40" i="6"/>
  <c r="AY40" i="6"/>
  <c r="AU40" i="6"/>
  <c r="AQ40" i="6"/>
  <c r="AM40" i="6"/>
  <c r="AI40" i="6"/>
  <c r="AE40" i="6"/>
  <c r="AA40" i="6"/>
  <c r="W40" i="6"/>
  <c r="S40" i="6"/>
  <c r="O40" i="6"/>
  <c r="K40" i="6"/>
  <c r="G40" i="6"/>
  <c r="C40" i="6"/>
  <c r="BS39" i="6"/>
  <c r="BO39" i="6"/>
  <c r="BK39" i="6"/>
  <c r="BG39" i="6"/>
  <c r="BC39" i="6"/>
  <c r="AY39" i="6"/>
  <c r="AU39" i="6"/>
  <c r="AQ39" i="6"/>
  <c r="AM39" i="6"/>
  <c r="AI39" i="6"/>
  <c r="AE39" i="6"/>
  <c r="AA39" i="6"/>
  <c r="W39" i="6"/>
  <c r="S39" i="6"/>
  <c r="O39" i="6"/>
  <c r="K39" i="6"/>
  <c r="G39" i="6"/>
  <c r="C39" i="6"/>
  <c r="BS38" i="6"/>
  <c r="BO38" i="6"/>
  <c r="BK38" i="6"/>
  <c r="BG38" i="6"/>
  <c r="BC38" i="6"/>
  <c r="AY38" i="6"/>
  <c r="AU38" i="6"/>
  <c r="AQ38" i="6"/>
  <c r="AM38" i="6"/>
  <c r="AI38" i="6"/>
  <c r="AE38" i="6"/>
  <c r="AA38" i="6"/>
  <c r="W38" i="6"/>
  <c r="S38" i="6"/>
  <c r="O38" i="6"/>
  <c r="K38" i="6"/>
  <c r="G38" i="6"/>
  <c r="C38" i="6"/>
  <c r="BS37" i="6"/>
  <c r="BO37" i="6"/>
  <c r="BK37" i="6"/>
  <c r="BG37" i="6"/>
  <c r="BC37" i="6"/>
  <c r="AY37" i="6"/>
  <c r="AU37" i="6"/>
  <c r="AQ37" i="6"/>
  <c r="AM37" i="6"/>
  <c r="AI37" i="6"/>
  <c r="AE37" i="6"/>
  <c r="AA37" i="6"/>
  <c r="W37" i="6"/>
  <c r="S37" i="6"/>
  <c r="O37" i="6"/>
  <c r="K37" i="6"/>
  <c r="G37" i="6"/>
  <c r="C37" i="6"/>
  <c r="BS36" i="6"/>
  <c r="BO36" i="6"/>
  <c r="BK36" i="6"/>
  <c r="BG36" i="6"/>
  <c r="BC36" i="6"/>
  <c r="AY36" i="6"/>
  <c r="AU36" i="6"/>
  <c r="AQ36" i="6"/>
  <c r="AM36" i="6"/>
  <c r="AI36" i="6"/>
  <c r="AE36" i="6"/>
  <c r="AA36" i="6"/>
  <c r="W36" i="6"/>
  <c r="S36" i="6"/>
  <c r="O36" i="6"/>
  <c r="K36" i="6"/>
  <c r="G36" i="6"/>
  <c r="C36" i="6"/>
  <c r="BS35" i="6"/>
  <c r="BO35" i="6"/>
  <c r="BK35" i="6"/>
  <c r="BG35" i="6"/>
  <c r="BC35" i="6"/>
  <c r="AY35" i="6"/>
  <c r="AU35" i="6"/>
  <c r="AQ35" i="6"/>
  <c r="AM35" i="6"/>
  <c r="AI35" i="6"/>
  <c r="AE35" i="6"/>
  <c r="AA35" i="6"/>
  <c r="W35" i="6"/>
  <c r="S35" i="6"/>
  <c r="O35" i="6"/>
  <c r="K35" i="6"/>
  <c r="G35" i="6"/>
  <c r="C35" i="6"/>
  <c r="BS34" i="6"/>
  <c r="BO34" i="6"/>
  <c r="BK34" i="6"/>
  <c r="BG34" i="6"/>
  <c r="BC34" i="6"/>
  <c r="AY34" i="6"/>
  <c r="AU34" i="6"/>
  <c r="AQ34" i="6"/>
  <c r="AM34" i="6"/>
  <c r="AI34" i="6"/>
  <c r="AE34" i="6"/>
  <c r="AA34" i="6"/>
  <c r="W34" i="6"/>
  <c r="S34" i="6"/>
  <c r="O34" i="6"/>
  <c r="K34" i="6"/>
  <c r="G34" i="6"/>
  <c r="C34" i="6"/>
  <c r="BS33" i="6"/>
  <c r="BO33" i="6"/>
  <c r="BK33" i="6"/>
  <c r="BG33" i="6"/>
  <c r="BC33" i="6"/>
  <c r="AY33" i="6"/>
  <c r="AU33" i="6"/>
  <c r="AQ33" i="6"/>
  <c r="AM33" i="6"/>
  <c r="AI33" i="6"/>
  <c r="AE33" i="6"/>
  <c r="AA33" i="6"/>
  <c r="W33" i="6"/>
  <c r="S33" i="6"/>
  <c r="O33" i="6"/>
  <c r="K33" i="6"/>
  <c r="G33" i="6"/>
  <c r="C33" i="6"/>
  <c r="BS32" i="6"/>
  <c r="BO32" i="6"/>
  <c r="BK32" i="6"/>
  <c r="BG32" i="6"/>
  <c r="BC32" i="6"/>
  <c r="AY32" i="6"/>
  <c r="AU32" i="6"/>
  <c r="AQ32" i="6"/>
  <c r="AM32" i="6"/>
  <c r="AI32" i="6"/>
  <c r="AE32" i="6"/>
  <c r="AA32" i="6"/>
  <c r="W32" i="6"/>
  <c r="S32" i="6"/>
  <c r="O32" i="6"/>
  <c r="K32" i="6"/>
  <c r="G32" i="6"/>
  <c r="C32" i="6"/>
  <c r="BS31" i="6"/>
  <c r="BO31" i="6"/>
  <c r="BK31" i="6"/>
  <c r="BG31" i="6"/>
  <c r="BC31" i="6"/>
  <c r="AY31" i="6"/>
  <c r="AU31" i="6"/>
  <c r="AQ31" i="6"/>
  <c r="AM31" i="6"/>
  <c r="AI31" i="6"/>
  <c r="AE31" i="6"/>
  <c r="AA31" i="6"/>
  <c r="W31" i="6"/>
  <c r="S31" i="6"/>
  <c r="O31" i="6"/>
  <c r="K31" i="6"/>
  <c r="G31" i="6"/>
  <c r="C31" i="6"/>
  <c r="BS30" i="6"/>
  <c r="BO30" i="6"/>
  <c r="BK30" i="6"/>
  <c r="BG30" i="6"/>
  <c r="BC30" i="6"/>
  <c r="AY30" i="6"/>
  <c r="AU30" i="6"/>
  <c r="AQ30" i="6"/>
  <c r="AM30" i="6"/>
  <c r="AI30" i="6"/>
  <c r="AE30" i="6"/>
  <c r="AA30" i="6"/>
  <c r="W30" i="6"/>
  <c r="S30" i="6"/>
  <c r="O30" i="6"/>
  <c r="K30" i="6"/>
  <c r="G30" i="6"/>
  <c r="C30" i="6"/>
  <c r="BS29" i="6"/>
  <c r="BO29" i="6"/>
  <c r="BK29" i="6"/>
  <c r="BG29" i="6"/>
  <c r="BC29" i="6"/>
  <c r="AY29" i="6"/>
  <c r="AU29" i="6"/>
  <c r="AQ29" i="6"/>
  <c r="AM29" i="6"/>
  <c r="AI29" i="6"/>
  <c r="AE29" i="6"/>
  <c r="AA29" i="6"/>
  <c r="W29" i="6"/>
  <c r="S29" i="6"/>
  <c r="O29" i="6"/>
  <c r="K29" i="6"/>
  <c r="G29" i="6"/>
  <c r="C29" i="6"/>
  <c r="BS28" i="6"/>
  <c r="BO28" i="6"/>
  <c r="BK28" i="6"/>
  <c r="BG28" i="6"/>
  <c r="BC28" i="6"/>
  <c r="AY28" i="6"/>
  <c r="AU28" i="6"/>
  <c r="AQ28" i="6"/>
  <c r="AM28" i="6"/>
  <c r="AI28" i="6"/>
  <c r="AE28" i="6"/>
  <c r="AA28" i="6"/>
  <c r="W28" i="6"/>
  <c r="S28" i="6"/>
  <c r="O28" i="6"/>
  <c r="K28" i="6"/>
  <c r="G28" i="6"/>
  <c r="C28" i="6"/>
  <c r="BS27" i="6"/>
  <c r="BO27" i="6"/>
  <c r="BK27" i="6"/>
  <c r="BG27" i="6"/>
  <c r="BC27" i="6"/>
  <c r="AY27" i="6"/>
  <c r="AU27" i="6"/>
  <c r="AQ27" i="6"/>
  <c r="AM27" i="6"/>
  <c r="AI27" i="6"/>
  <c r="AE27" i="6"/>
  <c r="AA27" i="6"/>
  <c r="W27" i="6"/>
  <c r="S27" i="6"/>
  <c r="O27" i="6"/>
  <c r="K27" i="6"/>
  <c r="G27" i="6"/>
  <c r="C27" i="6"/>
  <c r="BS26" i="6"/>
  <c r="BO26" i="6"/>
  <c r="BK26" i="6"/>
  <c r="BG26" i="6"/>
  <c r="BC26" i="6"/>
  <c r="AY26" i="6"/>
  <c r="AU26" i="6"/>
  <c r="AQ26" i="6"/>
  <c r="AM26" i="6"/>
  <c r="AI26" i="6"/>
  <c r="AE26" i="6"/>
  <c r="AA26" i="6"/>
  <c r="W26" i="6"/>
  <c r="S26" i="6"/>
  <c r="O26" i="6"/>
  <c r="K26" i="6"/>
  <c r="G26" i="6"/>
  <c r="C26" i="6"/>
  <c r="BS25" i="6"/>
  <c r="BO25" i="6"/>
  <c r="BK25" i="6"/>
  <c r="BG25" i="6"/>
  <c r="BC25" i="6"/>
  <c r="AY25" i="6"/>
  <c r="AU25" i="6"/>
  <c r="AQ25" i="6"/>
  <c r="AM25" i="6"/>
  <c r="AI25" i="6"/>
  <c r="AE25" i="6"/>
  <c r="AA25" i="6"/>
  <c r="W25" i="6"/>
  <c r="S25" i="6"/>
  <c r="O25" i="6"/>
  <c r="K25" i="6"/>
  <c r="G25" i="6"/>
  <c r="C25" i="6"/>
  <c r="BS24" i="6"/>
  <c r="BO24" i="6"/>
  <c r="BK24" i="6"/>
  <c r="BG24" i="6"/>
  <c r="BC24" i="6"/>
  <c r="AY24" i="6"/>
  <c r="AU24" i="6"/>
  <c r="AQ24" i="6"/>
  <c r="AM24" i="6"/>
  <c r="AI24" i="6"/>
  <c r="AE24" i="6"/>
  <c r="AA24" i="6"/>
  <c r="W24" i="6"/>
  <c r="S24" i="6"/>
  <c r="O24" i="6"/>
  <c r="K24" i="6"/>
  <c r="G24" i="6"/>
  <c r="C24" i="6"/>
  <c r="BS23" i="6"/>
  <c r="BO23" i="6"/>
  <c r="BK23" i="6"/>
  <c r="BG23" i="6"/>
  <c r="BC23" i="6"/>
  <c r="AY23" i="6"/>
  <c r="AU23" i="6"/>
  <c r="AQ23" i="6"/>
  <c r="AM23" i="6"/>
  <c r="AI23" i="6"/>
  <c r="AE23" i="6"/>
  <c r="AA23" i="6"/>
  <c r="W23" i="6"/>
  <c r="S23" i="6"/>
  <c r="O23" i="6"/>
  <c r="K23" i="6"/>
  <c r="G23" i="6"/>
  <c r="C23" i="6"/>
  <c r="BS22" i="6"/>
  <c r="BO22" i="6"/>
  <c r="BK22" i="6"/>
  <c r="BG22" i="6"/>
  <c r="BC22" i="6"/>
  <c r="AY22" i="6"/>
  <c r="AU22" i="6"/>
  <c r="AQ22" i="6"/>
  <c r="AM22" i="6"/>
  <c r="AI22" i="6"/>
  <c r="AE22" i="6"/>
  <c r="AA22" i="6"/>
  <c r="W22" i="6"/>
  <c r="S22" i="6"/>
  <c r="O22" i="6"/>
  <c r="K22" i="6"/>
  <c r="G22" i="6"/>
  <c r="C22" i="6"/>
  <c r="BS21" i="6"/>
  <c r="BO21" i="6"/>
  <c r="BK21" i="6"/>
  <c r="BG21" i="6"/>
  <c r="BC21" i="6"/>
  <c r="AY21" i="6"/>
  <c r="AU21" i="6"/>
  <c r="AQ21" i="6"/>
  <c r="AM21" i="6"/>
  <c r="AI21" i="6"/>
  <c r="AE21" i="6"/>
  <c r="AA21" i="6"/>
  <c r="W21" i="6"/>
  <c r="S21" i="6"/>
  <c r="O21" i="6"/>
  <c r="K21" i="6"/>
  <c r="G21" i="6"/>
  <c r="C21" i="6"/>
  <c r="BS20" i="6"/>
  <c r="BO20" i="6"/>
  <c r="BK20" i="6"/>
  <c r="BG20" i="6"/>
  <c r="BC20" i="6"/>
  <c r="AY20" i="6"/>
  <c r="AU20" i="6"/>
  <c r="AQ20" i="6"/>
  <c r="AM20" i="6"/>
  <c r="AI20" i="6"/>
  <c r="AE20" i="6"/>
  <c r="AA20" i="6"/>
  <c r="W20" i="6"/>
  <c r="S20" i="6"/>
  <c r="O20" i="6"/>
  <c r="K20" i="6"/>
  <c r="G20" i="6"/>
  <c r="C20" i="6"/>
  <c r="BS19" i="6"/>
  <c r="BO19" i="6"/>
  <c r="BK19" i="6"/>
  <c r="BG19" i="6"/>
  <c r="BC19" i="6"/>
  <c r="AY19" i="6"/>
  <c r="AU19" i="6"/>
  <c r="AQ19" i="6"/>
  <c r="AM19" i="6"/>
  <c r="AI19" i="6"/>
  <c r="AE19" i="6"/>
  <c r="AA19" i="6"/>
  <c r="W19" i="6"/>
  <c r="S19" i="6"/>
  <c r="O19" i="6"/>
  <c r="K19" i="6"/>
  <c r="G19" i="6"/>
  <c r="C19" i="6"/>
  <c r="BS18" i="6"/>
  <c r="BO18" i="6"/>
  <c r="BK18" i="6"/>
  <c r="BG18" i="6"/>
  <c r="BC18" i="6"/>
  <c r="AY18" i="6"/>
  <c r="AU18" i="6"/>
  <c r="AQ18" i="6"/>
  <c r="AM18" i="6"/>
  <c r="AI18" i="6"/>
  <c r="AE18" i="6"/>
  <c r="AA18" i="6"/>
  <c r="W18" i="6"/>
  <c r="S18" i="6"/>
  <c r="O18" i="6"/>
  <c r="K18" i="6"/>
  <c r="G18" i="6"/>
  <c r="C18" i="6"/>
  <c r="BS17" i="6"/>
  <c r="BO17" i="6"/>
  <c r="BK17" i="6"/>
  <c r="BG17" i="6"/>
  <c r="BC17" i="6"/>
  <c r="AY17" i="6"/>
  <c r="AU17" i="6"/>
  <c r="AQ17" i="6"/>
  <c r="AM17" i="6"/>
  <c r="AI17" i="6"/>
  <c r="AE17" i="6"/>
  <c r="AA17" i="6"/>
  <c r="W17" i="6"/>
  <c r="S17" i="6"/>
  <c r="O17" i="6"/>
  <c r="K17" i="6"/>
  <c r="G17" i="6"/>
  <c r="C17" i="6"/>
  <c r="BS16" i="6"/>
  <c r="BO16" i="6"/>
  <c r="BK16" i="6"/>
  <c r="BG16" i="6"/>
  <c r="BC16" i="6"/>
  <c r="AY16" i="6"/>
  <c r="AU16" i="6"/>
  <c r="AQ16" i="6"/>
  <c r="AM16" i="6"/>
  <c r="AI16" i="6"/>
  <c r="AE16" i="6"/>
  <c r="AA16" i="6"/>
  <c r="W16" i="6"/>
  <c r="S16" i="6"/>
  <c r="O16" i="6"/>
  <c r="K16" i="6"/>
  <c r="G16" i="6"/>
  <c r="C16" i="6"/>
  <c r="BS15" i="6"/>
  <c r="BO15" i="6"/>
  <c r="BK15" i="6"/>
  <c r="BG15" i="6"/>
  <c r="BC15" i="6"/>
  <c r="AY15" i="6"/>
  <c r="AU15" i="6"/>
  <c r="AQ15" i="6"/>
  <c r="AM15" i="6"/>
  <c r="AI15" i="6"/>
  <c r="AE15" i="6"/>
  <c r="AA15" i="6"/>
  <c r="W15" i="6"/>
  <c r="S15" i="6"/>
  <c r="O15" i="6"/>
  <c r="K15" i="6"/>
  <c r="G15" i="6"/>
  <c r="C15" i="6"/>
  <c r="BS14" i="6"/>
  <c r="BO14" i="6"/>
  <c r="BK14" i="6"/>
  <c r="BG14" i="6"/>
  <c r="BC14" i="6"/>
  <c r="AY14" i="6"/>
  <c r="AU14" i="6"/>
  <c r="AQ14" i="6"/>
  <c r="AM14" i="6"/>
  <c r="AI14" i="6"/>
  <c r="AE14" i="6"/>
  <c r="AA14" i="6"/>
  <c r="W14" i="6"/>
  <c r="S14" i="6"/>
  <c r="O14" i="6"/>
  <c r="K14" i="6"/>
  <c r="G14" i="6"/>
  <c r="C14" i="6"/>
  <c r="BS13" i="6"/>
  <c r="BO13" i="6"/>
  <c r="BK13" i="6"/>
  <c r="BG13" i="6"/>
  <c r="BC13" i="6"/>
  <c r="AY13" i="6"/>
  <c r="AU13" i="6"/>
  <c r="AQ13" i="6"/>
  <c r="AM13" i="6"/>
  <c r="AI13" i="6"/>
  <c r="AE13" i="6"/>
  <c r="AA13" i="6"/>
  <c r="W13" i="6"/>
  <c r="S13" i="6"/>
  <c r="O13" i="6"/>
  <c r="K13" i="6"/>
  <c r="G13" i="6"/>
  <c r="C13" i="6"/>
  <c r="BS12" i="6"/>
  <c r="BO12" i="6"/>
  <c r="BK12" i="6"/>
  <c r="BG12" i="6"/>
  <c r="BC12" i="6"/>
  <c r="AY12" i="6"/>
  <c r="AU12" i="6"/>
  <c r="AQ12" i="6"/>
  <c r="AM12" i="6"/>
  <c r="AI12" i="6"/>
  <c r="AE12" i="6"/>
  <c r="AA12" i="6"/>
  <c r="W12" i="6"/>
  <c r="S12" i="6"/>
  <c r="O12" i="6"/>
  <c r="K12" i="6"/>
  <c r="G12" i="6"/>
  <c r="C12" i="6"/>
  <c r="BS11" i="6"/>
  <c r="BO11" i="6"/>
  <c r="BK11" i="6"/>
  <c r="BG11" i="6"/>
  <c r="BC11" i="6"/>
  <c r="AY11" i="6"/>
  <c r="AU11" i="6"/>
  <c r="AQ11" i="6"/>
  <c r="AM11" i="6"/>
  <c r="AI11" i="6"/>
  <c r="AE11" i="6"/>
  <c r="AA11" i="6"/>
  <c r="W11" i="6"/>
  <c r="S11" i="6"/>
  <c r="O11" i="6"/>
  <c r="K11" i="6"/>
  <c r="G11" i="6"/>
  <c r="C11" i="6"/>
  <c r="BS10" i="6"/>
  <c r="BO10" i="6"/>
  <c r="BK10" i="6"/>
  <c r="BG10" i="6"/>
  <c r="BC10" i="6"/>
  <c r="AY10" i="6"/>
  <c r="AU10" i="6"/>
  <c r="AQ10" i="6"/>
  <c r="AM10" i="6"/>
  <c r="AI10" i="6"/>
  <c r="AE10" i="6"/>
  <c r="AA10" i="6"/>
  <c r="W10" i="6"/>
  <c r="S10" i="6"/>
  <c r="O10" i="6"/>
  <c r="K10" i="6"/>
  <c r="G10" i="6"/>
  <c r="C10" i="6"/>
  <c r="BS9" i="6"/>
  <c r="BO9" i="6"/>
  <c r="BK9" i="6"/>
  <c r="BG9" i="6"/>
  <c r="BC9" i="6"/>
  <c r="AY9" i="6"/>
  <c r="AU9" i="6"/>
  <c r="AQ9" i="6"/>
  <c r="AM9" i="6"/>
  <c r="AI9" i="6"/>
  <c r="AE9" i="6"/>
  <c r="AA9" i="6"/>
  <c r="W9" i="6"/>
  <c r="S9" i="6"/>
  <c r="O9" i="6"/>
  <c r="K9" i="6"/>
  <c r="G9" i="6"/>
  <c r="C9" i="6"/>
  <c r="BS8" i="6"/>
  <c r="BO8" i="6"/>
  <c r="BK8" i="6"/>
  <c r="BG8" i="6"/>
  <c r="BC8" i="6"/>
  <c r="AY8" i="6"/>
  <c r="AU8" i="6"/>
  <c r="AQ8" i="6"/>
  <c r="AM8" i="6"/>
  <c r="AI8" i="6"/>
  <c r="AE8" i="6"/>
  <c r="AA8" i="6"/>
  <c r="W8" i="6"/>
  <c r="S8" i="6"/>
  <c r="O8" i="6"/>
  <c r="K8" i="6"/>
  <c r="G8" i="6"/>
  <c r="C8" i="6"/>
  <c r="BS7" i="6"/>
  <c r="BO7" i="6"/>
  <c r="BK7" i="6"/>
  <c r="BG7" i="6"/>
  <c r="BC7" i="6"/>
  <c r="AY7" i="6"/>
  <c r="AU7" i="6"/>
  <c r="AQ7" i="6"/>
  <c r="AM7" i="6"/>
  <c r="AI7" i="6"/>
  <c r="AE7" i="6"/>
  <c r="AA7" i="6"/>
  <c r="W7" i="6"/>
  <c r="S7" i="6"/>
  <c r="O7" i="6"/>
  <c r="K7" i="6"/>
  <c r="G7" i="6"/>
  <c r="C7" i="6"/>
  <c r="BS6" i="6"/>
  <c r="BO6" i="6"/>
  <c r="BK6" i="6"/>
  <c r="BG6" i="6"/>
  <c r="BC6" i="6"/>
  <c r="AY6" i="6"/>
  <c r="AU6" i="6"/>
  <c r="AQ6" i="6"/>
  <c r="AM6" i="6"/>
  <c r="AI6" i="6"/>
  <c r="AE6" i="6"/>
  <c r="AA6" i="6"/>
  <c r="W6" i="6"/>
  <c r="S6" i="6"/>
  <c r="O6" i="6"/>
  <c r="K6" i="6"/>
  <c r="G6" i="6"/>
  <c r="C6" i="6"/>
  <c r="BS5" i="6"/>
  <c r="BO5" i="6"/>
  <c r="BK5" i="6"/>
  <c r="BG5" i="6"/>
  <c r="BC5" i="6"/>
  <c r="AY5" i="6"/>
  <c r="AU5" i="6"/>
  <c r="AQ5" i="6"/>
  <c r="AM5" i="6"/>
  <c r="AI5" i="6"/>
  <c r="AE5" i="6"/>
  <c r="AA5" i="6"/>
  <c r="W5" i="6"/>
  <c r="S5" i="6"/>
  <c r="O5" i="6"/>
  <c r="K5" i="6"/>
  <c r="G5" i="6"/>
  <c r="C5" i="6"/>
  <c r="BS4" i="6"/>
  <c r="BO4" i="6"/>
  <c r="BK4" i="6"/>
  <c r="BG4" i="6"/>
  <c r="BC4" i="6"/>
  <c r="AY4" i="6"/>
  <c r="AU4" i="6"/>
  <c r="AQ4" i="6"/>
  <c r="AM4" i="6"/>
  <c r="AI4" i="6"/>
  <c r="AE4" i="6"/>
  <c r="AA4" i="6"/>
  <c r="W4" i="6"/>
  <c r="S4" i="6"/>
  <c r="O4" i="6"/>
  <c r="K4" i="6"/>
  <c r="G4" i="6"/>
  <c r="C4" i="6"/>
  <c r="BS3" i="6"/>
  <c r="BO3" i="6"/>
  <c r="BK3" i="6"/>
  <c r="BG3" i="6"/>
  <c r="BC3" i="6"/>
  <c r="AY3" i="6"/>
  <c r="AU3" i="6"/>
  <c r="AQ3" i="6"/>
  <c r="AM3" i="6"/>
  <c r="AI3" i="6"/>
  <c r="AE3" i="6"/>
  <c r="AA3" i="6"/>
  <c r="W3" i="6"/>
  <c r="S3" i="6"/>
  <c r="O3" i="6"/>
  <c r="K3" i="6"/>
  <c r="G3" i="6"/>
  <c r="C3" i="6"/>
  <c r="BP40" i="3"/>
  <c r="BP41" i="3" s="1"/>
  <c r="BP42" i="3" s="1"/>
  <c r="BP43" i="3" s="1"/>
  <c r="BP44" i="3" s="1"/>
  <c r="BP45" i="3" s="1"/>
  <c r="BP46" i="3" s="1"/>
  <c r="BP47" i="3" s="1"/>
  <c r="BP48" i="3" s="1"/>
  <c r="BP49" i="3" s="1"/>
  <c r="BP50" i="3" s="1"/>
  <c r="BP51" i="3" s="1"/>
  <c r="BP52" i="3" s="1"/>
  <c r="BP53" i="3" s="1"/>
  <c r="BP54" i="3" s="1"/>
  <c r="BP55" i="3" s="1"/>
  <c r="BP56" i="3" s="1"/>
  <c r="BP57" i="3" s="1"/>
  <c r="BP58" i="3" s="1"/>
  <c r="BP59" i="3" s="1"/>
  <c r="BP60" i="3" s="1"/>
  <c r="BP61" i="3" s="1"/>
  <c r="BP62" i="3" s="1"/>
  <c r="BP63" i="3" s="1"/>
  <c r="BP64" i="3" s="1"/>
  <c r="BP65" i="3" s="1"/>
  <c r="BP66" i="3" s="1"/>
  <c r="BP67" i="3" s="1"/>
  <c r="BP68" i="3" s="1"/>
  <c r="BP69" i="3" s="1"/>
  <c r="BP70" i="3" s="1"/>
  <c r="BP71" i="3" s="1"/>
  <c r="BP72" i="3" s="1"/>
  <c r="BP73" i="3" s="1"/>
  <c r="BP74" i="3" s="1"/>
  <c r="BP75" i="3" s="1"/>
  <c r="BP76" i="3" s="1"/>
  <c r="BP77" i="3" s="1"/>
  <c r="BP78" i="3" s="1"/>
  <c r="BP79" i="3" s="1"/>
  <c r="BP80" i="3" s="1"/>
  <c r="BP81" i="3" s="1"/>
  <c r="BP82" i="3" s="1"/>
  <c r="BP83" i="3" s="1"/>
  <c r="BP84" i="3" s="1"/>
  <c r="BP85" i="3" s="1"/>
  <c r="BP86" i="3" s="1"/>
  <c r="BP87" i="3" s="1"/>
  <c r="BP88" i="3" s="1"/>
  <c r="BP89" i="3" s="1"/>
  <c r="BP90" i="3" s="1"/>
  <c r="BP91" i="3" s="1"/>
  <c r="BP92" i="3" s="1"/>
  <c r="BP93" i="3" s="1"/>
  <c r="BP94" i="3" s="1"/>
  <c r="BP95" i="3" s="1"/>
  <c r="BP96" i="3" s="1"/>
  <c r="BP97" i="3" s="1"/>
  <c r="BP98" i="3" s="1"/>
  <c r="BP99" i="3" s="1"/>
  <c r="BP100" i="3" s="1"/>
  <c r="BP101" i="3" s="1"/>
  <c r="BP102" i="3" s="1"/>
  <c r="BP103" i="3" s="1"/>
  <c r="BP104" i="3" s="1"/>
  <c r="BP105" i="3" s="1"/>
  <c r="BP106" i="3" s="1"/>
  <c r="BP107" i="3" s="1"/>
  <c r="BP108" i="3" s="1"/>
  <c r="BP109" i="3" s="1"/>
  <c r="BP110" i="3" s="1"/>
  <c r="BP111" i="3" s="1"/>
  <c r="BP112" i="3" s="1"/>
  <c r="BP113" i="3" s="1"/>
  <c r="BP114" i="3" s="1"/>
  <c r="BP115" i="3" s="1"/>
  <c r="BP116" i="3" s="1"/>
  <c r="BP117" i="3" s="1"/>
  <c r="BP118" i="3" s="1"/>
  <c r="BP119" i="3" s="1"/>
  <c r="BP120" i="3" s="1"/>
  <c r="BT21" i="3"/>
  <c r="BT22" i="3" s="1"/>
  <c r="BT23" i="3" s="1"/>
  <c r="BT24" i="3" s="1"/>
  <c r="BT25" i="3" s="1"/>
  <c r="BT26" i="3" s="1"/>
  <c r="BT27" i="3" s="1"/>
  <c r="BT28" i="3" s="1"/>
  <c r="BT29" i="3" s="1"/>
  <c r="BT30" i="3" s="1"/>
  <c r="BT31" i="3" s="1"/>
  <c r="BT32" i="3" s="1"/>
  <c r="BT33" i="3" s="1"/>
  <c r="BT34" i="3" s="1"/>
  <c r="BT35" i="3" s="1"/>
  <c r="BT36" i="3" s="1"/>
  <c r="BT37" i="3" s="1"/>
  <c r="BT38" i="3" s="1"/>
  <c r="BT39" i="3" s="1"/>
  <c r="BT40" i="3" s="1"/>
  <c r="BT41" i="3" s="1"/>
  <c r="BT42" i="3" s="1"/>
  <c r="BT43" i="3" s="1"/>
  <c r="BT44" i="3" s="1"/>
  <c r="BT45" i="3" s="1"/>
  <c r="BT46" i="3" s="1"/>
  <c r="BT47" i="3" s="1"/>
  <c r="BT48" i="3" s="1"/>
  <c r="BT49" i="3" s="1"/>
  <c r="BT50" i="3" s="1"/>
  <c r="BT51" i="3" s="1"/>
  <c r="BT52" i="3" s="1"/>
  <c r="BT53" i="3" s="1"/>
  <c r="BT54" i="3" s="1"/>
  <c r="BT55" i="3" s="1"/>
  <c r="BT56" i="3" s="1"/>
  <c r="BT57" i="3" s="1"/>
  <c r="BT58" i="3" s="1"/>
  <c r="BT59" i="3" s="1"/>
  <c r="BT60" i="3" s="1"/>
  <c r="BT61" i="3" s="1"/>
  <c r="BT62" i="3" s="1"/>
  <c r="BT63" i="3" s="1"/>
  <c r="BT64" i="3" s="1"/>
  <c r="BT65" i="3" s="1"/>
  <c r="BT66" i="3" s="1"/>
  <c r="BT67" i="3" s="1"/>
  <c r="BT68" i="3" s="1"/>
  <c r="BT69" i="3" s="1"/>
  <c r="BT70" i="3" s="1"/>
  <c r="BT71" i="3" s="1"/>
  <c r="BT72" i="3" s="1"/>
  <c r="BT73" i="3" s="1"/>
  <c r="BT74" i="3" s="1"/>
  <c r="BT75" i="3" s="1"/>
  <c r="BT76" i="3" s="1"/>
  <c r="BT77" i="3" s="1"/>
  <c r="BT78" i="3" s="1"/>
  <c r="BT79" i="3" s="1"/>
  <c r="BT80" i="3" s="1"/>
  <c r="BT81" i="3" s="1"/>
  <c r="BT82" i="3" s="1"/>
  <c r="BT83" i="3" s="1"/>
  <c r="BT84" i="3" s="1"/>
  <c r="BT85" i="3" s="1"/>
  <c r="BT86" i="3" s="1"/>
  <c r="BT87" i="3" s="1"/>
  <c r="BT88" i="3" s="1"/>
  <c r="BT89" i="3" s="1"/>
  <c r="BT90" i="3" s="1"/>
  <c r="BT91" i="3" s="1"/>
  <c r="BT92" i="3" s="1"/>
  <c r="BT93" i="3" s="1"/>
  <c r="BT94" i="3" s="1"/>
  <c r="BT95" i="3" s="1"/>
  <c r="BT96" i="3" s="1"/>
  <c r="BT97" i="3" s="1"/>
  <c r="BT98" i="3" s="1"/>
  <c r="BT99" i="3" s="1"/>
  <c r="BT100" i="3" s="1"/>
  <c r="BT101" i="3" s="1"/>
  <c r="BT102" i="3" s="1"/>
  <c r="BT103" i="3" s="1"/>
  <c r="BT104" i="3" s="1"/>
  <c r="BT105" i="3" s="1"/>
  <c r="BT106" i="3" s="1"/>
  <c r="BT107" i="3" s="1"/>
  <c r="BT108" i="3" s="1"/>
  <c r="BT109" i="3" s="1"/>
  <c r="BT110" i="3" s="1"/>
  <c r="BT111" i="3" s="1"/>
  <c r="BT112" i="3" s="1"/>
  <c r="BT113" i="3" s="1"/>
  <c r="BT114" i="3" s="1"/>
  <c r="BT115" i="3" s="1"/>
  <c r="BT116" i="3" s="1"/>
  <c r="BT117" i="3" s="1"/>
  <c r="BT118" i="3" s="1"/>
  <c r="BT119" i="3" s="1"/>
  <c r="BT120" i="3" s="1"/>
  <c r="BT20" i="3"/>
  <c r="BT19" i="3"/>
  <c r="BP19" i="3"/>
  <c r="BP20" i="3" s="1"/>
  <c r="BP21" i="3" s="1"/>
  <c r="BP22" i="3" s="1"/>
  <c r="BP23" i="3" s="1"/>
  <c r="BP24" i="3" s="1"/>
  <c r="BP25" i="3" s="1"/>
  <c r="BP26" i="3" s="1"/>
  <c r="BP27" i="3" s="1"/>
  <c r="BP28" i="3" s="1"/>
  <c r="BP29" i="3" s="1"/>
  <c r="BP30" i="3" s="1"/>
  <c r="BP31" i="3" s="1"/>
  <c r="BP32" i="3" s="1"/>
  <c r="BP33" i="3" s="1"/>
  <c r="BP34" i="3" s="1"/>
  <c r="BP35" i="3" s="1"/>
  <c r="BP36" i="3" s="1"/>
  <c r="BP37" i="3" s="1"/>
  <c r="BP38" i="3" s="1"/>
  <c r="BP39" i="3" s="1"/>
  <c r="BL19" i="3"/>
  <c r="BL20" i="3" s="1"/>
  <c r="BL21" i="3" s="1"/>
  <c r="BL22" i="3" s="1"/>
  <c r="BL23" i="3" s="1"/>
  <c r="BL24" i="3" s="1"/>
  <c r="BL25" i="3" s="1"/>
  <c r="BL26" i="3" s="1"/>
  <c r="BL27" i="3" s="1"/>
  <c r="BL28" i="3" s="1"/>
  <c r="BL29" i="3" s="1"/>
  <c r="BL30" i="3" s="1"/>
  <c r="BL31" i="3" s="1"/>
  <c r="BL32" i="3" s="1"/>
  <c r="BL33" i="3" s="1"/>
  <c r="BL34" i="3" s="1"/>
  <c r="BL35" i="3" s="1"/>
  <c r="BL36" i="3" s="1"/>
  <c r="BL37" i="3" s="1"/>
  <c r="BL38" i="3" s="1"/>
  <c r="BL39" i="3" s="1"/>
  <c r="BL40" i="3" s="1"/>
  <c r="BL41" i="3" s="1"/>
  <c r="BL42" i="3" s="1"/>
  <c r="BL43" i="3" s="1"/>
  <c r="BL44" i="3" s="1"/>
  <c r="BL45" i="3" s="1"/>
  <c r="BL46" i="3" s="1"/>
  <c r="BL47" i="3" s="1"/>
  <c r="BL48" i="3" s="1"/>
  <c r="BL49" i="3" s="1"/>
  <c r="BL50" i="3" s="1"/>
  <c r="BL51" i="3" s="1"/>
  <c r="BL52" i="3" s="1"/>
  <c r="BL53" i="3" s="1"/>
  <c r="BL54" i="3" s="1"/>
  <c r="BL55" i="3" s="1"/>
  <c r="BL56" i="3" s="1"/>
  <c r="BL57" i="3" s="1"/>
  <c r="BL58" i="3" s="1"/>
  <c r="BL59" i="3" s="1"/>
  <c r="BL60" i="3" s="1"/>
  <c r="BL61" i="3" s="1"/>
  <c r="BL62" i="3" s="1"/>
  <c r="BL63" i="3" s="1"/>
  <c r="BL64" i="3" s="1"/>
  <c r="BL65" i="3" s="1"/>
  <c r="BL66" i="3" s="1"/>
  <c r="BL67" i="3" s="1"/>
  <c r="BL68" i="3" s="1"/>
  <c r="BL69" i="3" s="1"/>
  <c r="BL70" i="3" s="1"/>
  <c r="BL71" i="3" s="1"/>
  <c r="BL72" i="3" s="1"/>
  <c r="BL73" i="3" s="1"/>
  <c r="BL74" i="3" s="1"/>
  <c r="BL75" i="3" s="1"/>
  <c r="BL76" i="3" s="1"/>
  <c r="BL77" i="3" s="1"/>
  <c r="BL78" i="3" s="1"/>
  <c r="BL79" i="3" s="1"/>
  <c r="BL80" i="3" s="1"/>
  <c r="BL81" i="3" s="1"/>
  <c r="BL82" i="3" s="1"/>
  <c r="BL83" i="3" s="1"/>
  <c r="BL84" i="3" s="1"/>
  <c r="BL85" i="3" s="1"/>
  <c r="BL86" i="3" s="1"/>
  <c r="BL87" i="3" s="1"/>
  <c r="BL88" i="3" s="1"/>
  <c r="BL89" i="3" s="1"/>
  <c r="BL90" i="3" s="1"/>
  <c r="BL91" i="3" s="1"/>
  <c r="BL92" i="3" s="1"/>
  <c r="BL93" i="3" s="1"/>
  <c r="BL94" i="3" s="1"/>
  <c r="BL95" i="3" s="1"/>
  <c r="BL96" i="3" s="1"/>
  <c r="BL97" i="3" s="1"/>
  <c r="BL98" i="3" s="1"/>
  <c r="BL99" i="3" s="1"/>
  <c r="BL100" i="3" s="1"/>
  <c r="BL101" i="3" s="1"/>
  <c r="BL102" i="3" s="1"/>
  <c r="BL103" i="3" s="1"/>
  <c r="BL104" i="3" s="1"/>
  <c r="BL105" i="3" s="1"/>
  <c r="BL106" i="3" s="1"/>
  <c r="BL107" i="3" s="1"/>
  <c r="BL108" i="3" s="1"/>
  <c r="BL109" i="3" s="1"/>
  <c r="BL110" i="3" s="1"/>
  <c r="BL111" i="3" s="1"/>
  <c r="BL112" i="3" s="1"/>
  <c r="BL113" i="3" s="1"/>
  <c r="BL114" i="3" s="1"/>
  <c r="BL115" i="3" s="1"/>
  <c r="BL116" i="3" s="1"/>
  <c r="BL117" i="3" s="1"/>
  <c r="BL118" i="3" s="1"/>
  <c r="BL119" i="3" s="1"/>
  <c r="BL120" i="3" s="1"/>
  <c r="BH19" i="3"/>
  <c r="BH20" i="3" s="1"/>
  <c r="BH21" i="3" s="1"/>
  <c r="BH22" i="3" s="1"/>
  <c r="BH23" i="3" s="1"/>
  <c r="BH24" i="3" s="1"/>
  <c r="BH25" i="3" s="1"/>
  <c r="BH26" i="3" s="1"/>
  <c r="BH27" i="3" s="1"/>
  <c r="BH28" i="3" s="1"/>
  <c r="BH29" i="3" s="1"/>
  <c r="BH30" i="3" s="1"/>
  <c r="BH31" i="3" s="1"/>
  <c r="BH32" i="3" s="1"/>
  <c r="BH33" i="3" s="1"/>
  <c r="BH34" i="3" s="1"/>
  <c r="BH35" i="3" s="1"/>
  <c r="BH36" i="3" s="1"/>
  <c r="BH37" i="3" s="1"/>
  <c r="BH38" i="3" s="1"/>
  <c r="BH39" i="3" s="1"/>
  <c r="BH40" i="3" s="1"/>
  <c r="BH41" i="3" s="1"/>
  <c r="BH42" i="3" s="1"/>
  <c r="BH43" i="3" s="1"/>
  <c r="BH44" i="3" s="1"/>
  <c r="BH45" i="3" s="1"/>
  <c r="BH46" i="3" s="1"/>
  <c r="BH47" i="3" s="1"/>
  <c r="BH48" i="3" s="1"/>
  <c r="BH49" i="3" s="1"/>
  <c r="BH50" i="3" s="1"/>
  <c r="BH51" i="3" s="1"/>
  <c r="BH52" i="3" s="1"/>
  <c r="BH53" i="3" s="1"/>
  <c r="BH54" i="3" s="1"/>
  <c r="BH55" i="3" s="1"/>
  <c r="BH56" i="3" s="1"/>
  <c r="BH57" i="3" s="1"/>
  <c r="BH58" i="3" s="1"/>
  <c r="BH59" i="3" s="1"/>
  <c r="BH60" i="3" s="1"/>
  <c r="BH61" i="3" s="1"/>
  <c r="BH62" i="3" s="1"/>
  <c r="BH63" i="3" s="1"/>
  <c r="BH64" i="3" s="1"/>
  <c r="BH65" i="3" s="1"/>
  <c r="BH66" i="3" s="1"/>
  <c r="BH67" i="3" s="1"/>
  <c r="BH68" i="3" s="1"/>
  <c r="BH69" i="3" s="1"/>
  <c r="BH70" i="3" s="1"/>
  <c r="BH71" i="3" s="1"/>
  <c r="BH72" i="3" s="1"/>
  <c r="BH73" i="3" s="1"/>
  <c r="BH74" i="3" s="1"/>
  <c r="BH75" i="3" s="1"/>
  <c r="BH76" i="3" s="1"/>
  <c r="BH77" i="3" s="1"/>
  <c r="BH78" i="3" s="1"/>
  <c r="BH79" i="3" s="1"/>
  <c r="BH80" i="3" s="1"/>
  <c r="BH81" i="3" s="1"/>
  <c r="BH82" i="3" s="1"/>
  <c r="BH83" i="3" s="1"/>
  <c r="BH84" i="3" s="1"/>
  <c r="BH85" i="3" s="1"/>
  <c r="BH86" i="3" s="1"/>
  <c r="BH87" i="3" s="1"/>
  <c r="BH88" i="3" s="1"/>
  <c r="BH89" i="3" s="1"/>
  <c r="BH90" i="3" s="1"/>
  <c r="BH91" i="3" s="1"/>
  <c r="BH92" i="3" s="1"/>
  <c r="BH93" i="3" s="1"/>
  <c r="BH94" i="3" s="1"/>
  <c r="BH95" i="3" s="1"/>
  <c r="BH96" i="3" s="1"/>
  <c r="BH97" i="3" s="1"/>
  <c r="BH98" i="3" s="1"/>
  <c r="BH99" i="3" s="1"/>
  <c r="BH100" i="3" s="1"/>
  <c r="BH101" i="3" s="1"/>
  <c r="BH102" i="3" s="1"/>
  <c r="BH103" i="3" s="1"/>
  <c r="BH104" i="3" s="1"/>
  <c r="BH105" i="3" s="1"/>
  <c r="BH106" i="3" s="1"/>
  <c r="BH107" i="3" s="1"/>
  <c r="BH108" i="3" s="1"/>
  <c r="BH109" i="3" s="1"/>
  <c r="BH110" i="3" s="1"/>
  <c r="BH111" i="3" s="1"/>
  <c r="BH112" i="3" s="1"/>
  <c r="BH113" i="3" s="1"/>
  <c r="BH114" i="3" s="1"/>
  <c r="BH115" i="3" s="1"/>
  <c r="BH116" i="3" s="1"/>
  <c r="BH117" i="3" s="1"/>
  <c r="BH118" i="3" s="1"/>
  <c r="BH119" i="3" s="1"/>
  <c r="BH120" i="3" s="1"/>
  <c r="BD19" i="3"/>
  <c r="BD20" i="3" s="1"/>
  <c r="BD21" i="3" s="1"/>
  <c r="BD22" i="3" s="1"/>
  <c r="BD23" i="3" s="1"/>
  <c r="BD24" i="3" s="1"/>
  <c r="BD25" i="3" s="1"/>
  <c r="BD26" i="3" s="1"/>
  <c r="BD27" i="3" s="1"/>
  <c r="BD28" i="3" s="1"/>
  <c r="BD29" i="3" s="1"/>
  <c r="BD30" i="3" s="1"/>
  <c r="BD31" i="3" s="1"/>
  <c r="BD32" i="3" s="1"/>
  <c r="BD33" i="3" s="1"/>
  <c r="BD34" i="3" s="1"/>
  <c r="BD35" i="3" s="1"/>
  <c r="BD36" i="3" s="1"/>
  <c r="BD37" i="3" s="1"/>
  <c r="BD38" i="3" s="1"/>
  <c r="BD39" i="3" s="1"/>
  <c r="BD40" i="3" s="1"/>
  <c r="BD41" i="3" s="1"/>
  <c r="BD42" i="3" s="1"/>
  <c r="BD43" i="3" s="1"/>
  <c r="BD44" i="3" s="1"/>
  <c r="BD45" i="3" s="1"/>
  <c r="BD46" i="3" s="1"/>
  <c r="BD47" i="3" s="1"/>
  <c r="BD48" i="3" s="1"/>
  <c r="BD49" i="3" s="1"/>
  <c r="BD50" i="3" s="1"/>
  <c r="BD51" i="3" s="1"/>
  <c r="BD52" i="3" s="1"/>
  <c r="BD53" i="3" s="1"/>
  <c r="BD54" i="3" s="1"/>
  <c r="BD55" i="3" s="1"/>
  <c r="BD56" i="3" s="1"/>
  <c r="BD57" i="3" s="1"/>
  <c r="BD58" i="3" s="1"/>
  <c r="BD59" i="3" s="1"/>
  <c r="BD60" i="3" s="1"/>
  <c r="BD61" i="3" s="1"/>
  <c r="BD62" i="3" s="1"/>
  <c r="BD63" i="3" s="1"/>
  <c r="BD64" i="3" s="1"/>
  <c r="BD65" i="3" s="1"/>
  <c r="BD66" i="3" s="1"/>
  <c r="BD67" i="3" s="1"/>
  <c r="BD68" i="3" s="1"/>
  <c r="BD69" i="3" s="1"/>
  <c r="BD70" i="3" s="1"/>
  <c r="BD71" i="3" s="1"/>
  <c r="BD72" i="3" s="1"/>
  <c r="BD73" i="3" s="1"/>
  <c r="BD74" i="3" s="1"/>
  <c r="BD75" i="3" s="1"/>
  <c r="BD76" i="3" s="1"/>
  <c r="BD77" i="3" s="1"/>
  <c r="BD78" i="3" s="1"/>
  <c r="BD79" i="3" s="1"/>
  <c r="BD80" i="3" s="1"/>
  <c r="BD81" i="3" s="1"/>
  <c r="BD82" i="3" s="1"/>
  <c r="BD83" i="3" s="1"/>
  <c r="BD84" i="3" s="1"/>
  <c r="BD85" i="3" s="1"/>
  <c r="BD86" i="3" s="1"/>
  <c r="BD87" i="3" s="1"/>
  <c r="BD88" i="3" s="1"/>
  <c r="BD89" i="3" s="1"/>
  <c r="BD90" i="3" s="1"/>
  <c r="BD91" i="3" s="1"/>
  <c r="BD92" i="3" s="1"/>
  <c r="BD93" i="3" s="1"/>
  <c r="BD94" i="3" s="1"/>
  <c r="BD95" i="3" s="1"/>
  <c r="BD96" i="3" s="1"/>
  <c r="BD97" i="3" s="1"/>
  <c r="BD98" i="3" s="1"/>
  <c r="BD99" i="3" s="1"/>
  <c r="BD100" i="3" s="1"/>
  <c r="BD101" i="3" s="1"/>
  <c r="BD102" i="3" s="1"/>
  <c r="BD103" i="3" s="1"/>
  <c r="BD104" i="3" s="1"/>
  <c r="BD105" i="3" s="1"/>
  <c r="BD106" i="3" s="1"/>
  <c r="BD107" i="3" s="1"/>
  <c r="BD108" i="3" s="1"/>
  <c r="BD109" i="3" s="1"/>
  <c r="BD110" i="3" s="1"/>
  <c r="BD111" i="3" s="1"/>
  <c r="BD112" i="3" s="1"/>
  <c r="BD113" i="3" s="1"/>
  <c r="BD114" i="3" s="1"/>
  <c r="BD115" i="3" s="1"/>
  <c r="BD116" i="3" s="1"/>
  <c r="BD117" i="3" s="1"/>
  <c r="BD118" i="3" s="1"/>
  <c r="BD119" i="3" s="1"/>
  <c r="BD120" i="3" s="1"/>
  <c r="AZ19" i="3"/>
  <c r="AZ20" i="3" s="1"/>
  <c r="AZ21" i="3" s="1"/>
  <c r="AZ22" i="3" s="1"/>
  <c r="AZ23" i="3" s="1"/>
  <c r="AZ24" i="3" s="1"/>
  <c r="AZ25" i="3" s="1"/>
  <c r="AZ26" i="3" s="1"/>
  <c r="AZ27" i="3" s="1"/>
  <c r="AZ28" i="3" s="1"/>
  <c r="AZ29" i="3" s="1"/>
  <c r="AZ30" i="3" s="1"/>
  <c r="AZ31" i="3" s="1"/>
  <c r="AZ32" i="3" s="1"/>
  <c r="AZ33" i="3" s="1"/>
  <c r="AZ34" i="3" s="1"/>
  <c r="AZ35" i="3" s="1"/>
  <c r="AZ36" i="3" s="1"/>
  <c r="AZ37" i="3" s="1"/>
  <c r="AZ38" i="3" s="1"/>
  <c r="AZ39" i="3" s="1"/>
  <c r="AZ40" i="3" s="1"/>
  <c r="AZ41" i="3" s="1"/>
  <c r="AZ42" i="3" s="1"/>
  <c r="AZ43" i="3" s="1"/>
  <c r="AZ44" i="3" s="1"/>
  <c r="AZ45" i="3" s="1"/>
  <c r="AZ46" i="3" s="1"/>
  <c r="AZ47" i="3" s="1"/>
  <c r="AZ48" i="3" s="1"/>
  <c r="AZ49" i="3" s="1"/>
  <c r="AZ50" i="3" s="1"/>
  <c r="AZ51" i="3" s="1"/>
  <c r="AZ52" i="3" s="1"/>
  <c r="AZ53" i="3" s="1"/>
  <c r="AZ54" i="3" s="1"/>
  <c r="AZ55" i="3" s="1"/>
  <c r="AZ56" i="3" s="1"/>
  <c r="AZ57" i="3" s="1"/>
  <c r="AZ58" i="3" s="1"/>
  <c r="AZ59" i="3" s="1"/>
  <c r="AZ60" i="3" s="1"/>
  <c r="AZ61" i="3" s="1"/>
  <c r="AZ62" i="3" s="1"/>
  <c r="AZ63" i="3" s="1"/>
  <c r="AZ64" i="3" s="1"/>
  <c r="AZ65" i="3" s="1"/>
  <c r="AZ66" i="3" s="1"/>
  <c r="AZ67" i="3" s="1"/>
  <c r="AZ68" i="3" s="1"/>
  <c r="AZ69" i="3" s="1"/>
  <c r="AZ70" i="3" s="1"/>
  <c r="AZ71" i="3" s="1"/>
  <c r="AZ72" i="3" s="1"/>
  <c r="AZ73" i="3" s="1"/>
  <c r="AZ74" i="3" s="1"/>
  <c r="AZ75" i="3" s="1"/>
  <c r="AZ76" i="3" s="1"/>
  <c r="AZ77" i="3" s="1"/>
  <c r="AZ78" i="3" s="1"/>
  <c r="AZ79" i="3" s="1"/>
  <c r="AZ80" i="3" s="1"/>
  <c r="AZ81" i="3" s="1"/>
  <c r="AZ82" i="3" s="1"/>
  <c r="AZ83" i="3" s="1"/>
  <c r="AZ84" i="3" s="1"/>
  <c r="AZ85" i="3" s="1"/>
  <c r="AZ86" i="3" s="1"/>
  <c r="AZ87" i="3" s="1"/>
  <c r="AZ88" i="3" s="1"/>
  <c r="AZ89" i="3" s="1"/>
  <c r="AZ90" i="3" s="1"/>
  <c r="AZ91" i="3" s="1"/>
  <c r="AZ92" i="3" s="1"/>
  <c r="AZ93" i="3" s="1"/>
  <c r="AZ94" i="3" s="1"/>
  <c r="AZ95" i="3" s="1"/>
  <c r="AZ96" i="3" s="1"/>
  <c r="AZ97" i="3" s="1"/>
  <c r="AZ98" i="3" s="1"/>
  <c r="AZ99" i="3" s="1"/>
  <c r="AZ100" i="3" s="1"/>
  <c r="AZ101" i="3" s="1"/>
  <c r="AZ102" i="3" s="1"/>
  <c r="AZ103" i="3" s="1"/>
  <c r="AZ104" i="3" s="1"/>
  <c r="AZ105" i="3" s="1"/>
  <c r="AZ106" i="3" s="1"/>
  <c r="AZ107" i="3" s="1"/>
  <c r="AZ108" i="3" s="1"/>
  <c r="AZ109" i="3" s="1"/>
  <c r="AZ110" i="3" s="1"/>
  <c r="AZ111" i="3" s="1"/>
  <c r="AZ112" i="3" s="1"/>
  <c r="AZ113" i="3" s="1"/>
  <c r="AZ114" i="3" s="1"/>
  <c r="AZ115" i="3" s="1"/>
  <c r="AZ116" i="3" s="1"/>
  <c r="AZ117" i="3" s="1"/>
  <c r="AZ118" i="3" s="1"/>
  <c r="AZ119" i="3" s="1"/>
  <c r="AZ120" i="3" s="1"/>
  <c r="AV21" i="3"/>
  <c r="AV22" i="3" s="1"/>
  <c r="AV23" i="3" s="1"/>
  <c r="AV24" i="3" s="1"/>
  <c r="AV25" i="3" s="1"/>
  <c r="AV26" i="3" s="1"/>
  <c r="AV27" i="3" s="1"/>
  <c r="AV28" i="3" s="1"/>
  <c r="AV29" i="3" s="1"/>
  <c r="AV30" i="3" s="1"/>
  <c r="AV31" i="3" s="1"/>
  <c r="AV32" i="3" s="1"/>
  <c r="AV33" i="3" s="1"/>
  <c r="AV34" i="3" s="1"/>
  <c r="AV35" i="3" s="1"/>
  <c r="AV36" i="3" s="1"/>
  <c r="AV37" i="3" s="1"/>
  <c r="AV38" i="3" s="1"/>
  <c r="AV39" i="3" s="1"/>
  <c r="AV40" i="3" s="1"/>
  <c r="AV41" i="3" s="1"/>
  <c r="AV42" i="3" s="1"/>
  <c r="AV43" i="3" s="1"/>
  <c r="AV44" i="3" s="1"/>
  <c r="AV45" i="3" s="1"/>
  <c r="AV46" i="3" s="1"/>
  <c r="AV47" i="3" s="1"/>
  <c r="AV48" i="3" s="1"/>
  <c r="AV49" i="3" s="1"/>
  <c r="AV50" i="3" s="1"/>
  <c r="AV51" i="3" s="1"/>
  <c r="AV52" i="3" s="1"/>
  <c r="AV53" i="3" s="1"/>
  <c r="AV54" i="3" s="1"/>
  <c r="AV55" i="3" s="1"/>
  <c r="AV56" i="3" s="1"/>
  <c r="AV57" i="3" s="1"/>
  <c r="AV58" i="3" s="1"/>
  <c r="AV59" i="3" s="1"/>
  <c r="AV60" i="3" s="1"/>
  <c r="AV61" i="3" s="1"/>
  <c r="AV62" i="3" s="1"/>
  <c r="AV63" i="3" s="1"/>
  <c r="AV64" i="3" s="1"/>
  <c r="AV65" i="3" s="1"/>
  <c r="AV66" i="3" s="1"/>
  <c r="AV67" i="3" s="1"/>
  <c r="AV68" i="3" s="1"/>
  <c r="AV69" i="3" s="1"/>
  <c r="AV70" i="3" s="1"/>
  <c r="AV71" i="3" s="1"/>
  <c r="AV72" i="3" s="1"/>
  <c r="AV73" i="3" s="1"/>
  <c r="AV74" i="3" s="1"/>
  <c r="AV75" i="3" s="1"/>
  <c r="AV76" i="3" s="1"/>
  <c r="AV77" i="3" s="1"/>
  <c r="AV78" i="3" s="1"/>
  <c r="AV79" i="3" s="1"/>
  <c r="AV80" i="3" s="1"/>
  <c r="AV81" i="3" s="1"/>
  <c r="AV82" i="3" s="1"/>
  <c r="AV83" i="3" s="1"/>
  <c r="AV84" i="3" s="1"/>
  <c r="AV85" i="3" s="1"/>
  <c r="AV86" i="3" s="1"/>
  <c r="AV87" i="3" s="1"/>
  <c r="AV88" i="3" s="1"/>
  <c r="AV89" i="3" s="1"/>
  <c r="AV90" i="3" s="1"/>
  <c r="AV91" i="3" s="1"/>
  <c r="AV92" i="3" s="1"/>
  <c r="AV93" i="3" s="1"/>
  <c r="AV94" i="3" s="1"/>
  <c r="AV95" i="3" s="1"/>
  <c r="AV96" i="3" s="1"/>
  <c r="AV97" i="3" s="1"/>
  <c r="AV98" i="3" s="1"/>
  <c r="AV99" i="3" s="1"/>
  <c r="AV100" i="3" s="1"/>
  <c r="AV101" i="3" s="1"/>
  <c r="AV102" i="3" s="1"/>
  <c r="AV103" i="3" s="1"/>
  <c r="AV104" i="3" s="1"/>
  <c r="AV105" i="3" s="1"/>
  <c r="AV106" i="3" s="1"/>
  <c r="AV107" i="3" s="1"/>
  <c r="AV108" i="3" s="1"/>
  <c r="AV109" i="3" s="1"/>
  <c r="AV110" i="3" s="1"/>
  <c r="AV111" i="3" s="1"/>
  <c r="AV112" i="3" s="1"/>
  <c r="AV113" i="3" s="1"/>
  <c r="AV114" i="3" s="1"/>
  <c r="AV115" i="3" s="1"/>
  <c r="AV116" i="3" s="1"/>
  <c r="AV117" i="3" s="1"/>
  <c r="AV118" i="3" s="1"/>
  <c r="AV119" i="3" s="1"/>
  <c r="AV120" i="3" s="1"/>
  <c r="AV20" i="3"/>
  <c r="AV19" i="3"/>
  <c r="AR19" i="3"/>
  <c r="AR20" i="3" s="1"/>
  <c r="AR21" i="3" s="1"/>
  <c r="AR22" i="3" s="1"/>
  <c r="AR23" i="3" s="1"/>
  <c r="AR24" i="3" s="1"/>
  <c r="AR25" i="3" s="1"/>
  <c r="AR26" i="3" s="1"/>
  <c r="AR27" i="3" s="1"/>
  <c r="AR28" i="3" s="1"/>
  <c r="AR29" i="3" s="1"/>
  <c r="AR30" i="3" s="1"/>
  <c r="AR31" i="3" s="1"/>
  <c r="AR32" i="3" s="1"/>
  <c r="AR33" i="3" s="1"/>
  <c r="AR34" i="3" s="1"/>
  <c r="AR35" i="3" s="1"/>
  <c r="AR36" i="3" s="1"/>
  <c r="AR37" i="3" s="1"/>
  <c r="AR38" i="3" s="1"/>
  <c r="AR39" i="3" s="1"/>
  <c r="AR40" i="3" s="1"/>
  <c r="AR41" i="3" s="1"/>
  <c r="AR42" i="3" s="1"/>
  <c r="AR43" i="3" s="1"/>
  <c r="AR44" i="3" s="1"/>
  <c r="AR45" i="3" s="1"/>
  <c r="AR46" i="3" s="1"/>
  <c r="AR47" i="3" s="1"/>
  <c r="AR48" i="3" s="1"/>
  <c r="AR49" i="3" s="1"/>
  <c r="AR50" i="3" s="1"/>
  <c r="AR51" i="3" s="1"/>
  <c r="AR52" i="3" s="1"/>
  <c r="AR53" i="3" s="1"/>
  <c r="AR54" i="3" s="1"/>
  <c r="AR55" i="3" s="1"/>
  <c r="AR56" i="3" s="1"/>
  <c r="AR57" i="3" s="1"/>
  <c r="AR58" i="3" s="1"/>
  <c r="AR59" i="3" s="1"/>
  <c r="AR60" i="3" s="1"/>
  <c r="AR61" i="3" s="1"/>
  <c r="AR62" i="3" s="1"/>
  <c r="AR63" i="3" s="1"/>
  <c r="AR64" i="3" s="1"/>
  <c r="AR65" i="3" s="1"/>
  <c r="AR66" i="3" s="1"/>
  <c r="AR67" i="3" s="1"/>
  <c r="AR68" i="3" s="1"/>
  <c r="AR69" i="3" s="1"/>
  <c r="AR70" i="3" s="1"/>
  <c r="AR71" i="3" s="1"/>
  <c r="AR72" i="3" s="1"/>
  <c r="AR73" i="3" s="1"/>
  <c r="AR74" i="3" s="1"/>
  <c r="AR75" i="3" s="1"/>
  <c r="AR76" i="3" s="1"/>
  <c r="AR77" i="3" s="1"/>
  <c r="AR78" i="3" s="1"/>
  <c r="AR79" i="3" s="1"/>
  <c r="AR80" i="3" s="1"/>
  <c r="AR81" i="3" s="1"/>
  <c r="AR82" i="3" s="1"/>
  <c r="AR83" i="3" s="1"/>
  <c r="AR84" i="3" s="1"/>
  <c r="AR85" i="3" s="1"/>
  <c r="AR86" i="3" s="1"/>
  <c r="AR87" i="3" s="1"/>
  <c r="AR88" i="3" s="1"/>
  <c r="AR89" i="3" s="1"/>
  <c r="AR90" i="3" s="1"/>
  <c r="AR91" i="3" s="1"/>
  <c r="AR92" i="3" s="1"/>
  <c r="AR93" i="3" s="1"/>
  <c r="AR94" i="3" s="1"/>
  <c r="AR95" i="3" s="1"/>
  <c r="AR96" i="3" s="1"/>
  <c r="AR97" i="3" s="1"/>
  <c r="AR98" i="3" s="1"/>
  <c r="AR99" i="3" s="1"/>
  <c r="AR100" i="3" s="1"/>
  <c r="AR101" i="3" s="1"/>
  <c r="AR102" i="3" s="1"/>
  <c r="AR103" i="3" s="1"/>
  <c r="AR104" i="3" s="1"/>
  <c r="AR105" i="3" s="1"/>
  <c r="AR106" i="3" s="1"/>
  <c r="AR107" i="3" s="1"/>
  <c r="AR108" i="3" s="1"/>
  <c r="AR109" i="3" s="1"/>
  <c r="AR110" i="3" s="1"/>
  <c r="AR111" i="3" s="1"/>
  <c r="AR112" i="3" s="1"/>
  <c r="AR113" i="3" s="1"/>
  <c r="AR114" i="3" s="1"/>
  <c r="AR115" i="3" s="1"/>
  <c r="AR116" i="3" s="1"/>
  <c r="AR117" i="3" s="1"/>
  <c r="AR118" i="3" s="1"/>
  <c r="AR119" i="3" s="1"/>
  <c r="AR120" i="3" s="1"/>
  <c r="AN19" i="3"/>
  <c r="AN20" i="3" s="1"/>
  <c r="AN21" i="3" s="1"/>
  <c r="AN22" i="3" s="1"/>
  <c r="AN23" i="3" s="1"/>
  <c r="AN24" i="3" s="1"/>
  <c r="AN25" i="3" s="1"/>
  <c r="AN26" i="3" s="1"/>
  <c r="AN27" i="3" s="1"/>
  <c r="AN28" i="3" s="1"/>
  <c r="AN29" i="3" s="1"/>
  <c r="AN30" i="3" s="1"/>
  <c r="AN31" i="3" s="1"/>
  <c r="AN32" i="3" s="1"/>
  <c r="AN33" i="3" s="1"/>
  <c r="AN34" i="3" s="1"/>
  <c r="AN35" i="3" s="1"/>
  <c r="AN36" i="3" s="1"/>
  <c r="AN37" i="3" s="1"/>
  <c r="AN38" i="3" s="1"/>
  <c r="AN39" i="3" s="1"/>
  <c r="AN40" i="3" s="1"/>
  <c r="AN41" i="3" s="1"/>
  <c r="AN42" i="3" s="1"/>
  <c r="AN43" i="3" s="1"/>
  <c r="AN44" i="3" s="1"/>
  <c r="AN45" i="3" s="1"/>
  <c r="AN46" i="3" s="1"/>
  <c r="AN47" i="3" s="1"/>
  <c r="AN48" i="3" s="1"/>
  <c r="AN49" i="3" s="1"/>
  <c r="AN50" i="3" s="1"/>
  <c r="AN51" i="3" s="1"/>
  <c r="AN52" i="3" s="1"/>
  <c r="AN53" i="3" s="1"/>
  <c r="AN54" i="3" s="1"/>
  <c r="AN55" i="3" s="1"/>
  <c r="AN56" i="3" s="1"/>
  <c r="AN57" i="3" s="1"/>
  <c r="AN58" i="3" s="1"/>
  <c r="AN59" i="3" s="1"/>
  <c r="AN60" i="3" s="1"/>
  <c r="AN61" i="3" s="1"/>
  <c r="AN62" i="3" s="1"/>
  <c r="AN63" i="3" s="1"/>
  <c r="AN64" i="3" s="1"/>
  <c r="AN65" i="3" s="1"/>
  <c r="AN66" i="3" s="1"/>
  <c r="AN67" i="3" s="1"/>
  <c r="AN68" i="3" s="1"/>
  <c r="AN69" i="3" s="1"/>
  <c r="AN70" i="3" s="1"/>
  <c r="AN71" i="3" s="1"/>
  <c r="AN72" i="3" s="1"/>
  <c r="AN73" i="3" s="1"/>
  <c r="AN74" i="3" s="1"/>
  <c r="AN75" i="3" s="1"/>
  <c r="AN76" i="3" s="1"/>
  <c r="AN77" i="3" s="1"/>
  <c r="AN78" i="3" s="1"/>
  <c r="AN79" i="3" s="1"/>
  <c r="AN80" i="3" s="1"/>
  <c r="AN81" i="3" s="1"/>
  <c r="AN82" i="3" s="1"/>
  <c r="AN83" i="3" s="1"/>
  <c r="AN84" i="3" s="1"/>
  <c r="AN85" i="3" s="1"/>
  <c r="AN86" i="3" s="1"/>
  <c r="AN87" i="3" s="1"/>
  <c r="AN88" i="3" s="1"/>
  <c r="AN89" i="3" s="1"/>
  <c r="AN90" i="3" s="1"/>
  <c r="AN91" i="3" s="1"/>
  <c r="AN92" i="3" s="1"/>
  <c r="AN93" i="3" s="1"/>
  <c r="AN94" i="3" s="1"/>
  <c r="AN95" i="3" s="1"/>
  <c r="AN96" i="3" s="1"/>
  <c r="AN97" i="3" s="1"/>
  <c r="AN98" i="3" s="1"/>
  <c r="AN99" i="3" s="1"/>
  <c r="AN100" i="3" s="1"/>
  <c r="AN101" i="3" s="1"/>
  <c r="AN102" i="3" s="1"/>
  <c r="AN103" i="3" s="1"/>
  <c r="AN104" i="3" s="1"/>
  <c r="AN105" i="3" s="1"/>
  <c r="AN106" i="3" s="1"/>
  <c r="AN107" i="3" s="1"/>
  <c r="AN108" i="3" s="1"/>
  <c r="AN109" i="3" s="1"/>
  <c r="AN110" i="3" s="1"/>
  <c r="AN111" i="3" s="1"/>
  <c r="AN112" i="3" s="1"/>
  <c r="AN113" i="3" s="1"/>
  <c r="AN114" i="3" s="1"/>
  <c r="AN115" i="3" s="1"/>
  <c r="AN116" i="3" s="1"/>
  <c r="AN117" i="3" s="1"/>
  <c r="AN118" i="3" s="1"/>
  <c r="AN119" i="3" s="1"/>
  <c r="AN120" i="3" s="1"/>
  <c r="AJ19" i="3"/>
  <c r="AJ20" i="3" s="1"/>
  <c r="AJ21" i="3" s="1"/>
  <c r="AJ22" i="3" s="1"/>
  <c r="AJ23" i="3" s="1"/>
  <c r="AJ24" i="3" s="1"/>
  <c r="AJ25" i="3" s="1"/>
  <c r="AJ26" i="3" s="1"/>
  <c r="AJ27" i="3" s="1"/>
  <c r="AJ28" i="3" s="1"/>
  <c r="AJ29" i="3" s="1"/>
  <c r="AJ30" i="3" s="1"/>
  <c r="AJ31" i="3" s="1"/>
  <c r="AJ32" i="3" s="1"/>
  <c r="AJ33" i="3" s="1"/>
  <c r="AJ34" i="3" s="1"/>
  <c r="AJ35" i="3" s="1"/>
  <c r="AJ36" i="3" s="1"/>
  <c r="AJ37" i="3" s="1"/>
  <c r="AJ38" i="3" s="1"/>
  <c r="AJ39" i="3" s="1"/>
  <c r="AJ40" i="3" s="1"/>
  <c r="AJ41" i="3" s="1"/>
  <c r="AJ42" i="3" s="1"/>
  <c r="AJ43" i="3" s="1"/>
  <c r="AJ44" i="3" s="1"/>
  <c r="AJ45" i="3" s="1"/>
  <c r="AJ46" i="3" s="1"/>
  <c r="AJ47" i="3" s="1"/>
  <c r="AJ48" i="3" s="1"/>
  <c r="AJ49" i="3" s="1"/>
  <c r="AJ50" i="3" s="1"/>
  <c r="AJ51" i="3" s="1"/>
  <c r="AJ52" i="3" s="1"/>
  <c r="AJ53" i="3" s="1"/>
  <c r="AJ54" i="3" s="1"/>
  <c r="AJ55" i="3" s="1"/>
  <c r="AJ56" i="3" s="1"/>
  <c r="AJ57" i="3" s="1"/>
  <c r="AJ58" i="3" s="1"/>
  <c r="AJ59" i="3" s="1"/>
  <c r="AJ60" i="3" s="1"/>
  <c r="AJ61" i="3" s="1"/>
  <c r="AJ62" i="3" s="1"/>
  <c r="AJ63" i="3" s="1"/>
  <c r="AJ64" i="3" s="1"/>
  <c r="AJ65" i="3" s="1"/>
  <c r="AJ66" i="3" s="1"/>
  <c r="AJ67" i="3" s="1"/>
  <c r="AJ68" i="3" s="1"/>
  <c r="AJ69" i="3" s="1"/>
  <c r="AJ70" i="3" s="1"/>
  <c r="AJ71" i="3" s="1"/>
  <c r="AJ72" i="3" s="1"/>
  <c r="AJ73" i="3" s="1"/>
  <c r="AJ74" i="3" s="1"/>
  <c r="AJ75" i="3" s="1"/>
  <c r="AJ76" i="3" s="1"/>
  <c r="AJ77" i="3" s="1"/>
  <c r="AJ78" i="3" s="1"/>
  <c r="AJ79" i="3" s="1"/>
  <c r="AJ80" i="3" s="1"/>
  <c r="AJ81" i="3" s="1"/>
  <c r="AJ82" i="3" s="1"/>
  <c r="AJ83" i="3" s="1"/>
  <c r="AJ84" i="3" s="1"/>
  <c r="AJ85" i="3" s="1"/>
  <c r="AJ86" i="3" s="1"/>
  <c r="AJ87" i="3" s="1"/>
  <c r="AJ88" i="3" s="1"/>
  <c r="AJ89" i="3" s="1"/>
  <c r="AJ90" i="3" s="1"/>
  <c r="AJ91" i="3" s="1"/>
  <c r="AJ92" i="3" s="1"/>
  <c r="AJ93" i="3" s="1"/>
  <c r="AJ94" i="3" s="1"/>
  <c r="AJ95" i="3" s="1"/>
  <c r="AJ96" i="3" s="1"/>
  <c r="AJ97" i="3" s="1"/>
  <c r="AJ98" i="3" s="1"/>
  <c r="AJ99" i="3" s="1"/>
  <c r="AJ100" i="3" s="1"/>
  <c r="AJ101" i="3" s="1"/>
  <c r="AJ102" i="3" s="1"/>
  <c r="AJ103" i="3" s="1"/>
  <c r="AJ104" i="3" s="1"/>
  <c r="AJ105" i="3" s="1"/>
  <c r="AJ106" i="3" s="1"/>
  <c r="AJ107" i="3" s="1"/>
  <c r="AJ108" i="3" s="1"/>
  <c r="AJ109" i="3" s="1"/>
  <c r="AJ110" i="3" s="1"/>
  <c r="AJ111" i="3" s="1"/>
  <c r="AJ112" i="3" s="1"/>
  <c r="AJ113" i="3" s="1"/>
  <c r="AJ114" i="3" s="1"/>
  <c r="AJ115" i="3" s="1"/>
  <c r="AJ116" i="3" s="1"/>
  <c r="AJ117" i="3" s="1"/>
  <c r="AJ118" i="3" s="1"/>
  <c r="AJ119" i="3" s="1"/>
  <c r="AJ120" i="3" s="1"/>
  <c r="AF19" i="3"/>
  <c r="AF20" i="3" s="1"/>
  <c r="AF21" i="3" s="1"/>
  <c r="AF22" i="3" s="1"/>
  <c r="AF23" i="3" s="1"/>
  <c r="AF24" i="3" s="1"/>
  <c r="AF25" i="3" s="1"/>
  <c r="AF26" i="3" s="1"/>
  <c r="AF27" i="3" s="1"/>
  <c r="AF28" i="3" s="1"/>
  <c r="AF29" i="3" s="1"/>
  <c r="AF30" i="3" s="1"/>
  <c r="AF31" i="3" s="1"/>
  <c r="AF32" i="3" s="1"/>
  <c r="AF33" i="3" s="1"/>
  <c r="AF34" i="3" s="1"/>
  <c r="AF35" i="3" s="1"/>
  <c r="AF36" i="3" s="1"/>
  <c r="AF37" i="3" s="1"/>
  <c r="AF38" i="3" s="1"/>
  <c r="AF39" i="3" s="1"/>
  <c r="AF40" i="3" s="1"/>
  <c r="AF41" i="3" s="1"/>
  <c r="AF42" i="3" s="1"/>
  <c r="AF43" i="3" s="1"/>
  <c r="AF44" i="3" s="1"/>
  <c r="AF45" i="3" s="1"/>
  <c r="AF46" i="3" s="1"/>
  <c r="AF47" i="3" s="1"/>
  <c r="AF48" i="3" s="1"/>
  <c r="AF49" i="3" s="1"/>
  <c r="AF50" i="3" s="1"/>
  <c r="AF51" i="3" s="1"/>
  <c r="AF52" i="3" s="1"/>
  <c r="AF53" i="3" s="1"/>
  <c r="AF54" i="3" s="1"/>
  <c r="AF55" i="3" s="1"/>
  <c r="AF56" i="3" s="1"/>
  <c r="AF57" i="3" s="1"/>
  <c r="AF58" i="3" s="1"/>
  <c r="AF59" i="3" s="1"/>
  <c r="AF60" i="3" s="1"/>
  <c r="AF61" i="3" s="1"/>
  <c r="AF62" i="3" s="1"/>
  <c r="AF63" i="3" s="1"/>
  <c r="AF64" i="3" s="1"/>
  <c r="AF65" i="3" s="1"/>
  <c r="AF66" i="3" s="1"/>
  <c r="AF67" i="3" s="1"/>
  <c r="AF68" i="3" s="1"/>
  <c r="AF69" i="3" s="1"/>
  <c r="AF70" i="3" s="1"/>
  <c r="AF71" i="3" s="1"/>
  <c r="AF72" i="3" s="1"/>
  <c r="AF73" i="3" s="1"/>
  <c r="AF74" i="3" s="1"/>
  <c r="AF75" i="3" s="1"/>
  <c r="AF76" i="3" s="1"/>
  <c r="AF77" i="3" s="1"/>
  <c r="AF78" i="3" s="1"/>
  <c r="AF79" i="3" s="1"/>
  <c r="AF80" i="3" s="1"/>
  <c r="AF81" i="3" s="1"/>
  <c r="AF82" i="3" s="1"/>
  <c r="AF83" i="3" s="1"/>
  <c r="AF84" i="3" s="1"/>
  <c r="AF85" i="3" s="1"/>
  <c r="AF86" i="3" s="1"/>
  <c r="AF87" i="3" s="1"/>
  <c r="AF88" i="3" s="1"/>
  <c r="AF89" i="3" s="1"/>
  <c r="AF90" i="3" s="1"/>
  <c r="AF91" i="3" s="1"/>
  <c r="AF92" i="3" s="1"/>
  <c r="AF93" i="3" s="1"/>
  <c r="AF94" i="3" s="1"/>
  <c r="AF95" i="3" s="1"/>
  <c r="AF96" i="3" s="1"/>
  <c r="AF97" i="3" s="1"/>
  <c r="AF98" i="3" s="1"/>
  <c r="AF99" i="3" s="1"/>
  <c r="AF100" i="3" s="1"/>
  <c r="AF101" i="3" s="1"/>
  <c r="AF102" i="3" s="1"/>
  <c r="AF103" i="3" s="1"/>
  <c r="AF104" i="3" s="1"/>
  <c r="AF105" i="3" s="1"/>
  <c r="AF106" i="3" s="1"/>
  <c r="AF107" i="3" s="1"/>
  <c r="AF108" i="3" s="1"/>
  <c r="AF109" i="3" s="1"/>
  <c r="AF110" i="3" s="1"/>
  <c r="AF111" i="3" s="1"/>
  <c r="AF112" i="3" s="1"/>
  <c r="AF113" i="3" s="1"/>
  <c r="AF114" i="3" s="1"/>
  <c r="AF115" i="3" s="1"/>
  <c r="AF116" i="3" s="1"/>
  <c r="AF117" i="3" s="1"/>
  <c r="AF118" i="3" s="1"/>
  <c r="AF119" i="3" s="1"/>
  <c r="AF120" i="3" s="1"/>
  <c r="AB19" i="3"/>
  <c r="AB20" i="3" s="1"/>
  <c r="AB21" i="3" s="1"/>
  <c r="AB22" i="3" s="1"/>
  <c r="AB23" i="3" s="1"/>
  <c r="AB24" i="3" s="1"/>
  <c r="AB25" i="3" s="1"/>
  <c r="AB26" i="3" s="1"/>
  <c r="AB27" i="3" s="1"/>
  <c r="AB28" i="3" s="1"/>
  <c r="AB29" i="3" s="1"/>
  <c r="AB30" i="3" s="1"/>
  <c r="AB31" i="3" s="1"/>
  <c r="AB32" i="3" s="1"/>
  <c r="AB33" i="3" s="1"/>
  <c r="AB34" i="3" s="1"/>
  <c r="AB35" i="3" s="1"/>
  <c r="AB36" i="3" s="1"/>
  <c r="AB37" i="3" s="1"/>
  <c r="AB38" i="3" s="1"/>
  <c r="AB39" i="3" s="1"/>
  <c r="AB40" i="3" s="1"/>
  <c r="AB41" i="3" s="1"/>
  <c r="AB42" i="3" s="1"/>
  <c r="AB43" i="3" s="1"/>
  <c r="AB44" i="3" s="1"/>
  <c r="AB45" i="3" s="1"/>
  <c r="AB46" i="3" s="1"/>
  <c r="AB47" i="3" s="1"/>
  <c r="AB48" i="3" s="1"/>
  <c r="AB49" i="3" s="1"/>
  <c r="AB50" i="3" s="1"/>
  <c r="AB51" i="3" s="1"/>
  <c r="AB52" i="3" s="1"/>
  <c r="AB53" i="3" s="1"/>
  <c r="AB54" i="3" s="1"/>
  <c r="AB55" i="3" s="1"/>
  <c r="AB56" i="3" s="1"/>
  <c r="AB57" i="3" s="1"/>
  <c r="AB58" i="3" s="1"/>
  <c r="AB59" i="3" s="1"/>
  <c r="AB60" i="3" s="1"/>
  <c r="AB61" i="3" s="1"/>
  <c r="AB62" i="3" s="1"/>
  <c r="AB63" i="3" s="1"/>
  <c r="AB64" i="3" s="1"/>
  <c r="AB65" i="3" s="1"/>
  <c r="AB66" i="3" s="1"/>
  <c r="AB67" i="3" s="1"/>
  <c r="AB68" i="3" s="1"/>
  <c r="AB69" i="3" s="1"/>
  <c r="AB70" i="3" s="1"/>
  <c r="AB71" i="3" s="1"/>
  <c r="AB72" i="3" s="1"/>
  <c r="AB73" i="3" s="1"/>
  <c r="AB74" i="3" s="1"/>
  <c r="AB75" i="3" s="1"/>
  <c r="AB76" i="3" s="1"/>
  <c r="AB77" i="3" s="1"/>
  <c r="AB78" i="3" s="1"/>
  <c r="AB79" i="3" s="1"/>
  <c r="AB80" i="3" s="1"/>
  <c r="AB81" i="3" s="1"/>
  <c r="AB82" i="3" s="1"/>
  <c r="AB83" i="3" s="1"/>
  <c r="AB84" i="3" s="1"/>
  <c r="AB85" i="3" s="1"/>
  <c r="AB86" i="3" s="1"/>
  <c r="AB87" i="3" s="1"/>
  <c r="AB88" i="3" s="1"/>
  <c r="AB89" i="3" s="1"/>
  <c r="AB90" i="3" s="1"/>
  <c r="AB91" i="3" s="1"/>
  <c r="AB92" i="3" s="1"/>
  <c r="AB93" i="3" s="1"/>
  <c r="AB94" i="3" s="1"/>
  <c r="AB95" i="3" s="1"/>
  <c r="AB96" i="3" s="1"/>
  <c r="AB97" i="3" s="1"/>
  <c r="AB98" i="3" s="1"/>
  <c r="AB99" i="3" s="1"/>
  <c r="AB100" i="3" s="1"/>
  <c r="AB101" i="3" s="1"/>
  <c r="AB102" i="3" s="1"/>
  <c r="AB103" i="3" s="1"/>
  <c r="AB104" i="3" s="1"/>
  <c r="AB105" i="3" s="1"/>
  <c r="AB106" i="3" s="1"/>
  <c r="AB107" i="3" s="1"/>
  <c r="AB108" i="3" s="1"/>
  <c r="AB109" i="3" s="1"/>
  <c r="AB110" i="3" s="1"/>
  <c r="AB111" i="3" s="1"/>
  <c r="AB112" i="3" s="1"/>
  <c r="AB113" i="3" s="1"/>
  <c r="AB114" i="3" s="1"/>
  <c r="AB115" i="3" s="1"/>
  <c r="AB116" i="3" s="1"/>
  <c r="AB117" i="3" s="1"/>
  <c r="AB118" i="3" s="1"/>
  <c r="AB119" i="3" s="1"/>
  <c r="AB120" i="3" s="1"/>
  <c r="H27" i="3"/>
  <c r="H28" i="3" s="1"/>
  <c r="H29" i="3" s="1"/>
  <c r="H30" i="3" s="1"/>
  <c r="H31" i="3" s="1"/>
  <c r="H32" i="3" s="1"/>
  <c r="H33" i="3" s="1"/>
  <c r="H34" i="3" s="1"/>
  <c r="H35" i="3" s="1"/>
  <c r="H36" i="3" s="1"/>
  <c r="H37" i="3" s="1"/>
  <c r="H38" i="3" s="1"/>
  <c r="H39" i="3" s="1"/>
  <c r="H40" i="3" s="1"/>
  <c r="H41" i="3" s="1"/>
  <c r="H42" i="3" s="1"/>
  <c r="H43" i="3" s="1"/>
  <c r="H44" i="3" s="1"/>
  <c r="H45" i="3" s="1"/>
  <c r="H46" i="3" s="1"/>
  <c r="H47" i="3" s="1"/>
  <c r="H48" i="3" s="1"/>
  <c r="H49" i="3" s="1"/>
  <c r="H50" i="3" s="1"/>
  <c r="H51" i="3" s="1"/>
  <c r="H52" i="3" s="1"/>
  <c r="H53" i="3" s="1"/>
  <c r="H54" i="3" s="1"/>
  <c r="H55" i="3" s="1"/>
  <c r="H56" i="3" s="1"/>
  <c r="H57" i="3" s="1"/>
  <c r="H58" i="3" s="1"/>
  <c r="H59" i="3" s="1"/>
  <c r="H60" i="3" s="1"/>
  <c r="H61" i="3" s="1"/>
  <c r="H62" i="3" s="1"/>
  <c r="H63" i="3" s="1"/>
  <c r="H64" i="3" s="1"/>
  <c r="H65" i="3" s="1"/>
  <c r="H66" i="3" s="1"/>
  <c r="H67" i="3" s="1"/>
  <c r="H68" i="3" s="1"/>
  <c r="H69" i="3" s="1"/>
  <c r="H70" i="3" s="1"/>
  <c r="H71" i="3" s="1"/>
  <c r="H72" i="3" s="1"/>
  <c r="H73" i="3" s="1"/>
  <c r="H74" i="3" s="1"/>
  <c r="H75" i="3" s="1"/>
  <c r="H76" i="3" s="1"/>
  <c r="H77" i="3" s="1"/>
  <c r="H78" i="3" s="1"/>
  <c r="H79" i="3" s="1"/>
  <c r="H80" i="3" s="1"/>
  <c r="H81" i="3" s="1"/>
  <c r="H82" i="3" s="1"/>
  <c r="H83" i="3" s="1"/>
  <c r="H84" i="3" s="1"/>
  <c r="H85" i="3" s="1"/>
  <c r="H86" i="3" s="1"/>
  <c r="H87" i="3" s="1"/>
  <c r="H88" i="3" s="1"/>
  <c r="H89" i="3" s="1"/>
  <c r="H90" i="3" s="1"/>
  <c r="H91" i="3" s="1"/>
  <c r="H92" i="3" s="1"/>
  <c r="H93" i="3" s="1"/>
  <c r="H94" i="3" s="1"/>
  <c r="H95" i="3" s="1"/>
  <c r="H96" i="3" s="1"/>
  <c r="H97" i="3" s="1"/>
  <c r="H98" i="3" s="1"/>
  <c r="H99" i="3" s="1"/>
  <c r="H100" i="3" s="1"/>
  <c r="H101" i="3" s="1"/>
  <c r="H102" i="3" s="1"/>
  <c r="H103" i="3" s="1"/>
  <c r="H104" i="3" s="1"/>
  <c r="H105" i="3" s="1"/>
  <c r="H106" i="3" s="1"/>
  <c r="H107" i="3" s="1"/>
  <c r="H108" i="3" s="1"/>
  <c r="H109" i="3" s="1"/>
  <c r="H110" i="3" s="1"/>
  <c r="H111" i="3" s="1"/>
  <c r="H112" i="3" s="1"/>
  <c r="H113" i="3" s="1"/>
  <c r="H114" i="3" s="1"/>
  <c r="H115" i="3" s="1"/>
  <c r="H116" i="3" s="1"/>
  <c r="H117" i="3" s="1"/>
  <c r="H118" i="3" s="1"/>
  <c r="H119" i="3" s="1"/>
  <c r="H120" i="3" s="1"/>
  <c r="T21" i="3"/>
  <c r="T22" i="3" s="1"/>
  <c r="T23" i="3" s="1"/>
  <c r="T24" i="3" s="1"/>
  <c r="T25" i="3" s="1"/>
  <c r="T26" i="3" s="1"/>
  <c r="T27" i="3" s="1"/>
  <c r="T28" i="3" s="1"/>
  <c r="T29" i="3" s="1"/>
  <c r="T30" i="3" s="1"/>
  <c r="T31" i="3" s="1"/>
  <c r="T32" i="3" s="1"/>
  <c r="T33" i="3" s="1"/>
  <c r="T34" i="3" s="1"/>
  <c r="T35" i="3" s="1"/>
  <c r="T36" i="3" s="1"/>
  <c r="T37" i="3" s="1"/>
  <c r="T38" i="3" s="1"/>
  <c r="T39" i="3" s="1"/>
  <c r="T40" i="3" s="1"/>
  <c r="T41" i="3" s="1"/>
  <c r="T42" i="3" s="1"/>
  <c r="T43" i="3" s="1"/>
  <c r="T44" i="3" s="1"/>
  <c r="T45" i="3" s="1"/>
  <c r="T46" i="3" s="1"/>
  <c r="T47" i="3" s="1"/>
  <c r="T48" i="3" s="1"/>
  <c r="T49" i="3" s="1"/>
  <c r="T50" i="3" s="1"/>
  <c r="T51" i="3" s="1"/>
  <c r="T52" i="3" s="1"/>
  <c r="T53" i="3" s="1"/>
  <c r="T54" i="3" s="1"/>
  <c r="T55" i="3" s="1"/>
  <c r="T56" i="3" s="1"/>
  <c r="T57" i="3" s="1"/>
  <c r="T58" i="3" s="1"/>
  <c r="T59" i="3" s="1"/>
  <c r="T60" i="3" s="1"/>
  <c r="T61" i="3" s="1"/>
  <c r="T62" i="3" s="1"/>
  <c r="T63" i="3" s="1"/>
  <c r="T64" i="3" s="1"/>
  <c r="T65" i="3" s="1"/>
  <c r="T66" i="3" s="1"/>
  <c r="T67" i="3" s="1"/>
  <c r="T68" i="3" s="1"/>
  <c r="T69" i="3" s="1"/>
  <c r="T70" i="3" s="1"/>
  <c r="T71" i="3" s="1"/>
  <c r="T72" i="3" s="1"/>
  <c r="T73" i="3" s="1"/>
  <c r="T74" i="3" s="1"/>
  <c r="T75" i="3" s="1"/>
  <c r="T76" i="3" s="1"/>
  <c r="T77" i="3" s="1"/>
  <c r="T78" i="3" s="1"/>
  <c r="T79" i="3" s="1"/>
  <c r="T80" i="3" s="1"/>
  <c r="T81" i="3" s="1"/>
  <c r="T82" i="3" s="1"/>
  <c r="T83" i="3" s="1"/>
  <c r="T84" i="3" s="1"/>
  <c r="T85" i="3" s="1"/>
  <c r="T86" i="3" s="1"/>
  <c r="T87" i="3" s="1"/>
  <c r="T88" i="3" s="1"/>
  <c r="T89" i="3" s="1"/>
  <c r="T90" i="3" s="1"/>
  <c r="T91" i="3" s="1"/>
  <c r="T92" i="3" s="1"/>
  <c r="T93" i="3" s="1"/>
  <c r="T94" i="3" s="1"/>
  <c r="T95" i="3" s="1"/>
  <c r="T96" i="3" s="1"/>
  <c r="T97" i="3" s="1"/>
  <c r="T98" i="3" s="1"/>
  <c r="T99" i="3" s="1"/>
  <c r="T100" i="3" s="1"/>
  <c r="T101" i="3" s="1"/>
  <c r="T102" i="3" s="1"/>
  <c r="T103" i="3" s="1"/>
  <c r="T104" i="3" s="1"/>
  <c r="T105" i="3" s="1"/>
  <c r="T106" i="3" s="1"/>
  <c r="T107" i="3" s="1"/>
  <c r="T108" i="3" s="1"/>
  <c r="T109" i="3" s="1"/>
  <c r="T110" i="3" s="1"/>
  <c r="T111" i="3" s="1"/>
  <c r="T112" i="3" s="1"/>
  <c r="T113" i="3" s="1"/>
  <c r="T114" i="3" s="1"/>
  <c r="T115" i="3" s="1"/>
  <c r="T116" i="3" s="1"/>
  <c r="T117" i="3" s="1"/>
  <c r="T118" i="3" s="1"/>
  <c r="T119" i="3" s="1"/>
  <c r="T120" i="3" s="1"/>
  <c r="D19" i="3"/>
  <c r="D20" i="3" s="1"/>
  <c r="D21" i="3" s="1"/>
  <c r="D22" i="3" s="1"/>
  <c r="D23" i="3" s="1"/>
  <c r="D24" i="3" s="1"/>
  <c r="D25" i="3" s="1"/>
  <c r="D26" i="3" s="1"/>
  <c r="D27" i="3" s="1"/>
  <c r="D28" i="3" s="1"/>
  <c r="D29" i="3" s="1"/>
  <c r="D30" i="3" s="1"/>
  <c r="D31" i="3" s="1"/>
  <c r="D32" i="3" s="1"/>
  <c r="D33" i="3" s="1"/>
  <c r="D34" i="3" s="1"/>
  <c r="D35" i="3" s="1"/>
  <c r="D36" i="3" s="1"/>
  <c r="D37" i="3" s="1"/>
  <c r="D38" i="3" s="1"/>
  <c r="D39" i="3" s="1"/>
  <c r="D40" i="3" s="1"/>
  <c r="D41" i="3" s="1"/>
  <c r="D42" i="3" s="1"/>
  <c r="D43" i="3" s="1"/>
  <c r="D44" i="3" s="1"/>
  <c r="D45" i="3" s="1"/>
  <c r="D46" i="3" s="1"/>
  <c r="D47" i="3" s="1"/>
  <c r="D48" i="3" s="1"/>
  <c r="D49" i="3" s="1"/>
  <c r="D50" i="3" s="1"/>
  <c r="D51" i="3" s="1"/>
  <c r="D52" i="3" s="1"/>
  <c r="D53" i="3" s="1"/>
  <c r="D54" i="3" s="1"/>
  <c r="D55" i="3" s="1"/>
  <c r="D56" i="3" s="1"/>
  <c r="D57" i="3" s="1"/>
  <c r="D58" i="3" s="1"/>
  <c r="D59" i="3" s="1"/>
  <c r="D60" i="3" s="1"/>
  <c r="D61" i="3" s="1"/>
  <c r="D62" i="3" s="1"/>
  <c r="D63" i="3" s="1"/>
  <c r="D64" i="3" s="1"/>
  <c r="D65" i="3" s="1"/>
  <c r="D66" i="3" s="1"/>
  <c r="D67" i="3" s="1"/>
  <c r="D68" i="3" s="1"/>
  <c r="D69" i="3" s="1"/>
  <c r="D70" i="3" s="1"/>
  <c r="D71" i="3" s="1"/>
  <c r="D72" i="3" s="1"/>
  <c r="D73" i="3" s="1"/>
  <c r="D74" i="3" s="1"/>
  <c r="D75" i="3" s="1"/>
  <c r="D76" i="3" s="1"/>
  <c r="D77" i="3" s="1"/>
  <c r="D78" i="3" s="1"/>
  <c r="D79" i="3" s="1"/>
  <c r="D80" i="3" s="1"/>
  <c r="D81" i="3" s="1"/>
  <c r="D82" i="3" s="1"/>
  <c r="D83" i="3" s="1"/>
  <c r="D84" i="3" s="1"/>
  <c r="D85" i="3" s="1"/>
  <c r="D86" i="3" s="1"/>
  <c r="D87" i="3" s="1"/>
  <c r="D88" i="3" s="1"/>
  <c r="D89" i="3" s="1"/>
  <c r="D90" i="3" s="1"/>
  <c r="D91" i="3" s="1"/>
  <c r="D92" i="3" s="1"/>
  <c r="D93" i="3" s="1"/>
  <c r="D94" i="3" s="1"/>
  <c r="D95" i="3" s="1"/>
  <c r="D96" i="3" s="1"/>
  <c r="D97" i="3" s="1"/>
  <c r="D98" i="3" s="1"/>
  <c r="D99" i="3" s="1"/>
  <c r="D100" i="3" s="1"/>
  <c r="D101" i="3" s="1"/>
  <c r="D102" i="3" s="1"/>
  <c r="D103" i="3" s="1"/>
  <c r="D104" i="3" s="1"/>
  <c r="D105" i="3" s="1"/>
  <c r="D106" i="3" s="1"/>
  <c r="D107" i="3" s="1"/>
  <c r="D108" i="3" s="1"/>
  <c r="D109" i="3" s="1"/>
  <c r="D110" i="3" s="1"/>
  <c r="D111" i="3" s="1"/>
  <c r="D112" i="3" s="1"/>
  <c r="D113" i="3" s="1"/>
  <c r="D114" i="3" s="1"/>
  <c r="D115" i="3" s="1"/>
  <c r="D116" i="3" s="1"/>
  <c r="D117" i="3" s="1"/>
  <c r="D118" i="3" s="1"/>
  <c r="D119" i="3" s="1"/>
  <c r="D120" i="3" s="1"/>
  <c r="T19" i="3"/>
  <c r="T20" i="3" s="1"/>
  <c r="H19" i="3"/>
  <c r="H20" i="3" s="1"/>
  <c r="H21" i="3" s="1"/>
  <c r="H22" i="3" s="1"/>
  <c r="H23" i="3" s="1"/>
  <c r="H24" i="3" s="1"/>
  <c r="H25" i="3" s="1"/>
  <c r="H26" i="3" s="1"/>
  <c r="X19" i="3"/>
  <c r="X20" i="3" s="1"/>
  <c r="X21" i="3" s="1"/>
  <c r="X22" i="3" s="1"/>
  <c r="X23" i="3" s="1"/>
  <c r="X24" i="3" s="1"/>
  <c r="X25" i="3" s="1"/>
  <c r="X26" i="3" s="1"/>
  <c r="X27" i="3" s="1"/>
  <c r="X28" i="3" s="1"/>
  <c r="X29" i="3" s="1"/>
  <c r="X30" i="3" s="1"/>
  <c r="X31" i="3" s="1"/>
  <c r="X32" i="3" s="1"/>
  <c r="X33" i="3" s="1"/>
  <c r="X34" i="3" s="1"/>
  <c r="X35" i="3" s="1"/>
  <c r="X36" i="3" s="1"/>
  <c r="X37" i="3" s="1"/>
  <c r="X38" i="3" s="1"/>
  <c r="X39" i="3" s="1"/>
  <c r="X40" i="3" s="1"/>
  <c r="X41" i="3" s="1"/>
  <c r="X42" i="3" s="1"/>
  <c r="X43" i="3" s="1"/>
  <c r="X44" i="3" s="1"/>
  <c r="X45" i="3" s="1"/>
  <c r="X46" i="3" s="1"/>
  <c r="X47" i="3" s="1"/>
  <c r="X48" i="3" s="1"/>
  <c r="X49" i="3" s="1"/>
  <c r="X50" i="3" s="1"/>
  <c r="X51" i="3" s="1"/>
  <c r="X52" i="3" s="1"/>
  <c r="X53" i="3" s="1"/>
  <c r="X54" i="3" s="1"/>
  <c r="X55" i="3" s="1"/>
  <c r="X56" i="3" s="1"/>
  <c r="X57" i="3" s="1"/>
  <c r="X58" i="3" s="1"/>
  <c r="X59" i="3" s="1"/>
  <c r="X60" i="3" s="1"/>
  <c r="X61" i="3" s="1"/>
  <c r="X62" i="3" s="1"/>
  <c r="X63" i="3" s="1"/>
  <c r="X64" i="3" s="1"/>
  <c r="X65" i="3" s="1"/>
  <c r="X66" i="3" s="1"/>
  <c r="X67" i="3" s="1"/>
  <c r="X68" i="3" s="1"/>
  <c r="X69" i="3" s="1"/>
  <c r="X70" i="3" s="1"/>
  <c r="X71" i="3" s="1"/>
  <c r="X72" i="3" s="1"/>
  <c r="X73" i="3" s="1"/>
  <c r="X74" i="3" s="1"/>
  <c r="X75" i="3" s="1"/>
  <c r="X76" i="3" s="1"/>
  <c r="X77" i="3" s="1"/>
  <c r="X78" i="3" s="1"/>
  <c r="X79" i="3" s="1"/>
  <c r="X80" i="3" s="1"/>
  <c r="X81" i="3" s="1"/>
  <c r="X82" i="3" s="1"/>
  <c r="X83" i="3" s="1"/>
  <c r="X84" i="3" s="1"/>
  <c r="X85" i="3" s="1"/>
  <c r="X86" i="3" s="1"/>
  <c r="X87" i="3" s="1"/>
  <c r="X88" i="3" s="1"/>
  <c r="X89" i="3" s="1"/>
  <c r="X90" i="3" s="1"/>
  <c r="X91" i="3" s="1"/>
  <c r="X92" i="3" s="1"/>
  <c r="X93" i="3" s="1"/>
  <c r="X94" i="3" s="1"/>
  <c r="X95" i="3" s="1"/>
  <c r="X96" i="3" s="1"/>
  <c r="X97" i="3" s="1"/>
  <c r="X98" i="3" s="1"/>
  <c r="X99" i="3" s="1"/>
  <c r="X100" i="3" s="1"/>
  <c r="X101" i="3" s="1"/>
  <c r="X102" i="3" s="1"/>
  <c r="X103" i="3" s="1"/>
  <c r="X104" i="3" s="1"/>
  <c r="X105" i="3" s="1"/>
  <c r="X106" i="3" s="1"/>
  <c r="X107" i="3" s="1"/>
  <c r="X108" i="3" s="1"/>
  <c r="X109" i="3" s="1"/>
  <c r="X110" i="3" s="1"/>
  <c r="X111" i="3" s="1"/>
  <c r="X112" i="3" s="1"/>
  <c r="X113" i="3" s="1"/>
  <c r="X114" i="3" s="1"/>
  <c r="X115" i="3" s="1"/>
  <c r="X116" i="3" s="1"/>
  <c r="X117" i="3" s="1"/>
  <c r="X118" i="3" s="1"/>
  <c r="X119" i="3" s="1"/>
  <c r="X120" i="3" s="1"/>
  <c r="L19" i="3"/>
  <c r="L20" i="3" s="1"/>
  <c r="L21" i="3" s="1"/>
  <c r="L22" i="3" s="1"/>
  <c r="L23" i="3" s="1"/>
  <c r="L24" i="3" s="1"/>
  <c r="L25" i="3" s="1"/>
  <c r="L26" i="3" s="1"/>
  <c r="L27" i="3" s="1"/>
  <c r="L28" i="3" s="1"/>
  <c r="L29" i="3" s="1"/>
  <c r="L30" i="3" s="1"/>
  <c r="L31" i="3" s="1"/>
  <c r="L32" i="3" s="1"/>
  <c r="L33" i="3" s="1"/>
  <c r="L34" i="3" s="1"/>
  <c r="L35" i="3" s="1"/>
  <c r="L36" i="3" s="1"/>
  <c r="L37" i="3" s="1"/>
  <c r="L38" i="3" s="1"/>
  <c r="L39" i="3" s="1"/>
  <c r="L40" i="3" s="1"/>
  <c r="L41" i="3" s="1"/>
  <c r="L42" i="3" s="1"/>
  <c r="L43" i="3" s="1"/>
  <c r="L44" i="3" s="1"/>
  <c r="L45" i="3" s="1"/>
  <c r="L46" i="3" s="1"/>
  <c r="L47" i="3" s="1"/>
  <c r="L48" i="3" s="1"/>
  <c r="L49" i="3" s="1"/>
  <c r="L50" i="3" s="1"/>
  <c r="L51" i="3" s="1"/>
  <c r="L52" i="3" s="1"/>
  <c r="L53" i="3" s="1"/>
  <c r="L54" i="3" s="1"/>
  <c r="L55" i="3" s="1"/>
  <c r="L56" i="3" s="1"/>
  <c r="L57" i="3" s="1"/>
  <c r="L58" i="3" s="1"/>
  <c r="L59" i="3" s="1"/>
  <c r="L60" i="3" s="1"/>
  <c r="L61" i="3" s="1"/>
  <c r="L62" i="3" s="1"/>
  <c r="L63" i="3" s="1"/>
  <c r="L64" i="3" s="1"/>
  <c r="L65" i="3" s="1"/>
  <c r="L66" i="3" s="1"/>
  <c r="L67" i="3" s="1"/>
  <c r="L68" i="3" s="1"/>
  <c r="L69" i="3" s="1"/>
  <c r="L70" i="3" s="1"/>
  <c r="L71" i="3" s="1"/>
  <c r="L72" i="3" s="1"/>
  <c r="L73" i="3" s="1"/>
  <c r="L74" i="3" s="1"/>
  <c r="L75" i="3" s="1"/>
  <c r="L76" i="3" s="1"/>
  <c r="L77" i="3" s="1"/>
  <c r="L78" i="3" s="1"/>
  <c r="L79" i="3" s="1"/>
  <c r="L80" i="3" s="1"/>
  <c r="L81" i="3" s="1"/>
  <c r="L82" i="3" s="1"/>
  <c r="L83" i="3" s="1"/>
  <c r="L84" i="3" s="1"/>
  <c r="L85" i="3" s="1"/>
  <c r="L86" i="3" s="1"/>
  <c r="L87" i="3" s="1"/>
  <c r="L88" i="3" s="1"/>
  <c r="L89" i="3" s="1"/>
  <c r="L90" i="3" s="1"/>
  <c r="L91" i="3" s="1"/>
  <c r="L92" i="3" s="1"/>
  <c r="L93" i="3" s="1"/>
  <c r="L94" i="3" s="1"/>
  <c r="L95" i="3" s="1"/>
  <c r="L96" i="3" s="1"/>
  <c r="L97" i="3" s="1"/>
  <c r="L98" i="3" s="1"/>
  <c r="L99" i="3" s="1"/>
  <c r="L100" i="3" s="1"/>
  <c r="L101" i="3" s="1"/>
  <c r="L102" i="3" s="1"/>
  <c r="L103" i="3" s="1"/>
  <c r="L104" i="3" s="1"/>
  <c r="L105" i="3" s="1"/>
  <c r="L106" i="3" s="1"/>
  <c r="L107" i="3" s="1"/>
  <c r="L108" i="3" s="1"/>
  <c r="L109" i="3" s="1"/>
  <c r="L110" i="3" s="1"/>
  <c r="L111" i="3" s="1"/>
  <c r="L112" i="3" s="1"/>
  <c r="L113" i="3" s="1"/>
  <c r="L114" i="3" s="1"/>
  <c r="L115" i="3" s="1"/>
  <c r="L116" i="3" s="1"/>
  <c r="L117" i="3" s="1"/>
  <c r="L118" i="3" s="1"/>
  <c r="L119" i="3" s="1"/>
  <c r="L120" i="3" s="1"/>
  <c r="P19" i="3"/>
  <c r="P20" i="3" s="1"/>
  <c r="P21" i="3" s="1"/>
  <c r="P22" i="3" s="1"/>
  <c r="P23" i="3" s="1"/>
  <c r="P24" i="3" s="1"/>
  <c r="P25" i="3" s="1"/>
  <c r="P26" i="3" s="1"/>
  <c r="P27" i="3" s="1"/>
  <c r="P28" i="3" s="1"/>
  <c r="P29" i="3" s="1"/>
  <c r="P30" i="3" s="1"/>
  <c r="P31" i="3" s="1"/>
  <c r="P32" i="3" s="1"/>
  <c r="P33" i="3" s="1"/>
  <c r="P34" i="3" s="1"/>
  <c r="P35" i="3" s="1"/>
  <c r="P36" i="3" s="1"/>
  <c r="P37" i="3" s="1"/>
  <c r="P38" i="3" s="1"/>
  <c r="P39" i="3" s="1"/>
  <c r="P40" i="3" s="1"/>
  <c r="P41" i="3" s="1"/>
  <c r="P42" i="3" s="1"/>
  <c r="P43" i="3" s="1"/>
  <c r="P44" i="3" s="1"/>
  <c r="P45" i="3" s="1"/>
  <c r="P46" i="3" s="1"/>
  <c r="P47" i="3" s="1"/>
  <c r="P48" i="3" s="1"/>
  <c r="P49" i="3" s="1"/>
  <c r="P50" i="3" s="1"/>
  <c r="P51" i="3" s="1"/>
  <c r="P52" i="3" s="1"/>
  <c r="P53" i="3" s="1"/>
  <c r="P54" i="3" s="1"/>
  <c r="P55" i="3" s="1"/>
  <c r="P56" i="3" s="1"/>
  <c r="P57" i="3" s="1"/>
  <c r="P58" i="3" s="1"/>
  <c r="P59" i="3" s="1"/>
  <c r="P60" i="3" s="1"/>
  <c r="P61" i="3" s="1"/>
  <c r="P62" i="3" s="1"/>
  <c r="P63" i="3" s="1"/>
  <c r="P64" i="3" s="1"/>
  <c r="P65" i="3" s="1"/>
  <c r="P66" i="3" s="1"/>
  <c r="P67" i="3" s="1"/>
  <c r="P68" i="3" s="1"/>
  <c r="P69" i="3" s="1"/>
  <c r="P70" i="3" s="1"/>
  <c r="P71" i="3" s="1"/>
  <c r="P72" i="3" s="1"/>
  <c r="P73" i="3" s="1"/>
  <c r="P74" i="3" s="1"/>
  <c r="P75" i="3" s="1"/>
  <c r="P76" i="3" s="1"/>
  <c r="P77" i="3" s="1"/>
  <c r="P78" i="3" s="1"/>
  <c r="P79" i="3" s="1"/>
  <c r="P80" i="3" s="1"/>
  <c r="P81" i="3" s="1"/>
  <c r="P82" i="3" s="1"/>
  <c r="P83" i="3" s="1"/>
  <c r="P84" i="3" s="1"/>
  <c r="P85" i="3" s="1"/>
  <c r="P86" i="3" s="1"/>
  <c r="P87" i="3" s="1"/>
  <c r="P88" i="3" s="1"/>
  <c r="P89" i="3" s="1"/>
  <c r="P90" i="3" s="1"/>
  <c r="P91" i="3" s="1"/>
  <c r="P92" i="3" s="1"/>
  <c r="P93" i="3" s="1"/>
  <c r="P94" i="3" s="1"/>
  <c r="P95" i="3" s="1"/>
  <c r="P96" i="3" s="1"/>
  <c r="P97" i="3" s="1"/>
  <c r="P98" i="3" s="1"/>
  <c r="P99" i="3" s="1"/>
  <c r="P100" i="3" s="1"/>
  <c r="P101" i="3" s="1"/>
  <c r="P102" i="3" s="1"/>
  <c r="P103" i="3" s="1"/>
  <c r="P104" i="3" s="1"/>
  <c r="P105" i="3" s="1"/>
  <c r="P106" i="3" s="1"/>
  <c r="P107" i="3" s="1"/>
  <c r="P108" i="3" s="1"/>
  <c r="P109" i="3" s="1"/>
  <c r="P110" i="3" s="1"/>
  <c r="P111" i="3" s="1"/>
  <c r="P112" i="3" s="1"/>
  <c r="P113" i="3" s="1"/>
  <c r="P114" i="3" s="1"/>
  <c r="P115" i="3" s="1"/>
  <c r="P116" i="3" s="1"/>
  <c r="P117" i="3" s="1"/>
  <c r="P118" i="3" s="1"/>
  <c r="P119" i="3" s="1"/>
  <c r="P120" i="3" s="1"/>
</calcChain>
</file>

<file path=xl/sharedStrings.xml><?xml version="1.0" encoding="utf-8"?>
<sst xmlns="http://schemas.openxmlformats.org/spreadsheetml/2006/main" count="371" uniqueCount="15">
  <si>
    <t>Rapid_ref</t>
  </si>
  <si>
    <t>Rapid_Cl</t>
  </si>
  <si>
    <t>Pressure [psia]</t>
  </si>
  <si>
    <t>Volume intruded [mL/g]</t>
  </si>
  <si>
    <t>Diameter [nm]</t>
  </si>
  <si>
    <t>Cumulative volume [mL/g]</t>
  </si>
  <si>
    <t>Surface tension [N/m]</t>
  </si>
  <si>
    <t>Contact angle [deg]</t>
  </si>
  <si>
    <t>psia to Mpa</t>
  </si>
  <si>
    <t>PCC50_ref</t>
  </si>
  <si>
    <t>PCC50_Cl</t>
  </si>
  <si>
    <t>PCC35_ref</t>
  </si>
  <si>
    <t>PCC35_Cl</t>
  </si>
  <si>
    <t>Color = start</t>
  </si>
  <si>
    <t>Black = end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</si>
</sst>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 offset'!$A$1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 offset'!$C$3:$C$96</c:f>
              <c:numCache>
                <c:formatCode>General</c:formatCode>
                <c:ptCount val="94"/>
                <c:pt idx="0">
                  <c:v>407.538850206284</c:v>
                </c:pt>
                <c:pt idx="1">
                  <c:v>343.33362288940248</c:v>
                </c:pt>
                <c:pt idx="2">
                  <c:v>296.21160917465124</c:v>
                </c:pt>
                <c:pt idx="3">
                  <c:v>260.28624275571178</c:v>
                </c:pt>
                <c:pt idx="4">
                  <c:v>232.77814950415421</c:v>
                </c:pt>
                <c:pt idx="5">
                  <c:v>210.08278771966519</c:v>
                </c:pt>
                <c:pt idx="6">
                  <c:v>191.3377287611417</c:v>
                </c:pt>
                <c:pt idx="7">
                  <c:v>175.62920596266773</c:v>
                </c:pt>
                <c:pt idx="8">
                  <c:v>162.33380524144016</c:v>
                </c:pt>
                <c:pt idx="9">
                  <c:v>151.05439043812325</c:v>
                </c:pt>
                <c:pt idx="10">
                  <c:v>141.09922488171341</c:v>
                </c:pt>
                <c:pt idx="11">
                  <c:v>132.3751082607952</c:v>
                </c:pt>
                <c:pt idx="12">
                  <c:v>124.7947751544332</c:v>
                </c:pt>
                <c:pt idx="13">
                  <c:v>118.03038028961684</c:v>
                </c:pt>
                <c:pt idx="14">
                  <c:v>111.78403763557279</c:v>
                </c:pt>
                <c:pt idx="15">
                  <c:v>106.36374038149896</c:v>
                </c:pt>
                <c:pt idx="16">
                  <c:v>97.610892551475075</c:v>
                </c:pt>
                <c:pt idx="17">
                  <c:v>89.507919017572078</c:v>
                </c:pt>
                <c:pt idx="18">
                  <c:v>82.639479262446912</c:v>
                </c:pt>
                <c:pt idx="19">
                  <c:v>76.772020430177548</c:v>
                </c:pt>
                <c:pt idx="20">
                  <c:v>71.68826590999349</c:v>
                </c:pt>
                <c:pt idx="21">
                  <c:v>67.202241236473824</c:v>
                </c:pt>
                <c:pt idx="22">
                  <c:v>63.278964142999676</c:v>
                </c:pt>
                <c:pt idx="23">
                  <c:v>59.741822005877353</c:v>
                </c:pt>
                <c:pt idx="24">
                  <c:v>56.603100053098437</c:v>
                </c:pt>
                <c:pt idx="25">
                  <c:v>53.777717467336473</c:v>
                </c:pt>
                <c:pt idx="26">
                  <c:v>47.945748990154293</c:v>
                </c:pt>
                <c:pt idx="27">
                  <c:v>43.159439813462235</c:v>
                </c:pt>
                <c:pt idx="28">
                  <c:v>39.233956160267702</c:v>
                </c:pt>
                <c:pt idx="29">
                  <c:v>35.962532105394033</c:v>
                </c:pt>
                <c:pt idx="30">
                  <c:v>33.184391858410898</c:v>
                </c:pt>
                <c:pt idx="31">
                  <c:v>30.827390038935551</c:v>
                </c:pt>
                <c:pt idx="32">
                  <c:v>28.780225363800525</c:v>
                </c:pt>
                <c:pt idx="33">
                  <c:v>26.967100249575118</c:v>
                </c:pt>
                <c:pt idx="34">
                  <c:v>25.394140169232038</c:v>
                </c:pt>
                <c:pt idx="35">
                  <c:v>23.973304227446341</c:v>
                </c:pt>
                <c:pt idx="36">
                  <c:v>22.714011235858496</c:v>
                </c:pt>
                <c:pt idx="37">
                  <c:v>21.569815912610764</c:v>
                </c:pt>
                <c:pt idx="38">
                  <c:v>19.618703024926866</c:v>
                </c:pt>
                <c:pt idx="39">
                  <c:v>17.989356606271244</c:v>
                </c:pt>
                <c:pt idx="40">
                  <c:v>16.60268645827172</c:v>
                </c:pt>
                <c:pt idx="41">
                  <c:v>15.415914378878966</c:v>
                </c:pt>
                <c:pt idx="42">
                  <c:v>14.392124028737719</c:v>
                </c:pt>
                <c:pt idx="43">
                  <c:v>13.491904966678691</c:v>
                </c:pt>
                <c:pt idx="44">
                  <c:v>12.696528002051908</c:v>
                </c:pt>
                <c:pt idx="45">
                  <c:v>11.993791574487839</c:v>
                </c:pt>
                <c:pt idx="46">
                  <c:v>11.363558495994489</c:v>
                </c:pt>
                <c:pt idx="47">
                  <c:v>10.795426978210925</c:v>
                </c:pt>
                <c:pt idx="48">
                  <c:v>10.283016577688134</c:v>
                </c:pt>
                <c:pt idx="49">
                  <c:v>9.8152835712988935</c:v>
                </c:pt>
                <c:pt idx="50">
                  <c:v>9.3893683745844907</c:v>
                </c:pt>
                <c:pt idx="51">
                  <c:v>8.9984563684776138</c:v>
                </c:pt>
                <c:pt idx="52">
                  <c:v>8.6375949655214441</c:v>
                </c:pt>
                <c:pt idx="53">
                  <c:v>8.3054876941197371</c:v>
                </c:pt>
                <c:pt idx="54">
                  <c:v>7.9972810490148643</c:v>
                </c:pt>
                <c:pt idx="55">
                  <c:v>7.7116407138997412</c:v>
                </c:pt>
                <c:pt idx="56">
                  <c:v>7.4338599978617745</c:v>
                </c:pt>
                <c:pt idx="57">
                  <c:v>7.1961587021147642</c:v>
                </c:pt>
                <c:pt idx="58">
                  <c:v>7.0840901020773224</c:v>
                </c:pt>
                <c:pt idx="59">
                  <c:v>6.6978624102402673</c:v>
                </c:pt>
                <c:pt idx="60">
                  <c:v>6.2647677743166588</c:v>
                </c:pt>
                <c:pt idx="61">
                  <c:v>5.8547443800661139</c:v>
                </c:pt>
                <c:pt idx="62">
                  <c:v>5.2277886042227664</c:v>
                </c:pt>
                <c:pt idx="63">
                  <c:v>4.6393553892685837</c:v>
                </c:pt>
                <c:pt idx="64">
                  <c:v>3.7954916137152277</c:v>
                </c:pt>
                <c:pt idx="65">
                  <c:v>2.987425796764382</c:v>
                </c:pt>
                <c:pt idx="66">
                  <c:v>2.4867745034791744</c:v>
                </c:pt>
                <c:pt idx="67">
                  <c:v>1.9327364392956534</c:v>
                </c:pt>
                <c:pt idx="68">
                  <c:v>1.5285752361162523</c:v>
                </c:pt>
                <c:pt idx="69">
                  <c:v>1.2327862859287535</c:v>
                </c:pt>
                <c:pt idx="70">
                  <c:v>0.99477591060041237</c:v>
                </c:pt>
                <c:pt idx="71">
                  <c:v>0.8032413136226404</c:v>
                </c:pt>
                <c:pt idx="72">
                  <c:v>0.6593903366269861</c:v>
                </c:pt>
                <c:pt idx="73">
                  <c:v>0.5161811045520569</c:v>
                </c:pt>
                <c:pt idx="74">
                  <c:v>0.41686150638672737</c:v>
                </c:pt>
                <c:pt idx="75">
                  <c:v>0.33823482359576218</c:v>
                </c:pt>
                <c:pt idx="76">
                  <c:v>0.27032084451352867</c:v>
                </c:pt>
                <c:pt idx="77">
                  <c:v>0.21845628674531567</c:v>
                </c:pt>
                <c:pt idx="78">
                  <c:v>0.1801953904014372</c:v>
                </c:pt>
                <c:pt idx="79">
                  <c:v>0.14389387695418557</c:v>
                </c:pt>
                <c:pt idx="80">
                  <c:v>0.11372167148195544</c:v>
                </c:pt>
                <c:pt idx="81">
                  <c:v>9.1915217522654732E-2</c:v>
                </c:pt>
                <c:pt idx="82">
                  <c:v>7.4590106897324648E-2</c:v>
                </c:pt>
                <c:pt idx="83">
                  <c:v>6.009912017078204E-2</c:v>
                </c:pt>
                <c:pt idx="84">
                  <c:v>4.8080674056859403E-2</c:v>
                </c:pt>
                <c:pt idx="85">
                  <c:v>3.8613086281932094E-2</c:v>
                </c:pt>
                <c:pt idx="86">
                  <c:v>3.1325345387385142E-2</c:v>
                </c:pt>
                <c:pt idx="87">
                  <c:v>2.5124623929024033E-2</c:v>
                </c:pt>
                <c:pt idx="88">
                  <c:v>2.0375802689746477E-2</c:v>
                </c:pt>
                <c:pt idx="89">
                  <c:v>1.6355645686176718E-2</c:v>
                </c:pt>
                <c:pt idx="90">
                  <c:v>1.3163247226652639E-2</c:v>
                </c:pt>
                <c:pt idx="91">
                  <c:v>1.0793171250450949E-2</c:v>
                </c:pt>
                <c:pt idx="92">
                  <c:v>8.6242720842957584E-3</c:v>
                </c:pt>
                <c:pt idx="93">
                  <c:v>7.185402094541043E-3</c:v>
                </c:pt>
              </c:numCache>
            </c:numRef>
          </c:xVal>
          <c:yVal>
            <c:numRef>
              <c:f>'No offset'!$D$3:$D$96</c:f>
              <c:numCache>
                <c:formatCode>General</c:formatCode>
                <c:ptCount val="94"/>
                <c:pt idx="0">
                  <c:v>0</c:v>
                </c:pt>
                <c:pt idx="1">
                  <c:v>3.3272639848291874E-3</c:v>
                </c:pt>
                <c:pt idx="2">
                  <c:v>5.9454389847815037E-3</c:v>
                </c:pt>
                <c:pt idx="3">
                  <c:v>8.0181611701846123E-3</c:v>
                </c:pt>
                <c:pt idx="4">
                  <c:v>9.5999743789434433E-3</c:v>
                </c:pt>
                <c:pt idx="5">
                  <c:v>1.2381784617900848E-2</c:v>
                </c:pt>
                <c:pt idx="6">
                  <c:v>1.3527236878871918E-2</c:v>
                </c:pt>
                <c:pt idx="7">
                  <c:v>1.4999960549175739E-2</c:v>
                </c:pt>
                <c:pt idx="8">
                  <c:v>1.5763595700263977E-2</c:v>
                </c:pt>
                <c:pt idx="9">
                  <c:v>1.6799958422780037E-2</c:v>
                </c:pt>
                <c:pt idx="10">
                  <c:v>1.7509045079350471E-2</c:v>
                </c:pt>
                <c:pt idx="11">
                  <c:v>1.7999950796365738E-2</c:v>
                </c:pt>
                <c:pt idx="12">
                  <c:v>1.8545404076576233E-2</c:v>
                </c:pt>
                <c:pt idx="13">
                  <c:v>1.9090857356786728E-2</c:v>
                </c:pt>
                <c:pt idx="14">
                  <c:v>1.9527221098542213E-2</c:v>
                </c:pt>
                <c:pt idx="15">
                  <c:v>1.9799947738647461E-2</c:v>
                </c:pt>
                <c:pt idx="16">
                  <c:v>2.0127220079302788E-2</c:v>
                </c:pt>
                <c:pt idx="17">
                  <c:v>2.0618129521608353E-2</c:v>
                </c:pt>
                <c:pt idx="18">
                  <c:v>2.1163580939173698E-2</c:v>
                </c:pt>
                <c:pt idx="19">
                  <c:v>2.1490853279829025E-2</c:v>
                </c:pt>
                <c:pt idx="20">
                  <c:v>2.1490853279829025E-2</c:v>
                </c:pt>
                <c:pt idx="21">
                  <c:v>2.1981760859489441E-2</c:v>
                </c:pt>
                <c:pt idx="22">
                  <c:v>2.1981760859489441E-2</c:v>
                </c:pt>
                <c:pt idx="23">
                  <c:v>2.2418120875954628E-2</c:v>
                </c:pt>
                <c:pt idx="24">
                  <c:v>2.2581757977604866E-2</c:v>
                </c:pt>
                <c:pt idx="25">
                  <c:v>2.2690847516059875E-2</c:v>
                </c:pt>
                <c:pt idx="26">
                  <c:v>2.3018121719360352E-2</c:v>
                </c:pt>
                <c:pt idx="27">
                  <c:v>2.3072667419910431E-2</c:v>
                </c:pt>
                <c:pt idx="28">
                  <c:v>2.3563574999570847E-2</c:v>
                </c:pt>
                <c:pt idx="29">
                  <c:v>2.3727208375930786E-2</c:v>
                </c:pt>
                <c:pt idx="30">
                  <c:v>2.3890845477581024E-2</c:v>
                </c:pt>
                <c:pt idx="31">
                  <c:v>2.4109028279781342E-2</c:v>
                </c:pt>
                <c:pt idx="32">
                  <c:v>2.4218117818236351E-2</c:v>
                </c:pt>
                <c:pt idx="33">
                  <c:v>2.4218117818236351E-2</c:v>
                </c:pt>
                <c:pt idx="34">
                  <c:v>2.4218117818236351E-2</c:v>
                </c:pt>
                <c:pt idx="35">
                  <c:v>2.438175305724144E-2</c:v>
                </c:pt>
                <c:pt idx="36">
                  <c:v>2.4599935859441757E-2</c:v>
                </c:pt>
                <c:pt idx="37">
                  <c:v>2.4654479697346687E-2</c:v>
                </c:pt>
                <c:pt idx="38">
                  <c:v>2.4872662499547005E-2</c:v>
                </c:pt>
                <c:pt idx="39">
                  <c:v>2.4981752038002014E-2</c:v>
                </c:pt>
                <c:pt idx="40">
                  <c:v>2.5036299601197243E-2</c:v>
                </c:pt>
                <c:pt idx="41">
                  <c:v>2.5254478678107262E-2</c:v>
                </c:pt>
                <c:pt idx="42">
                  <c:v>2.5309024378657341E-2</c:v>
                </c:pt>
                <c:pt idx="43">
                  <c:v>2.552720345556736E-2</c:v>
                </c:pt>
                <c:pt idx="44">
                  <c:v>2.552720345556736E-2</c:v>
                </c:pt>
                <c:pt idx="45">
                  <c:v>2.5690840557217598E-2</c:v>
                </c:pt>
                <c:pt idx="46">
                  <c:v>2.5690840557217598E-2</c:v>
                </c:pt>
                <c:pt idx="47">
                  <c:v>2.5854477658867836E-2</c:v>
                </c:pt>
                <c:pt idx="48">
                  <c:v>2.5854477658867836E-2</c:v>
                </c:pt>
                <c:pt idx="49">
                  <c:v>2.6072660461068153E-2</c:v>
                </c:pt>
                <c:pt idx="50">
                  <c:v>2.6072660461068153E-2</c:v>
                </c:pt>
                <c:pt idx="51">
                  <c:v>2.6236293837428093E-2</c:v>
                </c:pt>
                <c:pt idx="52">
                  <c:v>2.6345387101173401E-2</c:v>
                </c:pt>
                <c:pt idx="53">
                  <c:v>2.6399930939078331E-2</c:v>
                </c:pt>
                <c:pt idx="54">
                  <c:v>2.6399930939078331E-2</c:v>
                </c:pt>
                <c:pt idx="55">
                  <c:v>2.650902047753334E-2</c:v>
                </c:pt>
                <c:pt idx="56">
                  <c:v>2.650902047753334E-2</c:v>
                </c:pt>
                <c:pt idx="57">
                  <c:v>2.6672657579183578E-2</c:v>
                </c:pt>
                <c:pt idx="58">
                  <c:v>2.6672657579183578E-2</c:v>
                </c:pt>
                <c:pt idx="59">
                  <c:v>2.6672657579183578E-2</c:v>
                </c:pt>
                <c:pt idx="60">
                  <c:v>2.6672657579183578E-2</c:v>
                </c:pt>
                <c:pt idx="61">
                  <c:v>2.6672657579183578E-2</c:v>
                </c:pt>
                <c:pt idx="62">
                  <c:v>2.6748921722173691E-2</c:v>
                </c:pt>
                <c:pt idx="63">
                  <c:v>2.6798365637660027E-2</c:v>
                </c:pt>
                <c:pt idx="64">
                  <c:v>2.6954704895615578E-2</c:v>
                </c:pt>
                <c:pt idx="65">
                  <c:v>2.7115745469927788E-2</c:v>
                </c:pt>
                <c:pt idx="66">
                  <c:v>2.7269290760159492E-2</c:v>
                </c:pt>
                <c:pt idx="67">
                  <c:v>2.7436941862106323E-2</c:v>
                </c:pt>
                <c:pt idx="68">
                  <c:v>2.7588577941060066E-2</c:v>
                </c:pt>
                <c:pt idx="69">
                  <c:v>2.7849653735756874E-2</c:v>
                </c:pt>
                <c:pt idx="70">
                  <c:v>2.8034718707203865E-2</c:v>
                </c:pt>
                <c:pt idx="71">
                  <c:v>2.8295030817389488E-2</c:v>
                </c:pt>
                <c:pt idx="72">
                  <c:v>2.8847938403487206E-2</c:v>
                </c:pt>
                <c:pt idx="73">
                  <c:v>3.020707331597805E-2</c:v>
                </c:pt>
                <c:pt idx="74">
                  <c:v>3.1626075506210327E-2</c:v>
                </c:pt>
                <c:pt idx="75">
                  <c:v>3.3247940242290497E-2</c:v>
                </c:pt>
                <c:pt idx="76">
                  <c:v>3.5263195633888245E-2</c:v>
                </c:pt>
                <c:pt idx="77">
                  <c:v>3.7452075630426407E-2</c:v>
                </c:pt>
                <c:pt idx="78">
                  <c:v>4.0414515882730484E-2</c:v>
                </c:pt>
                <c:pt idx="79">
                  <c:v>4.5659136027097702E-2</c:v>
                </c:pt>
                <c:pt idx="80">
                  <c:v>5.2457358688116074E-2</c:v>
                </c:pt>
                <c:pt idx="81">
                  <c:v>5.9355992823839188E-2</c:v>
                </c:pt>
                <c:pt idx="82">
                  <c:v>7.5017273426055908E-2</c:v>
                </c:pt>
                <c:pt idx="83">
                  <c:v>9.5388300716876984E-2</c:v>
                </c:pt>
                <c:pt idx="84">
                  <c:v>0.11238532513380051</c:v>
                </c:pt>
                <c:pt idx="85">
                  <c:v>0.12281760573387146</c:v>
                </c:pt>
                <c:pt idx="86">
                  <c:v>0.12930481135845184</c:v>
                </c:pt>
                <c:pt idx="87">
                  <c:v>0.13388402760028839</c:v>
                </c:pt>
                <c:pt idx="88">
                  <c:v>0.13691079616546631</c:v>
                </c:pt>
                <c:pt idx="89">
                  <c:v>0.1393672376871109</c:v>
                </c:pt>
                <c:pt idx="90">
                  <c:v>0.14148962497711182</c:v>
                </c:pt>
                <c:pt idx="91">
                  <c:v>0.14363731443881989</c:v>
                </c:pt>
                <c:pt idx="92">
                  <c:v>0.14623510837554932</c:v>
                </c:pt>
                <c:pt idx="93">
                  <c:v>0.14858375489711761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EC-481E-A77D-FC1C412CA518}"/>
            </c:ext>
          </c:extLst>
        </c:ser>
        <c:ser>
          <c:idx val="2"/>
          <c:order val="2"/>
          <c:tx>
            <c:strRef>
              <c:f>'No offset'!$I$1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 offset'!$K$3:$K$96</c:f>
              <c:numCache>
                <c:formatCode>General</c:formatCode>
                <c:ptCount val="94"/>
                <c:pt idx="0">
                  <c:v>407.74177104913969</c:v>
                </c:pt>
                <c:pt idx="1">
                  <c:v>343.78839681878827</c:v>
                </c:pt>
                <c:pt idx="2">
                  <c:v>296.15828832919999</c:v>
                </c:pt>
                <c:pt idx="3">
                  <c:v>261.00715777752475</c:v>
                </c:pt>
                <c:pt idx="4">
                  <c:v>232.70681755663608</c:v>
                </c:pt>
                <c:pt idx="5">
                  <c:v>210.14087336440596</c:v>
                </c:pt>
                <c:pt idx="6">
                  <c:v>191.55084965918931</c:v>
                </c:pt>
                <c:pt idx="7">
                  <c:v>175.76320831000413</c:v>
                </c:pt>
                <c:pt idx="8">
                  <c:v>162.47835177126879</c:v>
                </c:pt>
                <c:pt idx="9">
                  <c:v>151.11172969062093</c:v>
                </c:pt>
                <c:pt idx="10">
                  <c:v>141.42539311351285</c:v>
                </c:pt>
                <c:pt idx="11">
                  <c:v>132.57056161534987</c:v>
                </c:pt>
                <c:pt idx="12">
                  <c:v>124.77083496139946</c:v>
                </c:pt>
                <c:pt idx="13">
                  <c:v>118.01443352273149</c:v>
                </c:pt>
                <c:pt idx="14">
                  <c:v>111.92877262527333</c:v>
                </c:pt>
                <c:pt idx="15">
                  <c:v>106.41882979136821</c:v>
                </c:pt>
                <c:pt idx="16">
                  <c:v>97.622023018024521</c:v>
                </c:pt>
                <c:pt idx="17">
                  <c:v>89.571459523610116</c:v>
                </c:pt>
                <c:pt idx="18">
                  <c:v>82.74244034620726</c:v>
                </c:pt>
                <c:pt idx="19">
                  <c:v>76.788381153743771</c:v>
                </c:pt>
                <c:pt idx="20">
                  <c:v>71.716171074755081</c:v>
                </c:pt>
                <c:pt idx="21">
                  <c:v>67.231997059198889</c:v>
                </c:pt>
                <c:pt idx="22">
                  <c:v>63.268110115996542</c:v>
                </c:pt>
                <c:pt idx="23">
                  <c:v>59.765609354738771</c:v>
                </c:pt>
                <c:pt idx="24">
                  <c:v>56.628163109804369</c:v>
                </c:pt>
                <c:pt idx="25">
                  <c:v>53.804775037412881</c:v>
                </c:pt>
                <c:pt idx="26">
                  <c:v>47.978639116942702</c:v>
                </c:pt>
                <c:pt idx="27">
                  <c:v>43.14452755417544</c:v>
                </c:pt>
                <c:pt idx="28">
                  <c:v>39.225805524642858</c:v>
                </c:pt>
                <c:pt idx="29">
                  <c:v>35.970287373565398</c:v>
                </c:pt>
                <c:pt idx="30">
                  <c:v>33.196035788564771</c:v>
                </c:pt>
                <c:pt idx="31">
                  <c:v>30.827238669832475</c:v>
                </c:pt>
                <c:pt idx="32">
                  <c:v>28.765644968813977</c:v>
                </c:pt>
                <c:pt idx="33">
                  <c:v>26.978802905293559</c:v>
                </c:pt>
                <c:pt idx="34">
                  <c:v>25.391093330122278</c:v>
                </c:pt>
                <c:pt idx="35">
                  <c:v>23.977078397076287</c:v>
                </c:pt>
                <c:pt idx="36">
                  <c:v>22.708974408735457</c:v>
                </c:pt>
                <c:pt idx="37">
                  <c:v>21.575564847389106</c:v>
                </c:pt>
                <c:pt idx="38">
                  <c:v>19.617928209631433</c:v>
                </c:pt>
                <c:pt idx="39">
                  <c:v>17.982004248240774</c:v>
                </c:pt>
                <c:pt idx="40">
                  <c:v>16.602854765813259</c:v>
                </c:pt>
                <c:pt idx="41">
                  <c:v>15.418322649325498</c:v>
                </c:pt>
                <c:pt idx="42">
                  <c:v>14.390240951473823</c:v>
                </c:pt>
                <c:pt idx="43">
                  <c:v>13.492187666880099</c:v>
                </c:pt>
                <c:pt idx="44">
                  <c:v>12.700120875376561</c:v>
                </c:pt>
                <c:pt idx="45">
                  <c:v>11.994606308449113</c:v>
                </c:pt>
                <c:pt idx="46">
                  <c:v>11.363881881722072</c:v>
                </c:pt>
                <c:pt idx="47">
                  <c:v>10.79582712636854</c:v>
                </c:pt>
                <c:pt idx="48">
                  <c:v>10.283478831917746</c:v>
                </c:pt>
                <c:pt idx="49">
                  <c:v>9.8166941992521668</c:v>
                </c:pt>
                <c:pt idx="50">
                  <c:v>9.3913011504872674</c:v>
                </c:pt>
                <c:pt idx="51">
                  <c:v>8.9991277994576127</c:v>
                </c:pt>
                <c:pt idx="52">
                  <c:v>8.638312008020673</c:v>
                </c:pt>
                <c:pt idx="53">
                  <c:v>8.3054431342247579</c:v>
                </c:pt>
                <c:pt idx="54">
                  <c:v>7.9845448514996056</c:v>
                </c:pt>
                <c:pt idx="55">
                  <c:v>7.7108477461622309</c:v>
                </c:pt>
                <c:pt idx="56">
                  <c:v>7.4338971631811619</c:v>
                </c:pt>
                <c:pt idx="57">
                  <c:v>7.1959905312604615</c:v>
                </c:pt>
                <c:pt idx="58">
                  <c:v>7.0914837542421614</c:v>
                </c:pt>
                <c:pt idx="59">
                  <c:v>6.7288630820630599</c:v>
                </c:pt>
                <c:pt idx="60">
                  <c:v>6.1369730822110542</c:v>
                </c:pt>
                <c:pt idx="61">
                  <c:v>5.706842446784389</c:v>
                </c:pt>
                <c:pt idx="62">
                  <c:v>5.1995202058607264</c:v>
                </c:pt>
                <c:pt idx="63">
                  <c:v>4.6668066589492607</c:v>
                </c:pt>
                <c:pt idx="64">
                  <c:v>3.7964025229096441</c:v>
                </c:pt>
                <c:pt idx="65">
                  <c:v>3.0448364615406986</c:v>
                </c:pt>
                <c:pt idx="66">
                  <c:v>2.4723873980520454</c:v>
                </c:pt>
                <c:pt idx="67">
                  <c:v>1.9127912410435612</c:v>
                </c:pt>
                <c:pt idx="68">
                  <c:v>1.5730239851499384</c:v>
                </c:pt>
                <c:pt idx="69">
                  <c:v>1.252552816887422</c:v>
                </c:pt>
                <c:pt idx="70">
                  <c:v>0.99286284517785117</c:v>
                </c:pt>
                <c:pt idx="71">
                  <c:v>0.80657279062895326</c:v>
                </c:pt>
                <c:pt idx="72">
                  <c:v>0.65878815327798756</c:v>
                </c:pt>
                <c:pt idx="73">
                  <c:v>0.51677371113361981</c:v>
                </c:pt>
                <c:pt idx="74">
                  <c:v>0.41636545110147122</c:v>
                </c:pt>
                <c:pt idx="75">
                  <c:v>0.337756086366714</c:v>
                </c:pt>
                <c:pt idx="76">
                  <c:v>0.27039247849168802</c:v>
                </c:pt>
                <c:pt idx="77">
                  <c:v>0.21843334299042771</c:v>
                </c:pt>
                <c:pt idx="78">
                  <c:v>0.18018753859419878</c:v>
                </c:pt>
                <c:pt idx="79">
                  <c:v>0.14410025470289137</c:v>
                </c:pt>
                <c:pt idx="80">
                  <c:v>0.11368540632136497</c:v>
                </c:pt>
                <c:pt idx="81">
                  <c:v>9.190539094773395E-2</c:v>
                </c:pt>
                <c:pt idx="82">
                  <c:v>7.4597669844334649E-2</c:v>
                </c:pt>
                <c:pt idx="83">
                  <c:v>6.0076921910147137E-2</c:v>
                </c:pt>
                <c:pt idx="84">
                  <c:v>4.8099785867589132E-2</c:v>
                </c:pt>
                <c:pt idx="85">
                  <c:v>3.8604678002955695E-2</c:v>
                </c:pt>
                <c:pt idx="86">
                  <c:v>3.1335596430839427E-2</c:v>
                </c:pt>
                <c:pt idx="87">
                  <c:v>2.5120091684134975E-2</c:v>
                </c:pt>
                <c:pt idx="88">
                  <c:v>2.0375881692774728E-2</c:v>
                </c:pt>
                <c:pt idx="89">
                  <c:v>1.6049224648308505E-2</c:v>
                </c:pt>
                <c:pt idx="90">
                  <c:v>1.2847238539611346E-2</c:v>
                </c:pt>
                <c:pt idx="91">
                  <c:v>1.0610198189834108E-2</c:v>
                </c:pt>
                <c:pt idx="92">
                  <c:v>8.6244891069177324E-3</c:v>
                </c:pt>
                <c:pt idx="93">
                  <c:v>7.1880917657437633E-3</c:v>
                </c:pt>
              </c:numCache>
            </c:numRef>
          </c:xVal>
          <c:yVal>
            <c:numRef>
              <c:f>'No offset'!$L$3:$L$96</c:f>
              <c:numCache>
                <c:formatCode>General</c:formatCode>
                <c:ptCount val="94"/>
                <c:pt idx="0">
                  <c:v>0</c:v>
                </c:pt>
                <c:pt idx="1">
                  <c:v>5.8979876339435577E-3</c:v>
                </c:pt>
                <c:pt idx="2">
                  <c:v>8.5332589223980904E-3</c:v>
                </c:pt>
                <c:pt idx="3">
                  <c:v>1.1377677321434021E-2</c:v>
                </c:pt>
                <c:pt idx="4">
                  <c:v>1.3322758488357067E-2</c:v>
                </c:pt>
                <c:pt idx="5">
                  <c:v>1.5058691613376141E-2</c:v>
                </c:pt>
                <c:pt idx="6">
                  <c:v>1.6439070925116539E-2</c:v>
                </c:pt>
                <c:pt idx="7">
                  <c:v>1.7505727708339691E-2</c:v>
                </c:pt>
                <c:pt idx="8">
                  <c:v>1.838415302336216E-2</c:v>
                </c:pt>
                <c:pt idx="9">
                  <c:v>1.9283490255475044E-2</c:v>
                </c:pt>
                <c:pt idx="10">
                  <c:v>1.9973680377006531E-2</c:v>
                </c:pt>
                <c:pt idx="11">
                  <c:v>2.0517466589808464E-2</c:v>
                </c:pt>
                <c:pt idx="12">
                  <c:v>2.1103084087371826E-2</c:v>
                </c:pt>
                <c:pt idx="13">
                  <c:v>2.1500464528799057E-2</c:v>
                </c:pt>
                <c:pt idx="14">
                  <c:v>2.1814186125993729E-2</c:v>
                </c:pt>
                <c:pt idx="15">
                  <c:v>2.2148825228214264E-2</c:v>
                </c:pt>
                <c:pt idx="16">
                  <c:v>2.2713525220751762E-2</c:v>
                </c:pt>
                <c:pt idx="17">
                  <c:v>2.3194566369056702E-2</c:v>
                </c:pt>
                <c:pt idx="18">
                  <c:v>2.3571034893393517E-2</c:v>
                </c:pt>
                <c:pt idx="19">
                  <c:v>2.3884756490588188E-2</c:v>
                </c:pt>
                <c:pt idx="20">
                  <c:v>2.4156650528311729E-2</c:v>
                </c:pt>
                <c:pt idx="21">
                  <c:v>2.4365799501538277E-2</c:v>
                </c:pt>
                <c:pt idx="22">
                  <c:v>2.4533117190003395E-2</c:v>
                </c:pt>
                <c:pt idx="23">
                  <c:v>2.4721350520849228E-2</c:v>
                </c:pt>
                <c:pt idx="24">
                  <c:v>2.4888671934604645E-2</c:v>
                </c:pt>
                <c:pt idx="25">
                  <c:v>2.5035073980689049E-2</c:v>
                </c:pt>
                <c:pt idx="26">
                  <c:v>2.5327883660793304E-2</c:v>
                </c:pt>
                <c:pt idx="27">
                  <c:v>2.5578860193490982E-2</c:v>
                </c:pt>
                <c:pt idx="28">
                  <c:v>2.578800730407238E-2</c:v>
                </c:pt>
                <c:pt idx="29">
                  <c:v>2.5976244360208511E-2</c:v>
                </c:pt>
                <c:pt idx="30">
                  <c:v>2.6122646406292915E-2</c:v>
                </c:pt>
                <c:pt idx="31">
                  <c:v>2.6248134672641754E-2</c:v>
                </c:pt>
                <c:pt idx="32">
                  <c:v>2.6373626664280891E-2</c:v>
                </c:pt>
                <c:pt idx="33">
                  <c:v>2.6499113067984581E-2</c:v>
                </c:pt>
                <c:pt idx="34">
                  <c:v>2.6582773774862289E-2</c:v>
                </c:pt>
                <c:pt idx="35">
                  <c:v>2.6687346398830414E-2</c:v>
                </c:pt>
                <c:pt idx="36">
                  <c:v>2.6771007105708122E-2</c:v>
                </c:pt>
                <c:pt idx="37">
                  <c:v>2.6896495372056961E-2</c:v>
                </c:pt>
                <c:pt idx="38">
                  <c:v>2.7021987363696098E-2</c:v>
                </c:pt>
                <c:pt idx="39">
                  <c:v>2.7147470042109489E-2</c:v>
                </c:pt>
                <c:pt idx="40">
                  <c:v>2.7252046391367912E-2</c:v>
                </c:pt>
                <c:pt idx="41">
                  <c:v>2.7377534657716751E-2</c:v>
                </c:pt>
                <c:pt idx="42">
                  <c:v>2.7482111006975174E-2</c:v>
                </c:pt>
                <c:pt idx="43">
                  <c:v>2.7565771713852882E-2</c:v>
                </c:pt>
                <c:pt idx="44">
                  <c:v>2.7670348063111305E-2</c:v>
                </c:pt>
                <c:pt idx="45">
                  <c:v>2.7754005044698715E-2</c:v>
                </c:pt>
                <c:pt idx="46">
                  <c:v>2.7858579531311989E-2</c:v>
                </c:pt>
                <c:pt idx="47">
                  <c:v>2.7942236512899399E-2</c:v>
                </c:pt>
                <c:pt idx="48">
                  <c:v>2.8004979714751244E-2</c:v>
                </c:pt>
                <c:pt idx="49">
                  <c:v>2.8067728504538536E-2</c:v>
                </c:pt>
                <c:pt idx="50">
                  <c:v>2.817230112850666E-2</c:v>
                </c:pt>
                <c:pt idx="51">
                  <c:v>2.8214128687977791E-2</c:v>
                </c:pt>
                <c:pt idx="52">
                  <c:v>2.8276875615119934E-2</c:v>
                </c:pt>
                <c:pt idx="53">
                  <c:v>2.8360536321997643E-2</c:v>
                </c:pt>
                <c:pt idx="54">
                  <c:v>2.8444191440939903E-2</c:v>
                </c:pt>
                <c:pt idx="55">
                  <c:v>2.8465107083320618E-2</c:v>
                </c:pt>
                <c:pt idx="56">
                  <c:v>2.8548767790198326E-2</c:v>
                </c:pt>
                <c:pt idx="57">
                  <c:v>2.8590597212314606E-2</c:v>
                </c:pt>
                <c:pt idx="58">
                  <c:v>2.8590597212314606E-2</c:v>
                </c:pt>
                <c:pt idx="59">
                  <c:v>2.8594447299838066E-2</c:v>
                </c:pt>
                <c:pt idx="60">
                  <c:v>2.8655905276536942E-2</c:v>
                </c:pt>
                <c:pt idx="61">
                  <c:v>2.870410680770874E-2</c:v>
                </c:pt>
                <c:pt idx="62">
                  <c:v>2.8781352564692497E-2</c:v>
                </c:pt>
                <c:pt idx="63">
                  <c:v>2.8874199837446213E-2</c:v>
                </c:pt>
                <c:pt idx="64">
                  <c:v>2.9040588065981865E-2</c:v>
                </c:pt>
                <c:pt idx="65">
                  <c:v>2.9225790873169899E-2</c:v>
                </c:pt>
                <c:pt idx="66">
                  <c:v>2.9403287917375565E-2</c:v>
                </c:pt>
                <c:pt idx="67">
                  <c:v>2.9644977301359177E-2</c:v>
                </c:pt>
                <c:pt idx="68">
                  <c:v>2.9828570783138275E-2</c:v>
                </c:pt>
                <c:pt idx="69">
                  <c:v>3.0096331611275673E-2</c:v>
                </c:pt>
                <c:pt idx="70">
                  <c:v>3.0314773321151733E-2</c:v>
                </c:pt>
                <c:pt idx="71">
                  <c:v>3.0544033274054527E-2</c:v>
                </c:pt>
                <c:pt idx="72">
                  <c:v>3.0832121148705482E-2</c:v>
                </c:pt>
                <c:pt idx="73">
                  <c:v>3.1368326395750046E-2</c:v>
                </c:pt>
                <c:pt idx="74">
                  <c:v>3.2355058938264847E-2</c:v>
                </c:pt>
                <c:pt idx="75">
                  <c:v>3.334880992770195E-2</c:v>
                </c:pt>
                <c:pt idx="76">
                  <c:v>3.4441206604242325E-2</c:v>
                </c:pt>
                <c:pt idx="77">
                  <c:v>3.553389385342598E-2</c:v>
                </c:pt>
                <c:pt idx="78">
                  <c:v>3.6775574088096619E-2</c:v>
                </c:pt>
                <c:pt idx="79">
                  <c:v>3.8810256868600845E-2</c:v>
                </c:pt>
                <c:pt idx="80">
                  <c:v>4.1702032089233398E-2</c:v>
                </c:pt>
                <c:pt idx="81">
                  <c:v>4.5070651918649673E-2</c:v>
                </c:pt>
                <c:pt idx="82">
                  <c:v>4.9968983978033066E-2</c:v>
                </c:pt>
                <c:pt idx="83">
                  <c:v>5.8994244784116745E-2</c:v>
                </c:pt>
                <c:pt idx="84">
                  <c:v>7.1095891296863556E-2</c:v>
                </c:pt>
                <c:pt idx="85">
                  <c:v>8.4939703345298767E-2</c:v>
                </c:pt>
                <c:pt idx="86">
                  <c:v>9.5118910074234009E-2</c:v>
                </c:pt>
                <c:pt idx="87">
                  <c:v>0.1029459685087204</c:v>
                </c:pt>
                <c:pt idx="88">
                  <c:v>0.10954985022544861</c:v>
                </c:pt>
                <c:pt idx="89">
                  <c:v>0.11658654361963272</c:v>
                </c:pt>
                <c:pt idx="90">
                  <c:v>0.12320198118686676</c:v>
                </c:pt>
                <c:pt idx="91">
                  <c:v>0.12969017028808594</c:v>
                </c:pt>
                <c:pt idx="92">
                  <c:v>0.13775111734867096</c:v>
                </c:pt>
                <c:pt idx="93">
                  <c:v>0.14530119299888611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EC-481E-A77D-FC1C412CA518}"/>
            </c:ext>
          </c:extLst>
        </c:ser>
        <c:ser>
          <c:idx val="4"/>
          <c:order val="4"/>
          <c:tx>
            <c:strRef>
              <c:f>'No offset'!$Q$1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 offset'!$S$3:$S$96</c:f>
              <c:numCache>
                <c:formatCode>General</c:formatCode>
                <c:ptCount val="94"/>
                <c:pt idx="0">
                  <c:v>407.82403541139007</c:v>
                </c:pt>
                <c:pt idx="1">
                  <c:v>342.87289831927626</c:v>
                </c:pt>
                <c:pt idx="2">
                  <c:v>296.45563062108505</c:v>
                </c:pt>
                <c:pt idx="3">
                  <c:v>260.4980416716441</c:v>
                </c:pt>
                <c:pt idx="4">
                  <c:v>232.44057074581713</c:v>
                </c:pt>
                <c:pt idx="5">
                  <c:v>210.08632711953115</c:v>
                </c:pt>
                <c:pt idx="6">
                  <c:v>191.58598290301146</c:v>
                </c:pt>
                <c:pt idx="7">
                  <c:v>175.58383935733548</c:v>
                </c:pt>
                <c:pt idx="8">
                  <c:v>162.4025381507976</c:v>
                </c:pt>
                <c:pt idx="9">
                  <c:v>151.1814993487381</c:v>
                </c:pt>
                <c:pt idx="10">
                  <c:v>141.24678188303989</c:v>
                </c:pt>
                <c:pt idx="11">
                  <c:v>132.42585243525178</c:v>
                </c:pt>
                <c:pt idx="12">
                  <c:v>124.75220585860994</c:v>
                </c:pt>
                <c:pt idx="13">
                  <c:v>118.03350851851945</c:v>
                </c:pt>
                <c:pt idx="14">
                  <c:v>111.90324588936788</c:v>
                </c:pt>
                <c:pt idx="15">
                  <c:v>106.34452259756478</c:v>
                </c:pt>
                <c:pt idx="16">
                  <c:v>97.594212145186859</c:v>
                </c:pt>
                <c:pt idx="17">
                  <c:v>89.475487398877263</c:v>
                </c:pt>
                <c:pt idx="18">
                  <c:v>82.685410596442537</c:v>
                </c:pt>
                <c:pt idx="19">
                  <c:v>76.78049009774206</c:v>
                </c:pt>
                <c:pt idx="20">
                  <c:v>71.70112108362882</c:v>
                </c:pt>
                <c:pt idx="21">
                  <c:v>67.187987368845725</c:v>
                </c:pt>
                <c:pt idx="22">
                  <c:v>63.297496775956922</c:v>
                </c:pt>
                <c:pt idx="23">
                  <c:v>59.748802614572789</c:v>
                </c:pt>
                <c:pt idx="24">
                  <c:v>56.61636096043685</c:v>
                </c:pt>
                <c:pt idx="25">
                  <c:v>53.777640692532664</c:v>
                </c:pt>
                <c:pt idx="26">
                  <c:v>47.963397079806789</c:v>
                </c:pt>
                <c:pt idx="27">
                  <c:v>43.162345195912451</c:v>
                </c:pt>
                <c:pt idx="28">
                  <c:v>39.241313024530157</c:v>
                </c:pt>
                <c:pt idx="29">
                  <c:v>35.956936653619437</c:v>
                </c:pt>
                <c:pt idx="30">
                  <c:v>33.201680355697739</c:v>
                </c:pt>
                <c:pt idx="31">
                  <c:v>30.819106868453794</c:v>
                </c:pt>
                <c:pt idx="32">
                  <c:v>28.759909169109644</c:v>
                </c:pt>
                <c:pt idx="33">
                  <c:v>26.964080871464329</c:v>
                </c:pt>
                <c:pt idx="34">
                  <c:v>25.378377536549582</c:v>
                </c:pt>
                <c:pt idx="35">
                  <c:v>23.974186625634999</c:v>
                </c:pt>
                <c:pt idx="36">
                  <c:v>22.719356321001108</c:v>
                </c:pt>
                <c:pt idx="37">
                  <c:v>21.579260443695269</c:v>
                </c:pt>
                <c:pt idx="38">
                  <c:v>19.616632446534318</c:v>
                </c:pt>
                <c:pt idx="39">
                  <c:v>17.983778454387515</c:v>
                </c:pt>
                <c:pt idx="40">
                  <c:v>16.602384001121148</c:v>
                </c:pt>
                <c:pt idx="41">
                  <c:v>15.418335271065086</c:v>
                </c:pt>
                <c:pt idx="42">
                  <c:v>14.391082090052439</c:v>
                </c:pt>
                <c:pt idx="43">
                  <c:v>13.491956512271042</c:v>
                </c:pt>
                <c:pt idx="44">
                  <c:v>12.701044392429964</c:v>
                </c:pt>
                <c:pt idx="45">
                  <c:v>11.99149436626684</c:v>
                </c:pt>
                <c:pt idx="46">
                  <c:v>11.363485365378224</c:v>
                </c:pt>
                <c:pt idx="47">
                  <c:v>10.797634350388696</c:v>
                </c:pt>
                <c:pt idx="48">
                  <c:v>10.28384379882498</c:v>
                </c:pt>
                <c:pt idx="49">
                  <c:v>9.816836611272203</c:v>
                </c:pt>
                <c:pt idx="50">
                  <c:v>9.3888878400642302</c:v>
                </c:pt>
                <c:pt idx="51">
                  <c:v>8.9990805022128608</c:v>
                </c:pt>
                <c:pt idx="52">
                  <c:v>8.6378425496135645</c:v>
                </c:pt>
                <c:pt idx="53">
                  <c:v>8.305800237231713</c:v>
                </c:pt>
                <c:pt idx="54">
                  <c:v>7.9969075394572462</c:v>
                </c:pt>
                <c:pt idx="55">
                  <c:v>7.711187644677584</c:v>
                </c:pt>
                <c:pt idx="56">
                  <c:v>7.4343510012654237</c:v>
                </c:pt>
                <c:pt idx="57">
                  <c:v>7.1955602879345877</c:v>
                </c:pt>
                <c:pt idx="58">
                  <c:v>6.8783820506177893</c:v>
                </c:pt>
                <c:pt idx="59">
                  <c:v>6.4931558689970403</c:v>
                </c:pt>
                <c:pt idx="60">
                  <c:v>6.2800185823648365</c:v>
                </c:pt>
                <c:pt idx="61">
                  <c:v>5.6683714113606714</c:v>
                </c:pt>
                <c:pt idx="62">
                  <c:v>5.1725211805533586</c:v>
                </c:pt>
                <c:pt idx="63">
                  <c:v>4.6306151993528752</c:v>
                </c:pt>
                <c:pt idx="64">
                  <c:v>3.6374194199747056</c:v>
                </c:pt>
                <c:pt idx="65">
                  <c:v>2.9039717191294274</c:v>
                </c:pt>
                <c:pt idx="66">
                  <c:v>2.459567109151096</c:v>
                </c:pt>
                <c:pt idx="67">
                  <c:v>1.9325832079504957</c:v>
                </c:pt>
                <c:pt idx="68">
                  <c:v>1.575977593019527</c:v>
                </c:pt>
                <c:pt idx="69">
                  <c:v>1.2547776081660786</c:v>
                </c:pt>
                <c:pt idx="70">
                  <c:v>0.99651221564329551</c:v>
                </c:pt>
                <c:pt idx="71">
                  <c:v>0.80832444042214135</c:v>
                </c:pt>
                <c:pt idx="72">
                  <c:v>0.65989724154785712</c:v>
                </c:pt>
                <c:pt idx="73">
                  <c:v>0.51301023528287981</c:v>
                </c:pt>
                <c:pt idx="74">
                  <c:v>0.41634841758136276</c:v>
                </c:pt>
                <c:pt idx="75">
                  <c:v>0.33820537896981634</c:v>
                </c:pt>
                <c:pt idx="76">
                  <c:v>0.27024136923522035</c:v>
                </c:pt>
                <c:pt idx="77">
                  <c:v>0.21840651382940499</c:v>
                </c:pt>
                <c:pt idx="78">
                  <c:v>0.18010828654073627</c:v>
                </c:pt>
                <c:pt idx="79">
                  <c:v>0.14393532324436104</c:v>
                </c:pt>
                <c:pt idx="80">
                  <c:v>0.11371334448403267</c:v>
                </c:pt>
                <c:pt idx="81">
                  <c:v>9.1925725766613467E-2</c:v>
                </c:pt>
                <c:pt idx="82">
                  <c:v>7.4599888599719028E-2</c:v>
                </c:pt>
                <c:pt idx="83">
                  <c:v>6.008589248207228E-2</c:v>
                </c:pt>
                <c:pt idx="84">
                  <c:v>4.8072060897022269E-2</c:v>
                </c:pt>
                <c:pt idx="85">
                  <c:v>3.8607578276589928E-2</c:v>
                </c:pt>
                <c:pt idx="86">
                  <c:v>3.1320069049375836E-2</c:v>
                </c:pt>
                <c:pt idx="87">
                  <c:v>2.5122779379668593E-2</c:v>
                </c:pt>
                <c:pt idx="88">
                  <c:v>2.0377034830509327E-2</c:v>
                </c:pt>
                <c:pt idx="89">
                  <c:v>1.5889062336695698E-2</c:v>
                </c:pt>
                <c:pt idx="90">
                  <c:v>1.2875142435050821E-2</c:v>
                </c:pt>
                <c:pt idx="91">
                  <c:v>1.0608520400143978E-2</c:v>
                </c:pt>
                <c:pt idx="92">
                  <c:v>8.6244776489285638E-3</c:v>
                </c:pt>
                <c:pt idx="93">
                  <c:v>7.1863495913392812E-3</c:v>
                </c:pt>
              </c:numCache>
            </c:numRef>
          </c:xVal>
          <c:yVal>
            <c:numRef>
              <c:f>'No offset'!$T$3:$T$96</c:f>
              <c:numCache>
                <c:formatCode>General</c:formatCode>
                <c:ptCount val="94"/>
                <c:pt idx="0">
                  <c:v>0</c:v>
                </c:pt>
                <c:pt idx="1">
                  <c:v>6.0096532106399536E-3</c:v>
                </c:pt>
                <c:pt idx="2">
                  <c:v>9.7289131954312325E-3</c:v>
                </c:pt>
                <c:pt idx="3">
                  <c:v>1.2880830094218254E-2</c:v>
                </c:pt>
                <c:pt idx="4">
                  <c:v>1.5423375181853771E-2</c:v>
                </c:pt>
                <c:pt idx="5">
                  <c:v>1.7398575320839882E-2</c:v>
                </c:pt>
                <c:pt idx="6">
                  <c:v>1.9037572667002678E-2</c:v>
                </c:pt>
                <c:pt idx="7">
                  <c:v>2.0340364426374435E-2</c:v>
                </c:pt>
                <c:pt idx="8">
                  <c:v>2.1475052461028099E-2</c:v>
                </c:pt>
                <c:pt idx="9">
                  <c:v>2.2336577996611595E-2</c:v>
                </c:pt>
                <c:pt idx="10">
                  <c:v>2.3114051669836044E-2</c:v>
                </c:pt>
                <c:pt idx="11">
                  <c:v>2.3744434118270874E-2</c:v>
                </c:pt>
                <c:pt idx="12">
                  <c:v>2.4248739704489708E-2</c:v>
                </c:pt>
                <c:pt idx="13">
                  <c:v>2.4668995290994644E-2</c:v>
                </c:pt>
                <c:pt idx="14">
                  <c:v>2.508925274014473E-2</c:v>
                </c:pt>
                <c:pt idx="15">
                  <c:v>2.5446470826864243E-2</c:v>
                </c:pt>
                <c:pt idx="16">
                  <c:v>2.6139890775084496E-2</c:v>
                </c:pt>
                <c:pt idx="17">
                  <c:v>2.6602171361446381E-2</c:v>
                </c:pt>
                <c:pt idx="18">
                  <c:v>2.6959387585520744E-2</c:v>
                </c:pt>
                <c:pt idx="19">
                  <c:v>2.7295591309666634E-2</c:v>
                </c:pt>
                <c:pt idx="20">
                  <c:v>2.7568761259317398E-2</c:v>
                </c:pt>
                <c:pt idx="21">
                  <c:v>2.7778888121247292E-2</c:v>
                </c:pt>
                <c:pt idx="22">
                  <c:v>2.8031038120388985E-2</c:v>
                </c:pt>
                <c:pt idx="23">
                  <c:v>2.8220156207680702E-2</c:v>
                </c:pt>
                <c:pt idx="24">
                  <c:v>2.8388256207108498E-2</c:v>
                </c:pt>
                <c:pt idx="25">
                  <c:v>2.8493320569396019E-2</c:v>
                </c:pt>
                <c:pt idx="26">
                  <c:v>2.8808509930968285E-2</c:v>
                </c:pt>
                <c:pt idx="27">
                  <c:v>2.9060665518045425E-2</c:v>
                </c:pt>
                <c:pt idx="28">
                  <c:v>2.9291806742548943E-2</c:v>
                </c:pt>
                <c:pt idx="29">
                  <c:v>2.9480921104550362E-2</c:v>
                </c:pt>
                <c:pt idx="30">
                  <c:v>2.9628008604049683E-2</c:v>
                </c:pt>
                <c:pt idx="31">
                  <c:v>2.9754087328910828E-2</c:v>
                </c:pt>
                <c:pt idx="32">
                  <c:v>2.9880162328481674E-2</c:v>
                </c:pt>
                <c:pt idx="33">
                  <c:v>3.000623919069767E-2</c:v>
                </c:pt>
                <c:pt idx="34">
                  <c:v>3.0111303552985191E-2</c:v>
                </c:pt>
                <c:pt idx="35">
                  <c:v>3.0195355415344238E-2</c:v>
                </c:pt>
                <c:pt idx="36">
                  <c:v>3.0258394777774811E-2</c:v>
                </c:pt>
                <c:pt idx="37">
                  <c:v>3.0363457277417183E-2</c:v>
                </c:pt>
                <c:pt idx="38">
                  <c:v>3.0510544776916504E-2</c:v>
                </c:pt>
                <c:pt idx="39">
                  <c:v>3.0657636001706123E-2</c:v>
                </c:pt>
                <c:pt idx="40">
                  <c:v>3.0783712863922119E-2</c:v>
                </c:pt>
                <c:pt idx="41">
                  <c:v>3.0867764726281166E-2</c:v>
                </c:pt>
                <c:pt idx="42">
                  <c:v>3.0951814725995064E-2</c:v>
                </c:pt>
                <c:pt idx="43">
                  <c:v>3.1035866588354111E-2</c:v>
                </c:pt>
                <c:pt idx="44">
                  <c:v>3.1140932813286781E-2</c:v>
                </c:pt>
                <c:pt idx="45">
                  <c:v>3.1182955950498581E-2</c:v>
                </c:pt>
                <c:pt idx="46">
                  <c:v>3.1245993450284004E-2</c:v>
                </c:pt>
                <c:pt idx="47">
                  <c:v>3.1330045312643051E-2</c:v>
                </c:pt>
                <c:pt idx="48">
                  <c:v>3.13720703125E-2</c:v>
                </c:pt>
                <c:pt idx="49">
                  <c:v>3.1414095312356949E-2</c:v>
                </c:pt>
                <c:pt idx="50">
                  <c:v>3.1477134674787521E-2</c:v>
                </c:pt>
                <c:pt idx="51">
                  <c:v>3.1540174037218094E-2</c:v>
                </c:pt>
                <c:pt idx="52">
                  <c:v>3.1582202762365341E-2</c:v>
                </c:pt>
                <c:pt idx="53">
                  <c:v>3.1645234674215317E-2</c:v>
                </c:pt>
                <c:pt idx="54">
                  <c:v>3.1687263399362564E-2</c:v>
                </c:pt>
                <c:pt idx="55">
                  <c:v>3.1729288399219513E-2</c:v>
                </c:pt>
                <c:pt idx="56">
                  <c:v>3.1792327761650085E-2</c:v>
                </c:pt>
                <c:pt idx="57">
                  <c:v>3.1834352761507034E-2</c:v>
                </c:pt>
                <c:pt idx="58">
                  <c:v>3.1834352761507034E-2</c:v>
                </c:pt>
                <c:pt idx="59">
                  <c:v>3.1849481165409088E-2</c:v>
                </c:pt>
                <c:pt idx="60">
                  <c:v>3.1856629997491837E-2</c:v>
                </c:pt>
                <c:pt idx="61">
                  <c:v>3.1904470175504684E-2</c:v>
                </c:pt>
                <c:pt idx="62">
                  <c:v>3.1979236751794815E-2</c:v>
                </c:pt>
                <c:pt idx="63">
                  <c:v>3.2027129083871841E-2</c:v>
                </c:pt>
                <c:pt idx="64">
                  <c:v>3.219464048743248E-2</c:v>
                </c:pt>
                <c:pt idx="65">
                  <c:v>3.2357744872570038E-2</c:v>
                </c:pt>
                <c:pt idx="66">
                  <c:v>3.2476630061864853E-2</c:v>
                </c:pt>
                <c:pt idx="67">
                  <c:v>3.270750492811203E-2</c:v>
                </c:pt>
                <c:pt idx="68">
                  <c:v>3.2864339649677277E-2</c:v>
                </c:pt>
                <c:pt idx="69">
                  <c:v>3.3059123903512955E-2</c:v>
                </c:pt>
                <c:pt idx="70">
                  <c:v>3.3261008560657501E-2</c:v>
                </c:pt>
                <c:pt idx="71">
                  <c:v>3.3442571759223938E-2</c:v>
                </c:pt>
                <c:pt idx="72">
                  <c:v>3.3607881516218185E-2</c:v>
                </c:pt>
                <c:pt idx="73">
                  <c:v>3.3877044916152954E-2</c:v>
                </c:pt>
                <c:pt idx="74">
                  <c:v>3.4168679267168045E-2</c:v>
                </c:pt>
                <c:pt idx="75">
                  <c:v>3.4524265676736832E-2</c:v>
                </c:pt>
                <c:pt idx="76">
                  <c:v>3.5024251788854599E-2</c:v>
                </c:pt>
                <c:pt idx="77">
                  <c:v>3.561590239405632E-2</c:v>
                </c:pt>
                <c:pt idx="78">
                  <c:v>3.6356408149003983E-2</c:v>
                </c:pt>
                <c:pt idx="79">
                  <c:v>3.7184067070484161E-2</c:v>
                </c:pt>
                <c:pt idx="80">
                  <c:v>3.8254499435424805E-2</c:v>
                </c:pt>
                <c:pt idx="81">
                  <c:v>3.9586067199707031E-2</c:v>
                </c:pt>
                <c:pt idx="82">
                  <c:v>4.1386425495147705E-2</c:v>
                </c:pt>
                <c:pt idx="83">
                  <c:v>4.4495094567537308E-2</c:v>
                </c:pt>
                <c:pt idx="84">
                  <c:v>5.2615325897932053E-2</c:v>
                </c:pt>
                <c:pt idx="85">
                  <c:v>6.8933837115764618E-2</c:v>
                </c:pt>
                <c:pt idx="86">
                  <c:v>8.6086124181747437E-2</c:v>
                </c:pt>
                <c:pt idx="87">
                  <c:v>9.9316239356994629E-2</c:v>
                </c:pt>
                <c:pt idx="88">
                  <c:v>0.109132319688797</c:v>
                </c:pt>
                <c:pt idx="89">
                  <c:v>0.11944567412137985</c:v>
                </c:pt>
                <c:pt idx="90">
                  <c:v>0.12856793403625488</c:v>
                </c:pt>
                <c:pt idx="91">
                  <c:v>0.13701486587524414</c:v>
                </c:pt>
                <c:pt idx="92">
                  <c:v>0.14645940065383911</c:v>
                </c:pt>
                <c:pt idx="93">
                  <c:v>0.1543678492307663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EC-481E-A77D-FC1C412CA5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'No offset'!$E$1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'No offset'!$G$18:$G$96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106.36374038149896</c:v>
                      </c:pt>
                      <c:pt idx="1">
                        <c:v>97.610892551475075</c:v>
                      </c:pt>
                      <c:pt idx="2">
                        <c:v>89.507919017572078</c:v>
                      </c:pt>
                      <c:pt idx="3">
                        <c:v>82.639479262446912</c:v>
                      </c:pt>
                      <c:pt idx="4">
                        <c:v>76.772020430177548</c:v>
                      </c:pt>
                      <c:pt idx="5">
                        <c:v>71.68826590999349</c:v>
                      </c:pt>
                      <c:pt idx="6">
                        <c:v>67.202241236473824</c:v>
                      </c:pt>
                      <c:pt idx="7">
                        <c:v>63.278964142999676</c:v>
                      </c:pt>
                      <c:pt idx="8">
                        <c:v>59.741822005877353</c:v>
                      </c:pt>
                      <c:pt idx="9">
                        <c:v>56.603100053098437</c:v>
                      </c:pt>
                      <c:pt idx="10">
                        <c:v>53.777717467336473</c:v>
                      </c:pt>
                      <c:pt idx="11">
                        <c:v>47.945748990154293</c:v>
                      </c:pt>
                      <c:pt idx="12">
                        <c:v>43.159439813462235</c:v>
                      </c:pt>
                      <c:pt idx="13">
                        <c:v>39.233956160267702</c:v>
                      </c:pt>
                      <c:pt idx="14">
                        <c:v>35.962532105394033</c:v>
                      </c:pt>
                      <c:pt idx="15">
                        <c:v>33.184391858410898</c:v>
                      </c:pt>
                      <c:pt idx="16">
                        <c:v>30.827390038935551</c:v>
                      </c:pt>
                      <c:pt idx="17">
                        <c:v>28.780225363800525</c:v>
                      </c:pt>
                      <c:pt idx="18">
                        <c:v>26.967100249575118</c:v>
                      </c:pt>
                      <c:pt idx="19">
                        <c:v>25.394140169232038</c:v>
                      </c:pt>
                      <c:pt idx="20">
                        <c:v>23.973304227446341</c:v>
                      </c:pt>
                      <c:pt idx="21">
                        <c:v>22.714011235858496</c:v>
                      </c:pt>
                      <c:pt idx="22">
                        <c:v>21.569815912610764</c:v>
                      </c:pt>
                      <c:pt idx="23">
                        <c:v>19.618703024926866</c:v>
                      </c:pt>
                      <c:pt idx="24">
                        <c:v>17.989356606271244</c:v>
                      </c:pt>
                      <c:pt idx="25">
                        <c:v>16.60268645827172</c:v>
                      </c:pt>
                      <c:pt idx="26">
                        <c:v>15.415914378878966</c:v>
                      </c:pt>
                      <c:pt idx="27">
                        <c:v>14.392124028737719</c:v>
                      </c:pt>
                      <c:pt idx="28">
                        <c:v>13.491904966678691</c:v>
                      </c:pt>
                      <c:pt idx="29">
                        <c:v>12.696528002051908</c:v>
                      </c:pt>
                      <c:pt idx="30">
                        <c:v>11.993791574487839</c:v>
                      </c:pt>
                      <c:pt idx="31">
                        <c:v>11.363558495994489</c:v>
                      </c:pt>
                      <c:pt idx="32">
                        <c:v>10.795426978210925</c:v>
                      </c:pt>
                      <c:pt idx="33">
                        <c:v>10.283016577688134</c:v>
                      </c:pt>
                      <c:pt idx="34">
                        <c:v>9.8152835712988935</c:v>
                      </c:pt>
                      <c:pt idx="35">
                        <c:v>9.3893683745844907</c:v>
                      </c:pt>
                      <c:pt idx="36">
                        <c:v>8.9984563684776138</c:v>
                      </c:pt>
                      <c:pt idx="37">
                        <c:v>8.6375949655214441</c:v>
                      </c:pt>
                      <c:pt idx="38">
                        <c:v>8.3054876941197371</c:v>
                      </c:pt>
                      <c:pt idx="39">
                        <c:v>7.9972810490148643</c:v>
                      </c:pt>
                      <c:pt idx="40">
                        <c:v>7.7116407138997412</c:v>
                      </c:pt>
                      <c:pt idx="41">
                        <c:v>7.4338599978617745</c:v>
                      </c:pt>
                      <c:pt idx="42">
                        <c:v>7.1961587021147642</c:v>
                      </c:pt>
                      <c:pt idx="43">
                        <c:v>7.0790267675031711</c:v>
                      </c:pt>
                      <c:pt idx="44">
                        <c:v>6.6933002795565724</c:v>
                      </c:pt>
                      <c:pt idx="45">
                        <c:v>6.2607583460425111</c:v>
                      </c:pt>
                      <c:pt idx="46">
                        <c:v>5.8512612410669371</c:v>
                      </c:pt>
                      <c:pt idx="47">
                        <c:v>5.2249871725618569</c:v>
                      </c:pt>
                      <c:pt idx="48">
                        <c:v>4.6371371856331995</c:v>
                      </c:pt>
                      <c:pt idx="49">
                        <c:v>3.7939910463911626</c:v>
                      </c:pt>
                      <c:pt idx="50">
                        <c:v>2.9864881884117858</c:v>
                      </c:pt>
                      <c:pt idx="51">
                        <c:v>2.486121944434148</c:v>
                      </c:pt>
                      <c:pt idx="52">
                        <c:v>1.9323405201860611</c:v>
                      </c:pt>
                      <c:pt idx="53">
                        <c:v>1.5283254047464396</c:v>
                      </c:pt>
                      <c:pt idx="54">
                        <c:v>1.2326219152415134</c:v>
                      </c:pt>
                      <c:pt idx="55">
                        <c:v>0.9946685291837154</c:v>
                      </c:pt>
                      <c:pt idx="56">
                        <c:v>0.80317052412424939</c:v>
                      </c:pt>
                      <c:pt idx="57">
                        <c:v>0.65934023060878721</c:v>
                      </c:pt>
                      <c:pt idx="58">
                        <c:v>0.51614662713478687</c:v>
                      </c:pt>
                      <c:pt idx="59">
                        <c:v>0.41683808516922721</c:v>
                      </c:pt>
                      <c:pt idx="60">
                        <c:v>0.33821943660053039</c:v>
                      </c:pt>
                      <c:pt idx="61">
                        <c:v>0.27031099548197418</c:v>
                      </c:pt>
                      <c:pt idx="62">
                        <c:v>0.2184495301330808</c:v>
                      </c:pt>
                      <c:pt idx="63">
                        <c:v>0.18019018643398649</c:v>
                      </c:pt>
                      <c:pt idx="64">
                        <c:v>0.14388946193416882</c:v>
                      </c:pt>
                      <c:pt idx="65">
                        <c:v>0.11371793948853438</c:v>
                      </c:pt>
                      <c:pt idx="66">
                        <c:v>9.1912145894232689E-2</c:v>
                      </c:pt>
                      <c:pt idx="67">
                        <c:v>7.4586912013017981E-2</c:v>
                      </c:pt>
                      <c:pt idx="68">
                        <c:v>6.0096047915612648E-2</c:v>
                      </c:pt>
                      <c:pt idx="69">
                        <c:v>4.8078390876202769E-2</c:v>
                      </c:pt>
                      <c:pt idx="70">
                        <c:v>3.8611941324957773E-2</c:v>
                      </c:pt>
                      <c:pt idx="71">
                        <c:v>3.1324878579831683E-2</c:v>
                      </c:pt>
                      <c:pt idx="72">
                        <c:v>2.5124375113540421E-2</c:v>
                      </c:pt>
                      <c:pt idx="73">
                        <c:v>2.0375661614434059E-2</c:v>
                      </c:pt>
                      <c:pt idx="74">
                        <c:v>1.6355560847382735E-2</c:v>
                      </c:pt>
                      <c:pt idx="75">
                        <c:v>1.3163196199532235E-2</c:v>
                      </c:pt>
                      <c:pt idx="76">
                        <c:v>1.0793150392216549E-2</c:v>
                      </c:pt>
                      <c:pt idx="77">
                        <c:v>8.6242538872430222E-3</c:v>
                      </c:pt>
                      <c:pt idx="78">
                        <c:v>7.185391802120614E-3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'No offset'!$H$18:$H$96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1.3579652644693851E-2</c:v>
                      </c:pt>
                      <c:pt idx="1">
                        <c:v>1.3904082588851452E-2</c:v>
                      </c:pt>
                      <c:pt idx="2">
                        <c:v>1.4321205206215382E-2</c:v>
                      </c:pt>
                      <c:pt idx="3">
                        <c:v>1.4645632356405258E-2</c:v>
                      </c:pt>
                      <c:pt idx="4">
                        <c:v>1.4831019565463066E-2</c:v>
                      </c:pt>
                      <c:pt idx="5">
                        <c:v>1.4831019565463066E-2</c:v>
                      </c:pt>
                      <c:pt idx="6">
                        <c:v>1.5201796777546406E-2</c:v>
                      </c:pt>
                      <c:pt idx="7">
                        <c:v>1.5201796777546406E-2</c:v>
                      </c:pt>
                      <c:pt idx="8">
                        <c:v>1.5479876659810543E-2</c:v>
                      </c:pt>
                      <c:pt idx="9">
                        <c:v>1.5526223927736282E-2</c:v>
                      </c:pt>
                      <c:pt idx="10">
                        <c:v>1.5618919394910336E-2</c:v>
                      </c:pt>
                      <c:pt idx="11">
                        <c:v>1.5804307535290718E-2</c:v>
                      </c:pt>
                      <c:pt idx="12">
                        <c:v>1.5850653871893883E-2</c:v>
                      </c:pt>
                      <c:pt idx="13">
                        <c:v>1.612873375415802E-2</c:v>
                      </c:pt>
                      <c:pt idx="14">
                        <c:v>1.6267776489257813E-2</c:v>
                      </c:pt>
                      <c:pt idx="15">
                        <c:v>1.6360469162464142E-2</c:v>
                      </c:pt>
                      <c:pt idx="16">
                        <c:v>1.6360469162464142E-2</c:v>
                      </c:pt>
                      <c:pt idx="17">
                        <c:v>1.654585637152195E-2</c:v>
                      </c:pt>
                      <c:pt idx="18">
                        <c:v>1.6592204570770264E-2</c:v>
                      </c:pt>
                      <c:pt idx="19">
                        <c:v>1.6592204570770264E-2</c:v>
                      </c:pt>
                      <c:pt idx="20">
                        <c:v>1.6638550907373428E-2</c:v>
                      </c:pt>
                      <c:pt idx="21">
                        <c:v>1.6823938116431236E-2</c:v>
                      </c:pt>
                      <c:pt idx="22">
                        <c:v>1.687028631567955E-2</c:v>
                      </c:pt>
                      <c:pt idx="23">
                        <c:v>1.696297898888588E-2</c:v>
                      </c:pt>
                      <c:pt idx="24">
                        <c:v>1.7055673524737358E-2</c:v>
                      </c:pt>
                      <c:pt idx="25">
                        <c:v>1.7055673524737358E-2</c:v>
                      </c:pt>
                      <c:pt idx="26">
                        <c:v>1.7194714397192001E-2</c:v>
                      </c:pt>
                      <c:pt idx="27">
                        <c:v>1.728740893304348E-2</c:v>
                      </c:pt>
                      <c:pt idx="28">
                        <c:v>1.7333755269646645E-2</c:v>
                      </c:pt>
                      <c:pt idx="29">
                        <c:v>1.7380101606249809E-2</c:v>
                      </c:pt>
                      <c:pt idx="30">
                        <c:v>1.7565490677952766E-2</c:v>
                      </c:pt>
                      <c:pt idx="31">
                        <c:v>1.7565490677952766E-2</c:v>
                      </c:pt>
                      <c:pt idx="32">
                        <c:v>1.7611837014555931E-2</c:v>
                      </c:pt>
                      <c:pt idx="33">
                        <c:v>1.7611837014555931E-2</c:v>
                      </c:pt>
                      <c:pt idx="34">
                        <c:v>1.7750877887010574E-2</c:v>
                      </c:pt>
                      <c:pt idx="35">
                        <c:v>1.7750877887010574E-2</c:v>
                      </c:pt>
                      <c:pt idx="36">
                        <c:v>1.7889918759465218E-2</c:v>
                      </c:pt>
                      <c:pt idx="37">
                        <c:v>1.7889918759465218E-2</c:v>
                      </c:pt>
                      <c:pt idx="38">
                        <c:v>1.7936265096068382E-2</c:v>
                      </c:pt>
                      <c:pt idx="39">
                        <c:v>1.7982611432671547E-2</c:v>
                      </c:pt>
                      <c:pt idx="40">
                        <c:v>1.8028959631919861E-2</c:v>
                      </c:pt>
                      <c:pt idx="41">
                        <c:v>1.8028959631919861E-2</c:v>
                      </c:pt>
                      <c:pt idx="42">
                        <c:v>1.8121654167771339E-2</c:v>
                      </c:pt>
                      <c:pt idx="43">
                        <c:v>1.8124202266335487E-2</c:v>
                      </c:pt>
                      <c:pt idx="44">
                        <c:v>1.8124202266335487E-2</c:v>
                      </c:pt>
                      <c:pt idx="45">
                        <c:v>1.8124202266335487E-2</c:v>
                      </c:pt>
                      <c:pt idx="46">
                        <c:v>1.8168240785598755E-2</c:v>
                      </c:pt>
                      <c:pt idx="47">
                        <c:v>1.8203882500529289E-2</c:v>
                      </c:pt>
                      <c:pt idx="48">
                        <c:v>1.8221434205770493E-2</c:v>
                      </c:pt>
                      <c:pt idx="49">
                        <c:v>1.8305202946066856E-2</c:v>
                      </c:pt>
                      <c:pt idx="50">
                        <c:v>1.8401464447379112E-2</c:v>
                      </c:pt>
                      <c:pt idx="51">
                        <c:v>1.8513232469558716E-2</c:v>
                      </c:pt>
                      <c:pt idx="52">
                        <c:v>1.8633827567100525E-2</c:v>
                      </c:pt>
                      <c:pt idx="53">
                        <c:v>1.8731381744146347E-2</c:v>
                      </c:pt>
                      <c:pt idx="54">
                        <c:v>1.8889449536800385E-2</c:v>
                      </c:pt>
                      <c:pt idx="55">
                        <c:v>1.9030287861824036E-2</c:v>
                      </c:pt>
                      <c:pt idx="56">
                        <c:v>1.9205044955015182E-2</c:v>
                      </c:pt>
                      <c:pt idx="57">
                        <c:v>1.9420286640524864E-2</c:v>
                      </c:pt>
                      <c:pt idx="58">
                        <c:v>1.9933143630623817E-2</c:v>
                      </c:pt>
                      <c:pt idx="59">
                        <c:v>2.0891128107905388E-2</c:v>
                      </c:pt>
                      <c:pt idx="60">
                        <c:v>2.230134978890419E-2</c:v>
                      </c:pt>
                      <c:pt idx="61">
                        <c:v>2.4022860452532768E-2</c:v>
                      </c:pt>
                      <c:pt idx="62">
                        <c:v>2.5574028491973877E-2</c:v>
                      </c:pt>
                      <c:pt idx="63">
                        <c:v>2.7261300012469292E-2</c:v>
                      </c:pt>
                      <c:pt idx="64">
                        <c:v>2.9318645596504211E-2</c:v>
                      </c:pt>
                      <c:pt idx="65">
                        <c:v>3.1642816960811615E-2</c:v>
                      </c:pt>
                      <c:pt idx="66">
                        <c:v>3.412623330950737E-2</c:v>
                      </c:pt>
                      <c:pt idx="67">
                        <c:v>3.7828858941793442E-2</c:v>
                      </c:pt>
                      <c:pt idx="68">
                        <c:v>4.2603395879268646E-2</c:v>
                      </c:pt>
                      <c:pt idx="69">
                        <c:v>5.0911601632833481E-2</c:v>
                      </c:pt>
                      <c:pt idx="70">
                        <c:v>6.9929718971252441E-2</c:v>
                      </c:pt>
                      <c:pt idx="71">
                        <c:v>8.8858574628829956E-2</c:v>
                      </c:pt>
                      <c:pt idx="72">
                        <c:v>9.6526123583316803E-2</c:v>
                      </c:pt>
                      <c:pt idx="73">
                        <c:v>0.10160107165575027</c:v>
                      </c:pt>
                      <c:pt idx="74">
                        <c:v>0.10499531030654907</c:v>
                      </c:pt>
                      <c:pt idx="75">
                        <c:v>0.10779530555009842</c:v>
                      </c:pt>
                      <c:pt idx="76">
                        <c:v>0.11049698293209076</c:v>
                      </c:pt>
                      <c:pt idx="77">
                        <c:v>0.11403475701808929</c:v>
                      </c:pt>
                      <c:pt idx="78">
                        <c:v>0.1178865060210228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B0EC-481E-A77D-FC1C412CA518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106.41882979136821</c:v>
                      </c:pt>
                      <c:pt idx="1">
                        <c:v>97.622023018024521</c:v>
                      </c:pt>
                      <c:pt idx="2">
                        <c:v>89.571459523610116</c:v>
                      </c:pt>
                      <c:pt idx="3">
                        <c:v>82.74244034620726</c:v>
                      </c:pt>
                      <c:pt idx="4">
                        <c:v>76.788381153743771</c:v>
                      </c:pt>
                      <c:pt idx="5">
                        <c:v>71.716171074755081</c:v>
                      </c:pt>
                      <c:pt idx="6">
                        <c:v>67.231997059198889</c:v>
                      </c:pt>
                      <c:pt idx="7">
                        <c:v>63.268110115996542</c:v>
                      </c:pt>
                      <c:pt idx="8">
                        <c:v>59.765609354738771</c:v>
                      </c:pt>
                      <c:pt idx="9">
                        <c:v>56.628163109804369</c:v>
                      </c:pt>
                      <c:pt idx="10">
                        <c:v>53.804775037412881</c:v>
                      </c:pt>
                      <c:pt idx="11">
                        <c:v>47.978639116942702</c:v>
                      </c:pt>
                      <c:pt idx="12">
                        <c:v>43.14452755417544</c:v>
                      </c:pt>
                      <c:pt idx="13">
                        <c:v>39.225805524642858</c:v>
                      </c:pt>
                      <c:pt idx="14">
                        <c:v>35.970287373565398</c:v>
                      </c:pt>
                      <c:pt idx="15">
                        <c:v>33.196035788564771</c:v>
                      </c:pt>
                      <c:pt idx="16">
                        <c:v>30.827238669832475</c:v>
                      </c:pt>
                      <c:pt idx="17">
                        <c:v>28.765644968813977</c:v>
                      </c:pt>
                      <c:pt idx="18">
                        <c:v>26.978802905293559</c:v>
                      </c:pt>
                      <c:pt idx="19">
                        <c:v>25.391093330122278</c:v>
                      </c:pt>
                      <c:pt idx="20">
                        <c:v>23.977078397076287</c:v>
                      </c:pt>
                      <c:pt idx="21">
                        <c:v>22.708974408735457</c:v>
                      </c:pt>
                      <c:pt idx="22">
                        <c:v>21.575564847389106</c:v>
                      </c:pt>
                      <c:pt idx="23">
                        <c:v>19.617928209631433</c:v>
                      </c:pt>
                      <c:pt idx="24">
                        <c:v>17.982004248240774</c:v>
                      </c:pt>
                      <c:pt idx="25">
                        <c:v>16.602854765813259</c:v>
                      </c:pt>
                      <c:pt idx="26">
                        <c:v>15.418322649325498</c:v>
                      </c:pt>
                      <c:pt idx="27">
                        <c:v>14.390240951473823</c:v>
                      </c:pt>
                      <c:pt idx="28">
                        <c:v>13.492187666880099</c:v>
                      </c:pt>
                      <c:pt idx="29">
                        <c:v>12.700120875376561</c:v>
                      </c:pt>
                      <c:pt idx="30">
                        <c:v>11.994606308449113</c:v>
                      </c:pt>
                      <c:pt idx="31">
                        <c:v>11.363881881722072</c:v>
                      </c:pt>
                      <c:pt idx="32">
                        <c:v>10.79582712636854</c:v>
                      </c:pt>
                      <c:pt idx="33">
                        <c:v>10.283478831917746</c:v>
                      </c:pt>
                      <c:pt idx="34">
                        <c:v>9.8166941992521668</c:v>
                      </c:pt>
                      <c:pt idx="35">
                        <c:v>9.3913011504872674</c:v>
                      </c:pt>
                      <c:pt idx="36">
                        <c:v>8.9991277994576127</c:v>
                      </c:pt>
                      <c:pt idx="37">
                        <c:v>8.638312008020673</c:v>
                      </c:pt>
                      <c:pt idx="38">
                        <c:v>8.3054431342247579</c:v>
                      </c:pt>
                      <c:pt idx="39">
                        <c:v>7.9845448514996056</c:v>
                      </c:pt>
                      <c:pt idx="40">
                        <c:v>7.7108477461622309</c:v>
                      </c:pt>
                      <c:pt idx="41">
                        <c:v>7.4338971631811619</c:v>
                      </c:pt>
                      <c:pt idx="42">
                        <c:v>7.1959905312604615</c:v>
                      </c:pt>
                      <c:pt idx="43">
                        <c:v>7.0784055545799394</c:v>
                      </c:pt>
                      <c:pt idx="44">
                        <c:v>6.71698845876021</c:v>
                      </c:pt>
                      <c:pt idx="45">
                        <c:v>6.1271080499514099</c:v>
                      </c:pt>
                      <c:pt idx="46">
                        <c:v>5.6982792347080382</c:v>
                      </c:pt>
                      <c:pt idx="47">
                        <c:v>5.1923941633622972</c:v>
                      </c:pt>
                      <c:pt idx="48">
                        <c:v>4.6610455879607704</c:v>
                      </c:pt>
                      <c:pt idx="49">
                        <c:v>3.7925705771660905</c:v>
                      </c:pt>
                      <c:pt idx="50">
                        <c:v>3.04234254597853</c:v>
                      </c:pt>
                      <c:pt idx="51">
                        <c:v>2.4707209993127757</c:v>
                      </c:pt>
                      <c:pt idx="52">
                        <c:v>1.9117765852984272</c:v>
                      </c:pt>
                      <c:pt idx="53">
                        <c:v>1.572340252604062</c:v>
                      </c:pt>
                      <c:pt idx="54">
                        <c:v>1.2521134886382328</c:v>
                      </c:pt>
                      <c:pt idx="55">
                        <c:v>0.99258482996857222</c:v>
                      </c:pt>
                      <c:pt idx="56">
                        <c:v>0.80638741850832152</c:v>
                      </c:pt>
                      <c:pt idx="57">
                        <c:v>0.65866208694040274</c:v>
                      </c:pt>
                      <c:pt idx="58">
                        <c:v>0.51669292240375897</c:v>
                      </c:pt>
                      <c:pt idx="59">
                        <c:v>0.41630890714462038</c:v>
                      </c:pt>
                      <c:pt idx="60">
                        <c:v>0.33771684216402725</c:v>
                      </c:pt>
                      <c:pt idx="61">
                        <c:v>0.27036596059480011</c:v>
                      </c:pt>
                      <c:pt idx="62">
                        <c:v>0.21841518597926671</c:v>
                      </c:pt>
                      <c:pt idx="63">
                        <c:v>0.18017453956522497</c:v>
                      </c:pt>
                      <c:pt idx="64">
                        <c:v>0.14409108258179879</c:v>
                      </c:pt>
                      <c:pt idx="65">
                        <c:v>0.11367898746241165</c:v>
                      </c:pt>
                      <c:pt idx="66">
                        <c:v>9.1900760651526428E-2</c:v>
                      </c:pt>
                      <c:pt idx="67">
                        <c:v>7.4594260025878406E-2</c:v>
                      </c:pt>
                      <c:pt idx="68">
                        <c:v>6.007405630750879E-2</c:v>
                      </c:pt>
                      <c:pt idx="69">
                        <c:v>4.8097265047119239E-2</c:v>
                      </c:pt>
                      <c:pt idx="70">
                        <c:v>3.8602530933244554E-2</c:v>
                      </c:pt>
                      <c:pt idx="71">
                        <c:v>3.1333986061500584E-2</c:v>
                      </c:pt>
                      <c:pt idx="72">
                        <c:v>2.5118993897355633E-2</c:v>
                      </c:pt>
                      <c:pt idx="73">
                        <c:v>2.0375127426954839E-2</c:v>
                      </c:pt>
                      <c:pt idx="74">
                        <c:v>1.6048739190358749E-2</c:v>
                      </c:pt>
                      <c:pt idx="75">
                        <c:v>1.2846914004532955E-2</c:v>
                      </c:pt>
                      <c:pt idx="76">
                        <c:v>1.0609968673592844E-2</c:v>
                      </c:pt>
                      <c:pt idx="77">
                        <c:v>8.6243307197658402E-3</c:v>
                      </c:pt>
                      <c:pt idx="78">
                        <c:v>7.187977529620357E-3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2.2801470011472702E-2</c:v>
                      </c:pt>
                      <c:pt idx="1">
                        <c:v>2.3630613461136818E-2</c:v>
                      </c:pt>
                      <c:pt idx="2">
                        <c:v>2.4211013689637184E-2</c:v>
                      </c:pt>
                      <c:pt idx="3">
                        <c:v>2.4653224274516106E-2</c:v>
                      </c:pt>
                      <c:pt idx="4">
                        <c:v>2.5067795068025589E-2</c:v>
                      </c:pt>
                      <c:pt idx="5">
                        <c:v>2.551000751554966E-2</c:v>
                      </c:pt>
                      <c:pt idx="6">
                        <c:v>2.5786388665437698E-2</c:v>
                      </c:pt>
                      <c:pt idx="7">
                        <c:v>2.6062769815325737E-2</c:v>
                      </c:pt>
                      <c:pt idx="8">
                        <c:v>2.6311514899134636E-2</c:v>
                      </c:pt>
                      <c:pt idx="9">
                        <c:v>2.6532618328928947E-2</c:v>
                      </c:pt>
                      <c:pt idx="10">
                        <c:v>2.6726085692644119E-2</c:v>
                      </c:pt>
                      <c:pt idx="11">
                        <c:v>2.7085380628705025E-2</c:v>
                      </c:pt>
                      <c:pt idx="12">
                        <c:v>2.741703949868679E-2</c:v>
                      </c:pt>
                      <c:pt idx="13">
                        <c:v>2.7665780857205391E-2</c:v>
                      </c:pt>
                      <c:pt idx="14">
                        <c:v>2.7914524078369141E-2</c:v>
                      </c:pt>
                      <c:pt idx="15">
                        <c:v>2.8052715584635735E-2</c:v>
                      </c:pt>
                      <c:pt idx="16">
                        <c:v>2.8273820877075195E-2</c:v>
                      </c:pt>
                      <c:pt idx="17">
                        <c:v>2.8439650312066078E-2</c:v>
                      </c:pt>
                      <c:pt idx="18">
                        <c:v>2.8577839955687523E-2</c:v>
                      </c:pt>
                      <c:pt idx="19">
                        <c:v>2.8660755604505539E-2</c:v>
                      </c:pt>
                      <c:pt idx="20">
                        <c:v>2.8798945248126984E-2</c:v>
                      </c:pt>
                      <c:pt idx="21">
                        <c:v>2.8909498825669289E-2</c:v>
                      </c:pt>
                      <c:pt idx="22">
                        <c:v>2.9020052403211594E-2</c:v>
                      </c:pt>
                      <c:pt idx="23">
                        <c:v>2.9185879975557327E-2</c:v>
                      </c:pt>
                      <c:pt idx="24">
                        <c:v>2.9296433553099632E-2</c:v>
                      </c:pt>
                      <c:pt idx="25">
                        <c:v>2.9462261125445366E-2</c:v>
                      </c:pt>
                      <c:pt idx="26">
                        <c:v>2.960045263171196E-2</c:v>
                      </c:pt>
                      <c:pt idx="27">
                        <c:v>2.9683368280529976E-2</c:v>
                      </c:pt>
                      <c:pt idx="28">
                        <c:v>2.9766280204057693E-2</c:v>
                      </c:pt>
                      <c:pt idx="29">
                        <c:v>2.9876833781599998E-2</c:v>
                      </c:pt>
                      <c:pt idx="30">
                        <c:v>2.9987387359142303E-2</c:v>
                      </c:pt>
                      <c:pt idx="31">
                        <c:v>3.009793721139431E-2</c:v>
                      </c:pt>
                      <c:pt idx="32">
                        <c:v>3.0180852860212326E-2</c:v>
                      </c:pt>
                      <c:pt idx="33">
                        <c:v>3.0263768509030342E-2</c:v>
                      </c:pt>
                      <c:pt idx="34">
                        <c:v>3.031904436647892E-2</c:v>
                      </c:pt>
                      <c:pt idx="35">
                        <c:v>3.0429596081376076E-2</c:v>
                      </c:pt>
                      <c:pt idx="36">
                        <c:v>3.0484871938824654E-2</c:v>
                      </c:pt>
                      <c:pt idx="37">
                        <c:v>3.056778758764267E-2</c:v>
                      </c:pt>
                      <c:pt idx="38">
                        <c:v>3.0623065307736397E-2</c:v>
                      </c:pt>
                      <c:pt idx="39">
                        <c:v>3.0705979093909264E-2</c:v>
                      </c:pt>
                      <c:pt idx="40">
                        <c:v>3.0761253088712692E-2</c:v>
                      </c:pt>
                      <c:pt idx="41">
                        <c:v>3.0816530808806419E-2</c:v>
                      </c:pt>
                      <c:pt idx="42">
                        <c:v>3.0871806666254997E-2</c:v>
                      </c:pt>
                      <c:pt idx="43">
                        <c:v>3.0877485871315002E-2</c:v>
                      </c:pt>
                      <c:pt idx="44">
                        <c:v>3.0900537967681885E-2</c:v>
                      </c:pt>
                      <c:pt idx="45">
                        <c:v>3.0992550775408745E-2</c:v>
                      </c:pt>
                      <c:pt idx="46">
                        <c:v>3.1030306592583656E-2</c:v>
                      </c:pt>
                      <c:pt idx="47">
                        <c:v>3.1116347759962082E-2</c:v>
                      </c:pt>
                      <c:pt idx="48">
                        <c:v>3.12154870480299E-2</c:v>
                      </c:pt>
                      <c:pt idx="49">
                        <c:v>3.1401760876178741E-2</c:v>
                      </c:pt>
                      <c:pt idx="50">
                        <c:v>3.1563509255647659E-2</c:v>
                      </c:pt>
                      <c:pt idx="51">
                        <c:v>3.170245885848999E-2</c:v>
                      </c:pt>
                      <c:pt idx="52">
                        <c:v>3.1895987689495087E-2</c:v>
                      </c:pt>
                      <c:pt idx="53">
                        <c:v>3.2169010490179062E-2</c:v>
                      </c:pt>
                      <c:pt idx="54">
                        <c:v>3.2424245029687881E-2</c:v>
                      </c:pt>
                      <c:pt idx="55">
                        <c:v>3.2661177217960358E-2</c:v>
                      </c:pt>
                      <c:pt idx="56">
                        <c:v>3.2886873930692673E-2</c:v>
                      </c:pt>
                      <c:pt idx="57">
                        <c:v>3.3121373504400253E-2</c:v>
                      </c:pt>
                      <c:pt idx="58">
                        <c:v>3.3505156636238098E-2</c:v>
                      </c:pt>
                      <c:pt idx="59">
                        <c:v>3.4174226224422455E-2</c:v>
                      </c:pt>
                      <c:pt idx="60">
                        <c:v>3.500041738152504E-2</c:v>
                      </c:pt>
                      <c:pt idx="61">
                        <c:v>3.5949185490608215E-2</c:v>
                      </c:pt>
                      <c:pt idx="62">
                        <c:v>3.6918886005878448E-2</c:v>
                      </c:pt>
                      <c:pt idx="63">
                        <c:v>3.8038451224565506E-2</c:v>
                      </c:pt>
                      <c:pt idx="64">
                        <c:v>3.9600875228643417E-2</c:v>
                      </c:pt>
                      <c:pt idx="65">
                        <c:v>4.1949555277824402E-2</c:v>
                      </c:pt>
                      <c:pt idx="66">
                        <c:v>4.5013144612312317E-2</c:v>
                      </c:pt>
                      <c:pt idx="67">
                        <c:v>4.9761924892663956E-2</c:v>
                      </c:pt>
                      <c:pt idx="68">
                        <c:v>5.6825805455446243E-2</c:v>
                      </c:pt>
                      <c:pt idx="69">
                        <c:v>6.4875952899456024E-2</c:v>
                      </c:pt>
                      <c:pt idx="70">
                        <c:v>7.3647893965244293E-2</c:v>
                      </c:pt>
                      <c:pt idx="71">
                        <c:v>8.1773996353149414E-2</c:v>
                      </c:pt>
                      <c:pt idx="72">
                        <c:v>8.9485049247741699E-2</c:v>
                      </c:pt>
                      <c:pt idx="73">
                        <c:v>9.6263967454433441E-2</c:v>
                      </c:pt>
                      <c:pt idx="74">
                        <c:v>0.10362347215414047</c:v>
                      </c:pt>
                      <c:pt idx="75">
                        <c:v>0.11038749665021896</c:v>
                      </c:pt>
                      <c:pt idx="76">
                        <c:v>0.1169438436627388</c:v>
                      </c:pt>
                      <c:pt idx="77">
                        <c:v>0.12516473233699799</c:v>
                      </c:pt>
                      <c:pt idx="78">
                        <c:v>0.13303451240062714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0EC-481E-A77D-FC1C412CA518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106.34452259756478</c:v>
                      </c:pt>
                      <c:pt idx="1">
                        <c:v>97.594212145186859</c:v>
                      </c:pt>
                      <c:pt idx="2">
                        <c:v>89.475487398877263</c:v>
                      </c:pt>
                      <c:pt idx="3">
                        <c:v>82.685410596442537</c:v>
                      </c:pt>
                      <c:pt idx="4">
                        <c:v>76.78049009774206</c:v>
                      </c:pt>
                      <c:pt idx="5">
                        <c:v>71.70112108362882</c:v>
                      </c:pt>
                      <c:pt idx="6">
                        <c:v>67.187987368845725</c:v>
                      </c:pt>
                      <c:pt idx="7">
                        <c:v>63.297496775956922</c:v>
                      </c:pt>
                      <c:pt idx="8">
                        <c:v>59.748802614572789</c:v>
                      </c:pt>
                      <c:pt idx="9">
                        <c:v>56.61636096043685</c:v>
                      </c:pt>
                      <c:pt idx="10">
                        <c:v>53.777640692532664</c:v>
                      </c:pt>
                      <c:pt idx="11">
                        <c:v>47.963397079806789</c:v>
                      </c:pt>
                      <c:pt idx="12">
                        <c:v>43.162345195912451</c:v>
                      </c:pt>
                      <c:pt idx="13">
                        <c:v>39.241313024530157</c:v>
                      </c:pt>
                      <c:pt idx="14">
                        <c:v>35.956936653619437</c:v>
                      </c:pt>
                      <c:pt idx="15">
                        <c:v>33.201680355697739</c:v>
                      </c:pt>
                      <c:pt idx="16">
                        <c:v>30.819106868453794</c:v>
                      </c:pt>
                      <c:pt idx="17">
                        <c:v>28.759909169109644</c:v>
                      </c:pt>
                      <c:pt idx="18">
                        <c:v>26.964080871464329</c:v>
                      </c:pt>
                      <c:pt idx="19">
                        <c:v>25.378377536549582</c:v>
                      </c:pt>
                      <c:pt idx="20">
                        <c:v>23.974186625634999</c:v>
                      </c:pt>
                      <c:pt idx="21">
                        <c:v>22.719356321001108</c:v>
                      </c:pt>
                      <c:pt idx="22">
                        <c:v>21.579260443695269</c:v>
                      </c:pt>
                      <c:pt idx="23">
                        <c:v>19.616632446534318</c:v>
                      </c:pt>
                      <c:pt idx="24">
                        <c:v>17.983778454387515</c:v>
                      </c:pt>
                      <c:pt idx="25">
                        <c:v>16.602384001121148</c:v>
                      </c:pt>
                      <c:pt idx="26">
                        <c:v>15.418335271065086</c:v>
                      </c:pt>
                      <c:pt idx="27">
                        <c:v>14.391082090052439</c:v>
                      </c:pt>
                      <c:pt idx="28">
                        <c:v>13.491956512271042</c:v>
                      </c:pt>
                      <c:pt idx="29">
                        <c:v>12.701044392429964</c:v>
                      </c:pt>
                      <c:pt idx="30">
                        <c:v>11.99149436626684</c:v>
                      </c:pt>
                      <c:pt idx="31">
                        <c:v>11.363485365378224</c:v>
                      </c:pt>
                      <c:pt idx="32">
                        <c:v>10.797634350388696</c:v>
                      </c:pt>
                      <c:pt idx="33">
                        <c:v>10.28384379882498</c:v>
                      </c:pt>
                      <c:pt idx="34">
                        <c:v>9.816836611272203</c:v>
                      </c:pt>
                      <c:pt idx="35">
                        <c:v>9.3888878400642302</c:v>
                      </c:pt>
                      <c:pt idx="36">
                        <c:v>8.9990805022128608</c:v>
                      </c:pt>
                      <c:pt idx="37">
                        <c:v>8.6378425496135645</c:v>
                      </c:pt>
                      <c:pt idx="38">
                        <c:v>8.305800237231713</c:v>
                      </c:pt>
                      <c:pt idx="39">
                        <c:v>7.9969075394572462</c:v>
                      </c:pt>
                      <c:pt idx="40">
                        <c:v>7.711187644677584</c:v>
                      </c:pt>
                      <c:pt idx="41">
                        <c:v>7.4343510012654237</c:v>
                      </c:pt>
                      <c:pt idx="42">
                        <c:v>7.1955602879345877</c:v>
                      </c:pt>
                      <c:pt idx="43">
                        <c:v>6.8482410929067994</c:v>
                      </c:pt>
                      <c:pt idx="44">
                        <c:v>6.4663328080266655</c:v>
                      </c:pt>
                      <c:pt idx="45">
                        <c:v>6.2549262240585657</c:v>
                      </c:pt>
                      <c:pt idx="46">
                        <c:v>5.6479372206544403</c:v>
                      </c:pt>
                      <c:pt idx="47">
                        <c:v>5.1554922894782109</c:v>
                      </c:pt>
                      <c:pt idx="48">
                        <c:v>4.6170035429701661</c:v>
                      </c:pt>
                      <c:pt idx="49">
                        <c:v>3.629004539587759</c:v>
                      </c:pt>
                      <c:pt idx="50">
                        <c:v>2.8986012839645356</c:v>
                      </c:pt>
                      <c:pt idx="51">
                        <c:v>2.4557201408591154</c:v>
                      </c:pt>
                      <c:pt idx="52">
                        <c:v>1.93020918120268</c:v>
                      </c:pt>
                      <c:pt idx="53">
                        <c:v>1.5744025358346316</c:v>
                      </c:pt>
                      <c:pt idx="54">
                        <c:v>1.2537818401621099</c:v>
                      </c:pt>
                      <c:pt idx="55">
                        <c:v>0.99588533307517768</c:v>
                      </c:pt>
                      <c:pt idx="56">
                        <c:v>0.80791215245830217</c:v>
                      </c:pt>
                      <c:pt idx="57">
                        <c:v>0.65962336192263893</c:v>
                      </c:pt>
                      <c:pt idx="58">
                        <c:v>0.51284510629842217</c:v>
                      </c:pt>
                      <c:pt idx="59">
                        <c:v>0.41623947529465821</c:v>
                      </c:pt>
                      <c:pt idx="60">
                        <c:v>0.33813348954645123</c:v>
                      </c:pt>
                      <c:pt idx="61">
                        <c:v>0.2701950956973066</c:v>
                      </c:pt>
                      <c:pt idx="62">
                        <c:v>0.2183759641714913</c:v>
                      </c:pt>
                      <c:pt idx="63">
                        <c:v>0.18008699668050676</c:v>
                      </c:pt>
                      <c:pt idx="64">
                        <c:v>0.14392147966692137</c:v>
                      </c:pt>
                      <c:pt idx="65">
                        <c:v>0.11370453545233254</c:v>
                      </c:pt>
                      <c:pt idx="66">
                        <c:v>9.1919858846014668E-2</c:v>
                      </c:pt>
                      <c:pt idx="67">
                        <c:v>7.4595961744737163E-2</c:v>
                      </c:pt>
                      <c:pt idx="68">
                        <c:v>6.0083308159318907E-2</c:v>
                      </c:pt>
                      <c:pt idx="69">
                        <c:v>4.807028105426684E-2</c:v>
                      </c:pt>
                      <c:pt idx="70">
                        <c:v>3.860606562316566E-2</c:v>
                      </c:pt>
                      <c:pt idx="71">
                        <c:v>3.1318764685533365E-2</c:v>
                      </c:pt>
                      <c:pt idx="72">
                        <c:v>2.5121810027422014E-2</c:v>
                      </c:pt>
                      <c:pt idx="73">
                        <c:v>2.0376351961572042E-2</c:v>
                      </c:pt>
                      <c:pt idx="74">
                        <c:v>1.5888624263532106E-2</c:v>
                      </c:pt>
                      <c:pt idx="75">
                        <c:v>1.2874839019017601E-2</c:v>
                      </c:pt>
                      <c:pt idx="76">
                        <c:v>1.0608305232687857E-2</c:v>
                      </c:pt>
                      <c:pt idx="77">
                        <c:v>8.6243286978398073E-3</c:v>
                      </c:pt>
                      <c:pt idx="78">
                        <c:v>7.1862419618401599E-3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1.5768123790621758E-2</c:v>
                      </c:pt>
                      <c:pt idx="1">
                        <c:v>1.6389528289437294E-2</c:v>
                      </c:pt>
                      <c:pt idx="2">
                        <c:v>1.6829688102006912E-2</c:v>
                      </c:pt>
                      <c:pt idx="3">
                        <c:v>1.7243959009647369E-2</c:v>
                      </c:pt>
                      <c:pt idx="4">
                        <c:v>1.7554661259055138E-2</c:v>
                      </c:pt>
                      <c:pt idx="5">
                        <c:v>1.7865361645817757E-2</c:v>
                      </c:pt>
                      <c:pt idx="6">
                        <c:v>1.8150171265006065E-2</c:v>
                      </c:pt>
                      <c:pt idx="7">
                        <c:v>1.8331414088606834E-2</c:v>
                      </c:pt>
                      <c:pt idx="8">
                        <c:v>1.8564442172646523E-2</c:v>
                      </c:pt>
                      <c:pt idx="9">
                        <c:v>1.8771577626466751E-2</c:v>
                      </c:pt>
                      <c:pt idx="10">
                        <c:v>1.8952818587422371E-2</c:v>
                      </c:pt>
                      <c:pt idx="11">
                        <c:v>1.9289413467049599E-2</c:v>
                      </c:pt>
                      <c:pt idx="12">
                        <c:v>1.9548330456018448E-2</c:v>
                      </c:pt>
                      <c:pt idx="13">
                        <c:v>1.9833141937851906E-2</c:v>
                      </c:pt>
                      <c:pt idx="14">
                        <c:v>2.0092058926820755E-2</c:v>
                      </c:pt>
                      <c:pt idx="15">
                        <c:v>2.0273301750421524E-2</c:v>
                      </c:pt>
                      <c:pt idx="16">
                        <c:v>2.0428653806447983E-2</c:v>
                      </c:pt>
                      <c:pt idx="17">
                        <c:v>2.0584005862474442E-2</c:v>
                      </c:pt>
                      <c:pt idx="18">
                        <c:v>2.0739356055855751E-2</c:v>
                      </c:pt>
                      <c:pt idx="19">
                        <c:v>2.0894706249237061E-2</c:v>
                      </c:pt>
                      <c:pt idx="20">
                        <c:v>2.09982730448246E-2</c:v>
                      </c:pt>
                      <c:pt idx="21">
                        <c:v>2.1101841703057289E-2</c:v>
                      </c:pt>
                      <c:pt idx="22">
                        <c:v>2.120540663599968E-2</c:v>
                      </c:pt>
                      <c:pt idx="23">
                        <c:v>2.1386651322245598E-2</c:v>
                      </c:pt>
                      <c:pt idx="24">
                        <c:v>2.1567894145846367E-2</c:v>
                      </c:pt>
                      <c:pt idx="25">
                        <c:v>2.1723242476582527E-2</c:v>
                      </c:pt>
                      <c:pt idx="26">
                        <c:v>2.1852703765034676E-2</c:v>
                      </c:pt>
                      <c:pt idx="27">
                        <c:v>2.1956272423267365E-2</c:v>
                      </c:pt>
                      <c:pt idx="28">
                        <c:v>2.2085729986429214E-2</c:v>
                      </c:pt>
                      <c:pt idx="29">
                        <c:v>2.2215189412236214E-2</c:v>
                      </c:pt>
                      <c:pt idx="30">
                        <c:v>2.2266974672675133E-2</c:v>
                      </c:pt>
                      <c:pt idx="31">
                        <c:v>2.2344646975398064E-2</c:v>
                      </c:pt>
                      <c:pt idx="32">
                        <c:v>2.2448215633630753E-2</c:v>
                      </c:pt>
                      <c:pt idx="33">
                        <c:v>2.2499999031424522E-2</c:v>
                      </c:pt>
                      <c:pt idx="34">
                        <c:v>2.2603565827012062E-2</c:v>
                      </c:pt>
                      <c:pt idx="35">
                        <c:v>2.2681241855025291E-2</c:v>
                      </c:pt>
                      <c:pt idx="36">
                        <c:v>2.2733025252819061E-2</c:v>
                      </c:pt>
                      <c:pt idx="37">
                        <c:v>2.283659391105175E-2</c:v>
                      </c:pt>
                      <c:pt idx="38">
                        <c:v>2.2888375446200371E-2</c:v>
                      </c:pt>
                      <c:pt idx="39">
                        <c:v>2.2940158843994141E-2</c:v>
                      </c:pt>
                      <c:pt idx="40">
                        <c:v>2.304372750222683E-2</c:v>
                      </c:pt>
                      <c:pt idx="41">
                        <c:v>2.3069620132446289E-2</c:v>
                      </c:pt>
                      <c:pt idx="42">
                        <c:v>2.3147296160459518E-2</c:v>
                      </c:pt>
                      <c:pt idx="43">
                        <c:v>2.3147296160459518E-2</c:v>
                      </c:pt>
                      <c:pt idx="44">
                        <c:v>2.3164380341768265E-2</c:v>
                      </c:pt>
                      <c:pt idx="45">
                        <c:v>2.3174246773123741E-2</c:v>
                      </c:pt>
                      <c:pt idx="46">
                        <c:v>2.3246848955750465E-2</c:v>
                      </c:pt>
                      <c:pt idx="47">
                        <c:v>2.3333048447966576E-2</c:v>
                      </c:pt>
                      <c:pt idx="48">
                        <c:v>2.3441024124622345E-2</c:v>
                      </c:pt>
                      <c:pt idx="49">
                        <c:v>2.3627437651157379E-2</c:v>
                      </c:pt>
                      <c:pt idx="50">
                        <c:v>2.3817099630832672E-2</c:v>
                      </c:pt>
                      <c:pt idx="51">
                        <c:v>2.3993352428078651E-2</c:v>
                      </c:pt>
                      <c:pt idx="52">
                        <c:v>2.4292489513754845E-2</c:v>
                      </c:pt>
                      <c:pt idx="53">
                        <c:v>2.4530034512281418E-2</c:v>
                      </c:pt>
                      <c:pt idx="54">
                        <c:v>2.481810562312603E-2</c:v>
                      </c:pt>
                      <c:pt idx="55">
                        <c:v>2.5103531777858734E-2</c:v>
                      </c:pt>
                      <c:pt idx="56">
                        <c:v>2.5338549166917801E-2</c:v>
                      </c:pt>
                      <c:pt idx="57">
                        <c:v>2.5595702230930328E-2</c:v>
                      </c:pt>
                      <c:pt idx="58">
                        <c:v>2.5970155373215675E-2</c:v>
                      </c:pt>
                      <c:pt idx="59">
                        <c:v>2.6310622692108154E-2</c:v>
                      </c:pt>
                      <c:pt idx="60">
                        <c:v>2.6749497279524803E-2</c:v>
                      </c:pt>
                      <c:pt idx="61">
                        <c:v>2.7240287512540817E-2</c:v>
                      </c:pt>
                      <c:pt idx="62">
                        <c:v>2.7798628434538841E-2</c:v>
                      </c:pt>
                      <c:pt idx="63">
                        <c:v>2.8313897550106049E-2</c:v>
                      </c:pt>
                      <c:pt idx="64">
                        <c:v>2.9025144875049591E-2</c:v>
                      </c:pt>
                      <c:pt idx="65">
                        <c:v>3.0030664056539536E-2</c:v>
                      </c:pt>
                      <c:pt idx="66">
                        <c:v>3.1353004276752472E-2</c:v>
                      </c:pt>
                      <c:pt idx="67">
                        <c:v>3.3282410353422165E-2</c:v>
                      </c:pt>
                      <c:pt idx="68">
                        <c:v>3.6912523210048676E-2</c:v>
                      </c:pt>
                      <c:pt idx="69">
                        <c:v>4.5548263937234879E-2</c:v>
                      </c:pt>
                      <c:pt idx="70">
                        <c:v>5.9578701853752136E-2</c:v>
                      </c:pt>
                      <c:pt idx="71">
                        <c:v>7.2795942425727844E-2</c:v>
                      </c:pt>
                      <c:pt idx="72">
                        <c:v>8.3982229232788086E-2</c:v>
                      </c:pt>
                      <c:pt idx="73">
                        <c:v>9.3379855155944824E-2</c:v>
                      </c:pt>
                      <c:pt idx="74">
                        <c:v>0.1037563681602478</c:v>
                      </c:pt>
                      <c:pt idx="75">
                        <c:v>0.11278503388166428</c:v>
                      </c:pt>
                      <c:pt idx="76">
                        <c:v>0.12114261835813522</c:v>
                      </c:pt>
                      <c:pt idx="77">
                        <c:v>0.13049201667308807</c:v>
                      </c:pt>
                      <c:pt idx="78">
                        <c:v>0.13817301392555237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B0EC-481E-A77D-FC1C412CA518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v>Without Cl</c:v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 offset'!$C$3:$C$96</c:f>
              <c:numCache>
                <c:formatCode>General</c:formatCode>
                <c:ptCount val="94"/>
                <c:pt idx="0">
                  <c:v>407.538850206284</c:v>
                </c:pt>
                <c:pt idx="1">
                  <c:v>343.33362288940248</c:v>
                </c:pt>
                <c:pt idx="2">
                  <c:v>296.21160917465124</c:v>
                </c:pt>
                <c:pt idx="3">
                  <c:v>260.28624275571178</c:v>
                </c:pt>
                <c:pt idx="4">
                  <c:v>232.77814950415421</c:v>
                </c:pt>
                <c:pt idx="5">
                  <c:v>210.08278771966519</c:v>
                </c:pt>
                <c:pt idx="6">
                  <c:v>191.3377287611417</c:v>
                </c:pt>
                <c:pt idx="7">
                  <c:v>175.62920596266773</c:v>
                </c:pt>
                <c:pt idx="8">
                  <c:v>162.33380524144016</c:v>
                </c:pt>
                <c:pt idx="9">
                  <c:v>151.05439043812325</c:v>
                </c:pt>
                <c:pt idx="10">
                  <c:v>141.09922488171341</c:v>
                </c:pt>
                <c:pt idx="11">
                  <c:v>132.3751082607952</c:v>
                </c:pt>
                <c:pt idx="12">
                  <c:v>124.7947751544332</c:v>
                </c:pt>
                <c:pt idx="13">
                  <c:v>118.03038028961684</c:v>
                </c:pt>
                <c:pt idx="14">
                  <c:v>111.78403763557279</c:v>
                </c:pt>
                <c:pt idx="15">
                  <c:v>106.36374038149896</c:v>
                </c:pt>
                <c:pt idx="16">
                  <c:v>97.610892551475075</c:v>
                </c:pt>
                <c:pt idx="17">
                  <c:v>89.507919017572078</c:v>
                </c:pt>
                <c:pt idx="18">
                  <c:v>82.639479262446912</c:v>
                </c:pt>
                <c:pt idx="19">
                  <c:v>76.772020430177548</c:v>
                </c:pt>
                <c:pt idx="20">
                  <c:v>71.68826590999349</c:v>
                </c:pt>
                <c:pt idx="21">
                  <c:v>67.202241236473824</c:v>
                </c:pt>
                <c:pt idx="22">
                  <c:v>63.278964142999676</c:v>
                </c:pt>
                <c:pt idx="23">
                  <c:v>59.741822005877353</c:v>
                </c:pt>
                <c:pt idx="24">
                  <c:v>56.603100053098437</c:v>
                </c:pt>
                <c:pt idx="25">
                  <c:v>53.777717467336473</c:v>
                </c:pt>
                <c:pt idx="26">
                  <c:v>47.945748990154293</c:v>
                </c:pt>
                <c:pt idx="27">
                  <c:v>43.159439813462235</c:v>
                </c:pt>
                <c:pt idx="28">
                  <c:v>39.233956160267702</c:v>
                </c:pt>
                <c:pt idx="29">
                  <c:v>35.962532105394033</c:v>
                </c:pt>
                <c:pt idx="30">
                  <c:v>33.184391858410898</c:v>
                </c:pt>
                <c:pt idx="31">
                  <c:v>30.827390038935551</c:v>
                </c:pt>
                <c:pt idx="32">
                  <c:v>28.780225363800525</c:v>
                </c:pt>
                <c:pt idx="33">
                  <c:v>26.967100249575118</c:v>
                </c:pt>
                <c:pt idx="34">
                  <c:v>25.394140169232038</c:v>
                </c:pt>
                <c:pt idx="35">
                  <c:v>23.973304227446341</c:v>
                </c:pt>
                <c:pt idx="36">
                  <c:v>22.714011235858496</c:v>
                </c:pt>
                <c:pt idx="37">
                  <c:v>21.569815912610764</c:v>
                </c:pt>
                <c:pt idx="38">
                  <c:v>19.618703024926866</c:v>
                </c:pt>
                <c:pt idx="39">
                  <c:v>17.989356606271244</c:v>
                </c:pt>
                <c:pt idx="40">
                  <c:v>16.60268645827172</c:v>
                </c:pt>
                <c:pt idx="41">
                  <c:v>15.415914378878966</c:v>
                </c:pt>
                <c:pt idx="42">
                  <c:v>14.392124028737719</c:v>
                </c:pt>
                <c:pt idx="43">
                  <c:v>13.491904966678691</c:v>
                </c:pt>
                <c:pt idx="44">
                  <c:v>12.696528002051908</c:v>
                </c:pt>
                <c:pt idx="45">
                  <c:v>11.993791574487839</c:v>
                </c:pt>
                <c:pt idx="46">
                  <c:v>11.363558495994489</c:v>
                </c:pt>
                <c:pt idx="47">
                  <c:v>10.795426978210925</c:v>
                </c:pt>
                <c:pt idx="48">
                  <c:v>10.283016577688134</c:v>
                </c:pt>
                <c:pt idx="49">
                  <c:v>9.8152835712988935</c:v>
                </c:pt>
                <c:pt idx="50">
                  <c:v>9.3893683745844907</c:v>
                </c:pt>
                <c:pt idx="51">
                  <c:v>8.9984563684776138</c:v>
                </c:pt>
                <c:pt idx="52">
                  <c:v>8.6375949655214441</c:v>
                </c:pt>
                <c:pt idx="53">
                  <c:v>8.3054876941197371</c:v>
                </c:pt>
                <c:pt idx="54">
                  <c:v>7.9972810490148643</c:v>
                </c:pt>
                <c:pt idx="55">
                  <c:v>7.7116407138997412</c:v>
                </c:pt>
                <c:pt idx="56">
                  <c:v>7.4338599978617745</c:v>
                </c:pt>
                <c:pt idx="57">
                  <c:v>7.1961587021147642</c:v>
                </c:pt>
                <c:pt idx="58">
                  <c:v>7.0840901020773224</c:v>
                </c:pt>
                <c:pt idx="59">
                  <c:v>6.6978624102402673</c:v>
                </c:pt>
                <c:pt idx="60">
                  <c:v>6.2647677743166588</c:v>
                </c:pt>
                <c:pt idx="61">
                  <c:v>5.8547443800661139</c:v>
                </c:pt>
                <c:pt idx="62">
                  <c:v>5.2277886042227664</c:v>
                </c:pt>
                <c:pt idx="63">
                  <c:v>4.6393553892685837</c:v>
                </c:pt>
                <c:pt idx="64">
                  <c:v>3.7954916137152277</c:v>
                </c:pt>
                <c:pt idx="65">
                  <c:v>2.987425796764382</c:v>
                </c:pt>
                <c:pt idx="66">
                  <c:v>2.4867745034791744</c:v>
                </c:pt>
                <c:pt idx="67">
                  <c:v>1.9327364392956534</c:v>
                </c:pt>
                <c:pt idx="68">
                  <c:v>1.5285752361162523</c:v>
                </c:pt>
                <c:pt idx="69">
                  <c:v>1.2327862859287535</c:v>
                </c:pt>
                <c:pt idx="70">
                  <c:v>0.99477591060041237</c:v>
                </c:pt>
                <c:pt idx="71">
                  <c:v>0.8032413136226404</c:v>
                </c:pt>
                <c:pt idx="72">
                  <c:v>0.6593903366269861</c:v>
                </c:pt>
                <c:pt idx="73">
                  <c:v>0.5161811045520569</c:v>
                </c:pt>
                <c:pt idx="74">
                  <c:v>0.41686150638672737</c:v>
                </c:pt>
                <c:pt idx="75">
                  <c:v>0.33823482359576218</c:v>
                </c:pt>
                <c:pt idx="76">
                  <c:v>0.27032084451352867</c:v>
                </c:pt>
                <c:pt idx="77">
                  <c:v>0.21845628674531567</c:v>
                </c:pt>
                <c:pt idx="78">
                  <c:v>0.1801953904014372</c:v>
                </c:pt>
                <c:pt idx="79">
                  <c:v>0.14389387695418557</c:v>
                </c:pt>
                <c:pt idx="80">
                  <c:v>0.11372167148195544</c:v>
                </c:pt>
                <c:pt idx="81">
                  <c:v>9.1915217522654732E-2</c:v>
                </c:pt>
                <c:pt idx="82">
                  <c:v>7.4590106897324648E-2</c:v>
                </c:pt>
                <c:pt idx="83">
                  <c:v>6.009912017078204E-2</c:v>
                </c:pt>
                <c:pt idx="84">
                  <c:v>4.8080674056859403E-2</c:v>
                </c:pt>
                <c:pt idx="85">
                  <c:v>3.8613086281932094E-2</c:v>
                </c:pt>
                <c:pt idx="86">
                  <c:v>3.1325345387385142E-2</c:v>
                </c:pt>
                <c:pt idx="87">
                  <c:v>2.5124623929024033E-2</c:v>
                </c:pt>
                <c:pt idx="88">
                  <c:v>2.0375802689746477E-2</c:v>
                </c:pt>
                <c:pt idx="89">
                  <c:v>1.6355645686176718E-2</c:v>
                </c:pt>
                <c:pt idx="90">
                  <c:v>1.3163247226652639E-2</c:v>
                </c:pt>
                <c:pt idx="91">
                  <c:v>1.0793171250450949E-2</c:v>
                </c:pt>
                <c:pt idx="92">
                  <c:v>8.6242720842957584E-3</c:v>
                </c:pt>
                <c:pt idx="93">
                  <c:v>7.185402094541043E-3</c:v>
                </c:pt>
              </c:numCache>
            </c:numRef>
          </c:xVal>
          <c:yVal>
            <c:numRef>
              <c:f>'No offset'!$D$3:$D$96</c:f>
              <c:numCache>
                <c:formatCode>General</c:formatCode>
                <c:ptCount val="94"/>
                <c:pt idx="0">
                  <c:v>0</c:v>
                </c:pt>
                <c:pt idx="1">
                  <c:v>3.3272639848291874E-3</c:v>
                </c:pt>
                <c:pt idx="2">
                  <c:v>5.9454389847815037E-3</c:v>
                </c:pt>
                <c:pt idx="3">
                  <c:v>8.0181611701846123E-3</c:v>
                </c:pt>
                <c:pt idx="4">
                  <c:v>9.5999743789434433E-3</c:v>
                </c:pt>
                <c:pt idx="5">
                  <c:v>1.2381784617900848E-2</c:v>
                </c:pt>
                <c:pt idx="6">
                  <c:v>1.3527236878871918E-2</c:v>
                </c:pt>
                <c:pt idx="7">
                  <c:v>1.4999960549175739E-2</c:v>
                </c:pt>
                <c:pt idx="8">
                  <c:v>1.5763595700263977E-2</c:v>
                </c:pt>
                <c:pt idx="9">
                  <c:v>1.6799958422780037E-2</c:v>
                </c:pt>
                <c:pt idx="10">
                  <c:v>1.7509045079350471E-2</c:v>
                </c:pt>
                <c:pt idx="11">
                  <c:v>1.7999950796365738E-2</c:v>
                </c:pt>
                <c:pt idx="12">
                  <c:v>1.8545404076576233E-2</c:v>
                </c:pt>
                <c:pt idx="13">
                  <c:v>1.9090857356786728E-2</c:v>
                </c:pt>
                <c:pt idx="14">
                  <c:v>1.9527221098542213E-2</c:v>
                </c:pt>
                <c:pt idx="15">
                  <c:v>1.9799947738647461E-2</c:v>
                </c:pt>
                <c:pt idx="16">
                  <c:v>2.0127220079302788E-2</c:v>
                </c:pt>
                <c:pt idx="17">
                  <c:v>2.0618129521608353E-2</c:v>
                </c:pt>
                <c:pt idx="18">
                  <c:v>2.1163580939173698E-2</c:v>
                </c:pt>
                <c:pt idx="19">
                  <c:v>2.1490853279829025E-2</c:v>
                </c:pt>
                <c:pt idx="20">
                  <c:v>2.1490853279829025E-2</c:v>
                </c:pt>
                <c:pt idx="21">
                  <c:v>2.1981760859489441E-2</c:v>
                </c:pt>
                <c:pt idx="22">
                  <c:v>2.1981760859489441E-2</c:v>
                </c:pt>
                <c:pt idx="23">
                  <c:v>2.2418120875954628E-2</c:v>
                </c:pt>
                <c:pt idx="24">
                  <c:v>2.2581757977604866E-2</c:v>
                </c:pt>
                <c:pt idx="25">
                  <c:v>2.2690847516059875E-2</c:v>
                </c:pt>
                <c:pt idx="26">
                  <c:v>2.3018121719360352E-2</c:v>
                </c:pt>
                <c:pt idx="27">
                  <c:v>2.3072667419910431E-2</c:v>
                </c:pt>
                <c:pt idx="28">
                  <c:v>2.3563574999570847E-2</c:v>
                </c:pt>
                <c:pt idx="29">
                  <c:v>2.3727208375930786E-2</c:v>
                </c:pt>
                <c:pt idx="30">
                  <c:v>2.3890845477581024E-2</c:v>
                </c:pt>
                <c:pt idx="31">
                  <c:v>2.4109028279781342E-2</c:v>
                </c:pt>
                <c:pt idx="32">
                  <c:v>2.4218117818236351E-2</c:v>
                </c:pt>
                <c:pt idx="33">
                  <c:v>2.4218117818236351E-2</c:v>
                </c:pt>
                <c:pt idx="34">
                  <c:v>2.4218117818236351E-2</c:v>
                </c:pt>
                <c:pt idx="35">
                  <c:v>2.438175305724144E-2</c:v>
                </c:pt>
                <c:pt idx="36">
                  <c:v>2.4599935859441757E-2</c:v>
                </c:pt>
                <c:pt idx="37">
                  <c:v>2.4654479697346687E-2</c:v>
                </c:pt>
                <c:pt idx="38">
                  <c:v>2.4872662499547005E-2</c:v>
                </c:pt>
                <c:pt idx="39">
                  <c:v>2.4981752038002014E-2</c:v>
                </c:pt>
                <c:pt idx="40">
                  <c:v>2.5036299601197243E-2</c:v>
                </c:pt>
                <c:pt idx="41">
                  <c:v>2.5254478678107262E-2</c:v>
                </c:pt>
                <c:pt idx="42">
                  <c:v>2.5309024378657341E-2</c:v>
                </c:pt>
                <c:pt idx="43">
                  <c:v>2.552720345556736E-2</c:v>
                </c:pt>
                <c:pt idx="44">
                  <c:v>2.552720345556736E-2</c:v>
                </c:pt>
                <c:pt idx="45">
                  <c:v>2.5690840557217598E-2</c:v>
                </c:pt>
                <c:pt idx="46">
                  <c:v>2.5690840557217598E-2</c:v>
                </c:pt>
                <c:pt idx="47">
                  <c:v>2.5854477658867836E-2</c:v>
                </c:pt>
                <c:pt idx="48">
                  <c:v>2.5854477658867836E-2</c:v>
                </c:pt>
                <c:pt idx="49">
                  <c:v>2.6072660461068153E-2</c:v>
                </c:pt>
                <c:pt idx="50">
                  <c:v>2.6072660461068153E-2</c:v>
                </c:pt>
                <c:pt idx="51">
                  <c:v>2.6236293837428093E-2</c:v>
                </c:pt>
                <c:pt idx="52">
                  <c:v>2.6345387101173401E-2</c:v>
                </c:pt>
                <c:pt idx="53">
                  <c:v>2.6399930939078331E-2</c:v>
                </c:pt>
                <c:pt idx="54">
                  <c:v>2.6399930939078331E-2</c:v>
                </c:pt>
                <c:pt idx="55">
                  <c:v>2.650902047753334E-2</c:v>
                </c:pt>
                <c:pt idx="56">
                  <c:v>2.650902047753334E-2</c:v>
                </c:pt>
                <c:pt idx="57">
                  <c:v>2.6672657579183578E-2</c:v>
                </c:pt>
                <c:pt idx="58">
                  <c:v>2.6672657579183578E-2</c:v>
                </c:pt>
                <c:pt idx="59">
                  <c:v>2.6672657579183578E-2</c:v>
                </c:pt>
                <c:pt idx="60">
                  <c:v>2.6672657579183578E-2</c:v>
                </c:pt>
                <c:pt idx="61">
                  <c:v>2.6672657579183578E-2</c:v>
                </c:pt>
                <c:pt idx="62">
                  <c:v>2.6748921722173691E-2</c:v>
                </c:pt>
                <c:pt idx="63">
                  <c:v>2.6798365637660027E-2</c:v>
                </c:pt>
                <c:pt idx="64">
                  <c:v>2.6954704895615578E-2</c:v>
                </c:pt>
                <c:pt idx="65">
                  <c:v>2.7115745469927788E-2</c:v>
                </c:pt>
                <c:pt idx="66">
                  <c:v>2.7269290760159492E-2</c:v>
                </c:pt>
                <c:pt idx="67">
                  <c:v>2.7436941862106323E-2</c:v>
                </c:pt>
                <c:pt idx="68">
                  <c:v>2.7588577941060066E-2</c:v>
                </c:pt>
                <c:pt idx="69">
                  <c:v>2.7849653735756874E-2</c:v>
                </c:pt>
                <c:pt idx="70">
                  <c:v>2.8034718707203865E-2</c:v>
                </c:pt>
                <c:pt idx="71">
                  <c:v>2.8295030817389488E-2</c:v>
                </c:pt>
                <c:pt idx="72">
                  <c:v>2.8847938403487206E-2</c:v>
                </c:pt>
                <c:pt idx="73">
                  <c:v>3.020707331597805E-2</c:v>
                </c:pt>
                <c:pt idx="74">
                  <c:v>3.1626075506210327E-2</c:v>
                </c:pt>
                <c:pt idx="75">
                  <c:v>3.3247940242290497E-2</c:v>
                </c:pt>
                <c:pt idx="76">
                  <c:v>3.5263195633888245E-2</c:v>
                </c:pt>
                <c:pt idx="77">
                  <c:v>3.7452075630426407E-2</c:v>
                </c:pt>
                <c:pt idx="78">
                  <c:v>4.0414515882730484E-2</c:v>
                </c:pt>
                <c:pt idx="79">
                  <c:v>4.5659136027097702E-2</c:v>
                </c:pt>
                <c:pt idx="80">
                  <c:v>5.2457358688116074E-2</c:v>
                </c:pt>
                <c:pt idx="81">
                  <c:v>5.9355992823839188E-2</c:v>
                </c:pt>
                <c:pt idx="82">
                  <c:v>7.5017273426055908E-2</c:v>
                </c:pt>
                <c:pt idx="83">
                  <c:v>9.5388300716876984E-2</c:v>
                </c:pt>
                <c:pt idx="84">
                  <c:v>0.11238532513380051</c:v>
                </c:pt>
                <c:pt idx="85">
                  <c:v>0.12281760573387146</c:v>
                </c:pt>
                <c:pt idx="86">
                  <c:v>0.12930481135845184</c:v>
                </c:pt>
                <c:pt idx="87">
                  <c:v>0.13388402760028839</c:v>
                </c:pt>
                <c:pt idx="88">
                  <c:v>0.13691079616546631</c:v>
                </c:pt>
                <c:pt idx="89">
                  <c:v>0.1393672376871109</c:v>
                </c:pt>
                <c:pt idx="90">
                  <c:v>0.14148962497711182</c:v>
                </c:pt>
                <c:pt idx="91">
                  <c:v>0.14363731443881989</c:v>
                </c:pt>
                <c:pt idx="92">
                  <c:v>0.14623510837554932</c:v>
                </c:pt>
                <c:pt idx="93">
                  <c:v>0.14858375489711761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D2-418C-9CDC-B26EC09AFEAC}"/>
            </c:ext>
          </c:extLst>
        </c:ser>
        <c:ser>
          <c:idx val="1"/>
          <c:order val="1"/>
          <c:tx>
            <c:v>With Cl</c:v>
          </c:tx>
          <c:spPr>
            <a:ln w="12700" cap="rnd">
              <a:solidFill>
                <a:schemeClr val="bg1">
                  <a:lumMod val="50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 offset'!$G$3:$G$96</c:f>
              <c:numCache>
                <c:formatCode>General</c:formatCode>
                <c:ptCount val="94"/>
                <c:pt idx="0">
                  <c:v>407.538850206284</c:v>
                </c:pt>
                <c:pt idx="1">
                  <c:v>343.33362288940248</c:v>
                </c:pt>
                <c:pt idx="2">
                  <c:v>296.21160917465124</c:v>
                </c:pt>
                <c:pt idx="3">
                  <c:v>260.28624275571178</c:v>
                </c:pt>
                <c:pt idx="4">
                  <c:v>232.77814950415421</c:v>
                </c:pt>
                <c:pt idx="5">
                  <c:v>210.08278771966519</c:v>
                </c:pt>
                <c:pt idx="6">
                  <c:v>191.3377287611417</c:v>
                </c:pt>
                <c:pt idx="7">
                  <c:v>175.62920596266773</c:v>
                </c:pt>
                <c:pt idx="8">
                  <c:v>162.33380524144016</c:v>
                </c:pt>
                <c:pt idx="9">
                  <c:v>151.05439043812325</c:v>
                </c:pt>
                <c:pt idx="10">
                  <c:v>141.09922488171341</c:v>
                </c:pt>
                <c:pt idx="11">
                  <c:v>132.3751082607952</c:v>
                </c:pt>
                <c:pt idx="12">
                  <c:v>124.7947751544332</c:v>
                </c:pt>
                <c:pt idx="13">
                  <c:v>118.03038028961684</c:v>
                </c:pt>
                <c:pt idx="14">
                  <c:v>111.78403763557279</c:v>
                </c:pt>
                <c:pt idx="15">
                  <c:v>106.36374038149896</c:v>
                </c:pt>
                <c:pt idx="16">
                  <c:v>97.610892551475075</c:v>
                </c:pt>
                <c:pt idx="17">
                  <c:v>89.507919017572078</c:v>
                </c:pt>
                <c:pt idx="18">
                  <c:v>82.639479262446912</c:v>
                </c:pt>
                <c:pt idx="19">
                  <c:v>76.772020430177548</c:v>
                </c:pt>
                <c:pt idx="20">
                  <c:v>71.68826590999349</c:v>
                </c:pt>
                <c:pt idx="21">
                  <c:v>67.202241236473824</c:v>
                </c:pt>
                <c:pt idx="22">
                  <c:v>63.278964142999676</c:v>
                </c:pt>
                <c:pt idx="23">
                  <c:v>59.741822005877353</c:v>
                </c:pt>
                <c:pt idx="24">
                  <c:v>56.603100053098437</c:v>
                </c:pt>
                <c:pt idx="25">
                  <c:v>53.777717467336473</c:v>
                </c:pt>
                <c:pt idx="26">
                  <c:v>47.945748990154293</c:v>
                </c:pt>
                <c:pt idx="27">
                  <c:v>43.159439813462235</c:v>
                </c:pt>
                <c:pt idx="28">
                  <c:v>39.233956160267702</c:v>
                </c:pt>
                <c:pt idx="29">
                  <c:v>35.962532105394033</c:v>
                </c:pt>
                <c:pt idx="30">
                  <c:v>33.184391858410898</c:v>
                </c:pt>
                <c:pt idx="31">
                  <c:v>30.827390038935551</c:v>
                </c:pt>
                <c:pt idx="32">
                  <c:v>28.780225363800525</c:v>
                </c:pt>
                <c:pt idx="33">
                  <c:v>26.967100249575118</c:v>
                </c:pt>
                <c:pt idx="34">
                  <c:v>25.394140169232038</c:v>
                </c:pt>
                <c:pt idx="35">
                  <c:v>23.973304227446341</c:v>
                </c:pt>
                <c:pt idx="36">
                  <c:v>22.714011235858496</c:v>
                </c:pt>
                <c:pt idx="37">
                  <c:v>21.569815912610764</c:v>
                </c:pt>
                <c:pt idx="38">
                  <c:v>19.618703024926866</c:v>
                </c:pt>
                <c:pt idx="39">
                  <c:v>17.989356606271244</c:v>
                </c:pt>
                <c:pt idx="40">
                  <c:v>16.60268645827172</c:v>
                </c:pt>
                <c:pt idx="41">
                  <c:v>15.415914378878966</c:v>
                </c:pt>
                <c:pt idx="42">
                  <c:v>14.392124028737719</c:v>
                </c:pt>
                <c:pt idx="43">
                  <c:v>13.491904966678691</c:v>
                </c:pt>
                <c:pt idx="44">
                  <c:v>12.696528002051908</c:v>
                </c:pt>
                <c:pt idx="45">
                  <c:v>11.993791574487839</c:v>
                </c:pt>
                <c:pt idx="46">
                  <c:v>11.363558495994489</c:v>
                </c:pt>
                <c:pt idx="47">
                  <c:v>10.795426978210925</c:v>
                </c:pt>
                <c:pt idx="48">
                  <c:v>10.283016577688134</c:v>
                </c:pt>
                <c:pt idx="49">
                  <c:v>9.8152835712988935</c:v>
                </c:pt>
                <c:pt idx="50">
                  <c:v>9.3893683745844907</c:v>
                </c:pt>
                <c:pt idx="51">
                  <c:v>8.9984563684776138</c:v>
                </c:pt>
                <c:pt idx="52">
                  <c:v>8.6375949655214441</c:v>
                </c:pt>
                <c:pt idx="53">
                  <c:v>8.3054876941197371</c:v>
                </c:pt>
                <c:pt idx="54">
                  <c:v>7.9972810490148643</c:v>
                </c:pt>
                <c:pt idx="55">
                  <c:v>7.7116407138997412</c:v>
                </c:pt>
                <c:pt idx="56">
                  <c:v>7.4338599978617745</c:v>
                </c:pt>
                <c:pt idx="57">
                  <c:v>7.1961587021147642</c:v>
                </c:pt>
                <c:pt idx="58">
                  <c:v>7.0790267675031711</c:v>
                </c:pt>
                <c:pt idx="59">
                  <c:v>6.6933002795565724</c:v>
                </c:pt>
                <c:pt idx="60">
                  <c:v>6.2607583460425111</c:v>
                </c:pt>
                <c:pt idx="61">
                  <c:v>5.8512612410669371</c:v>
                </c:pt>
                <c:pt idx="62">
                  <c:v>5.2249871725618569</c:v>
                </c:pt>
                <c:pt idx="63">
                  <c:v>4.6371371856331995</c:v>
                </c:pt>
                <c:pt idx="64">
                  <c:v>3.7939910463911626</c:v>
                </c:pt>
                <c:pt idx="65">
                  <c:v>2.9864881884117858</c:v>
                </c:pt>
                <c:pt idx="66">
                  <c:v>2.486121944434148</c:v>
                </c:pt>
                <c:pt idx="67">
                  <c:v>1.9323405201860611</c:v>
                </c:pt>
                <c:pt idx="68">
                  <c:v>1.5283254047464396</c:v>
                </c:pt>
                <c:pt idx="69">
                  <c:v>1.2326219152415134</c:v>
                </c:pt>
                <c:pt idx="70">
                  <c:v>0.9946685291837154</c:v>
                </c:pt>
                <c:pt idx="71">
                  <c:v>0.80317052412424939</c:v>
                </c:pt>
                <c:pt idx="72">
                  <c:v>0.65934023060878721</c:v>
                </c:pt>
                <c:pt idx="73">
                  <c:v>0.51614662713478687</c:v>
                </c:pt>
                <c:pt idx="74">
                  <c:v>0.41683808516922721</c:v>
                </c:pt>
                <c:pt idx="75">
                  <c:v>0.33821943660053039</c:v>
                </c:pt>
                <c:pt idx="76">
                  <c:v>0.27031099548197418</c:v>
                </c:pt>
                <c:pt idx="77">
                  <c:v>0.2184495301330808</c:v>
                </c:pt>
                <c:pt idx="78">
                  <c:v>0.18019018643398649</c:v>
                </c:pt>
                <c:pt idx="79">
                  <c:v>0.14388946193416882</c:v>
                </c:pt>
                <c:pt idx="80">
                  <c:v>0.11371793948853438</c:v>
                </c:pt>
                <c:pt idx="81">
                  <c:v>9.1912145894232689E-2</c:v>
                </c:pt>
                <c:pt idx="82">
                  <c:v>7.4586912013017981E-2</c:v>
                </c:pt>
                <c:pt idx="83">
                  <c:v>6.0096047915612648E-2</c:v>
                </c:pt>
                <c:pt idx="84">
                  <c:v>4.8078390876202769E-2</c:v>
                </c:pt>
                <c:pt idx="85">
                  <c:v>3.8611941324957773E-2</c:v>
                </c:pt>
                <c:pt idx="86">
                  <c:v>3.1324878579831683E-2</c:v>
                </c:pt>
                <c:pt idx="87">
                  <c:v>2.5124375113540421E-2</c:v>
                </c:pt>
                <c:pt idx="88">
                  <c:v>2.0375661614434059E-2</c:v>
                </c:pt>
                <c:pt idx="89">
                  <c:v>1.6355560847382735E-2</c:v>
                </c:pt>
                <c:pt idx="90">
                  <c:v>1.3163196199532235E-2</c:v>
                </c:pt>
                <c:pt idx="91">
                  <c:v>1.0793150392216549E-2</c:v>
                </c:pt>
                <c:pt idx="92">
                  <c:v>8.6242538872430222E-3</c:v>
                </c:pt>
                <c:pt idx="93">
                  <c:v>7.185391802120614E-3</c:v>
                </c:pt>
              </c:numCache>
            </c:numRef>
          </c:xVal>
          <c:yVal>
            <c:numRef>
              <c:f>'No offset'!$H$3:$H$96</c:f>
              <c:numCache>
                <c:formatCode>General</c:formatCode>
                <c:ptCount val="94"/>
                <c:pt idx="0">
                  <c:v>0</c:v>
                </c:pt>
                <c:pt idx="1">
                  <c:v>2.7808162849396467E-3</c:v>
                </c:pt>
                <c:pt idx="2">
                  <c:v>5.0981631502509117E-3</c:v>
                </c:pt>
                <c:pt idx="3">
                  <c:v>6.8129994906485081E-3</c:v>
                </c:pt>
                <c:pt idx="4">
                  <c:v>8.1570614129304886E-3</c:v>
                </c:pt>
                <c:pt idx="5">
                  <c:v>9.176693856716156E-3</c:v>
                </c:pt>
                <c:pt idx="6">
                  <c:v>1.0149979032576084E-2</c:v>
                </c:pt>
                <c:pt idx="7">
                  <c:v>1.0706142522394657E-2</c:v>
                </c:pt>
                <c:pt idx="8">
                  <c:v>1.1494040489196777E-2</c:v>
                </c:pt>
                <c:pt idx="9">
                  <c:v>1.1911163106560707E-2</c:v>
                </c:pt>
                <c:pt idx="10">
                  <c:v>1.2374632060527802E-2</c:v>
                </c:pt>
                <c:pt idx="11">
                  <c:v>1.2745407409965992E-2</c:v>
                </c:pt>
                <c:pt idx="12">
                  <c:v>1.2977141886949539E-2</c:v>
                </c:pt>
                <c:pt idx="13">
                  <c:v>1.3301570899784565E-2</c:v>
                </c:pt>
                <c:pt idx="14">
                  <c:v>1.3533305376768112E-2</c:v>
                </c:pt>
                <c:pt idx="15">
                  <c:v>1.3579652644693851E-2</c:v>
                </c:pt>
                <c:pt idx="16">
                  <c:v>1.3904082588851452E-2</c:v>
                </c:pt>
                <c:pt idx="17">
                  <c:v>1.4321205206215382E-2</c:v>
                </c:pt>
                <c:pt idx="18">
                  <c:v>1.4645632356405258E-2</c:v>
                </c:pt>
                <c:pt idx="19">
                  <c:v>1.4831019565463066E-2</c:v>
                </c:pt>
                <c:pt idx="20">
                  <c:v>1.4831019565463066E-2</c:v>
                </c:pt>
                <c:pt idx="21">
                  <c:v>1.5201796777546406E-2</c:v>
                </c:pt>
                <c:pt idx="22">
                  <c:v>1.5201796777546406E-2</c:v>
                </c:pt>
                <c:pt idx="23">
                  <c:v>1.5479876659810543E-2</c:v>
                </c:pt>
                <c:pt idx="24">
                  <c:v>1.5526223927736282E-2</c:v>
                </c:pt>
                <c:pt idx="25">
                  <c:v>1.5618919394910336E-2</c:v>
                </c:pt>
                <c:pt idx="26">
                  <c:v>1.5804307535290718E-2</c:v>
                </c:pt>
                <c:pt idx="27">
                  <c:v>1.5850653871893883E-2</c:v>
                </c:pt>
                <c:pt idx="28">
                  <c:v>1.612873375415802E-2</c:v>
                </c:pt>
                <c:pt idx="29">
                  <c:v>1.6267776489257813E-2</c:v>
                </c:pt>
                <c:pt idx="30">
                  <c:v>1.6360469162464142E-2</c:v>
                </c:pt>
                <c:pt idx="31">
                  <c:v>1.6360469162464142E-2</c:v>
                </c:pt>
                <c:pt idx="32">
                  <c:v>1.654585637152195E-2</c:v>
                </c:pt>
                <c:pt idx="33">
                  <c:v>1.6592204570770264E-2</c:v>
                </c:pt>
                <c:pt idx="34">
                  <c:v>1.6592204570770264E-2</c:v>
                </c:pt>
                <c:pt idx="35">
                  <c:v>1.6638550907373428E-2</c:v>
                </c:pt>
                <c:pt idx="36">
                  <c:v>1.6823938116431236E-2</c:v>
                </c:pt>
                <c:pt idx="37">
                  <c:v>1.687028631567955E-2</c:v>
                </c:pt>
                <c:pt idx="38">
                  <c:v>1.696297898888588E-2</c:v>
                </c:pt>
                <c:pt idx="39">
                  <c:v>1.7055673524737358E-2</c:v>
                </c:pt>
                <c:pt idx="40">
                  <c:v>1.7055673524737358E-2</c:v>
                </c:pt>
                <c:pt idx="41">
                  <c:v>1.7194714397192001E-2</c:v>
                </c:pt>
                <c:pt idx="42">
                  <c:v>1.728740893304348E-2</c:v>
                </c:pt>
                <c:pt idx="43">
                  <c:v>1.7333755269646645E-2</c:v>
                </c:pt>
                <c:pt idx="44">
                  <c:v>1.7380101606249809E-2</c:v>
                </c:pt>
                <c:pt idx="45">
                  <c:v>1.7565490677952766E-2</c:v>
                </c:pt>
                <c:pt idx="46">
                  <c:v>1.7565490677952766E-2</c:v>
                </c:pt>
                <c:pt idx="47">
                  <c:v>1.7611837014555931E-2</c:v>
                </c:pt>
                <c:pt idx="48">
                  <c:v>1.7611837014555931E-2</c:v>
                </c:pt>
                <c:pt idx="49">
                  <c:v>1.7750877887010574E-2</c:v>
                </c:pt>
                <c:pt idx="50">
                  <c:v>1.7750877887010574E-2</c:v>
                </c:pt>
                <c:pt idx="51">
                  <c:v>1.7889918759465218E-2</c:v>
                </c:pt>
                <c:pt idx="52">
                  <c:v>1.7889918759465218E-2</c:v>
                </c:pt>
                <c:pt idx="53">
                  <c:v>1.7936265096068382E-2</c:v>
                </c:pt>
                <c:pt idx="54">
                  <c:v>1.7982611432671547E-2</c:v>
                </c:pt>
                <c:pt idx="55">
                  <c:v>1.8028959631919861E-2</c:v>
                </c:pt>
                <c:pt idx="56">
                  <c:v>1.8028959631919861E-2</c:v>
                </c:pt>
                <c:pt idx="57">
                  <c:v>1.8121654167771339E-2</c:v>
                </c:pt>
                <c:pt idx="58">
                  <c:v>1.8124202266335487E-2</c:v>
                </c:pt>
                <c:pt idx="59">
                  <c:v>1.8124202266335487E-2</c:v>
                </c:pt>
                <c:pt idx="60">
                  <c:v>1.8124202266335487E-2</c:v>
                </c:pt>
                <c:pt idx="61">
                  <c:v>1.8168240785598755E-2</c:v>
                </c:pt>
                <c:pt idx="62">
                  <c:v>1.8203882500529289E-2</c:v>
                </c:pt>
                <c:pt idx="63">
                  <c:v>1.8221434205770493E-2</c:v>
                </c:pt>
                <c:pt idx="64">
                  <c:v>1.8305202946066856E-2</c:v>
                </c:pt>
                <c:pt idx="65">
                  <c:v>1.8401464447379112E-2</c:v>
                </c:pt>
                <c:pt idx="66">
                  <c:v>1.8513232469558716E-2</c:v>
                </c:pt>
                <c:pt idx="67">
                  <c:v>1.8633827567100525E-2</c:v>
                </c:pt>
                <c:pt idx="68">
                  <c:v>1.8731381744146347E-2</c:v>
                </c:pt>
                <c:pt idx="69">
                  <c:v>1.8889449536800385E-2</c:v>
                </c:pt>
                <c:pt idx="70">
                  <c:v>1.9030287861824036E-2</c:v>
                </c:pt>
                <c:pt idx="71">
                  <c:v>1.9205044955015182E-2</c:v>
                </c:pt>
                <c:pt idx="72">
                  <c:v>1.9420286640524864E-2</c:v>
                </c:pt>
                <c:pt idx="73">
                  <c:v>1.9933143630623817E-2</c:v>
                </c:pt>
                <c:pt idx="74">
                  <c:v>2.0891128107905388E-2</c:v>
                </c:pt>
                <c:pt idx="75">
                  <c:v>2.230134978890419E-2</c:v>
                </c:pt>
                <c:pt idx="76">
                  <c:v>2.4022860452532768E-2</c:v>
                </c:pt>
                <c:pt idx="77">
                  <c:v>2.5574028491973877E-2</c:v>
                </c:pt>
                <c:pt idx="78">
                  <c:v>2.7261300012469292E-2</c:v>
                </c:pt>
                <c:pt idx="79">
                  <c:v>2.9318645596504211E-2</c:v>
                </c:pt>
                <c:pt idx="80">
                  <c:v>3.1642816960811615E-2</c:v>
                </c:pt>
                <c:pt idx="81">
                  <c:v>3.412623330950737E-2</c:v>
                </c:pt>
                <c:pt idx="82">
                  <c:v>3.7828858941793442E-2</c:v>
                </c:pt>
                <c:pt idx="83">
                  <c:v>4.2603395879268646E-2</c:v>
                </c:pt>
                <c:pt idx="84">
                  <c:v>5.0911601632833481E-2</c:v>
                </c:pt>
                <c:pt idx="85">
                  <c:v>6.9929718971252441E-2</c:v>
                </c:pt>
                <c:pt idx="86">
                  <c:v>8.8858574628829956E-2</c:v>
                </c:pt>
                <c:pt idx="87">
                  <c:v>9.6526123583316803E-2</c:v>
                </c:pt>
                <c:pt idx="88">
                  <c:v>0.10160107165575027</c:v>
                </c:pt>
                <c:pt idx="89">
                  <c:v>0.10499531030654907</c:v>
                </c:pt>
                <c:pt idx="90">
                  <c:v>0.10779530555009842</c:v>
                </c:pt>
                <c:pt idx="91">
                  <c:v>0.11049698293209076</c:v>
                </c:pt>
                <c:pt idx="92">
                  <c:v>0.11403475701808929</c:v>
                </c:pt>
                <c:pt idx="93">
                  <c:v>0.1178865060210228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3D2-418C-9CDC-B26EC09AFE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50638576415384184"/>
          <c:y val="0.2351611111111111"/>
          <c:w val="0.41741491649595724"/>
          <c:h val="0.19481953315814685"/>
        </c:manualLayout>
      </c:layout>
      <c:overlay val="0"/>
      <c:spPr>
        <a:noFill/>
        <a:ln w="6350"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 offset'!$I$1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 offset'!$K$3:$K$96</c:f>
              <c:numCache>
                <c:formatCode>General</c:formatCode>
                <c:ptCount val="94"/>
                <c:pt idx="0">
                  <c:v>407.74177104913969</c:v>
                </c:pt>
                <c:pt idx="1">
                  <c:v>343.78839681878827</c:v>
                </c:pt>
                <c:pt idx="2">
                  <c:v>296.15828832919999</c:v>
                </c:pt>
                <c:pt idx="3">
                  <c:v>261.00715777752475</c:v>
                </c:pt>
                <c:pt idx="4">
                  <c:v>232.70681755663608</c:v>
                </c:pt>
                <c:pt idx="5">
                  <c:v>210.14087336440596</c:v>
                </c:pt>
                <c:pt idx="6">
                  <c:v>191.55084965918931</c:v>
                </c:pt>
                <c:pt idx="7">
                  <c:v>175.76320831000413</c:v>
                </c:pt>
                <c:pt idx="8">
                  <c:v>162.47835177126879</c:v>
                </c:pt>
                <c:pt idx="9">
                  <c:v>151.11172969062093</c:v>
                </c:pt>
                <c:pt idx="10">
                  <c:v>141.42539311351285</c:v>
                </c:pt>
                <c:pt idx="11">
                  <c:v>132.57056161534987</c:v>
                </c:pt>
                <c:pt idx="12">
                  <c:v>124.77083496139946</c:v>
                </c:pt>
                <c:pt idx="13">
                  <c:v>118.01443352273149</c:v>
                </c:pt>
                <c:pt idx="14">
                  <c:v>111.92877262527333</c:v>
                </c:pt>
                <c:pt idx="15">
                  <c:v>106.41882979136821</c:v>
                </c:pt>
                <c:pt idx="16">
                  <c:v>97.622023018024521</c:v>
                </c:pt>
                <c:pt idx="17">
                  <c:v>89.571459523610116</c:v>
                </c:pt>
                <c:pt idx="18">
                  <c:v>82.74244034620726</c:v>
                </c:pt>
                <c:pt idx="19">
                  <c:v>76.788381153743771</c:v>
                </c:pt>
                <c:pt idx="20">
                  <c:v>71.716171074755081</c:v>
                </c:pt>
                <c:pt idx="21">
                  <c:v>67.231997059198889</c:v>
                </c:pt>
                <c:pt idx="22">
                  <c:v>63.268110115996542</c:v>
                </c:pt>
                <c:pt idx="23">
                  <c:v>59.765609354738771</c:v>
                </c:pt>
                <c:pt idx="24">
                  <c:v>56.628163109804369</c:v>
                </c:pt>
                <c:pt idx="25">
                  <c:v>53.804775037412881</c:v>
                </c:pt>
                <c:pt idx="26">
                  <c:v>47.978639116942702</c:v>
                </c:pt>
                <c:pt idx="27">
                  <c:v>43.14452755417544</c:v>
                </c:pt>
                <c:pt idx="28">
                  <c:v>39.225805524642858</c:v>
                </c:pt>
                <c:pt idx="29">
                  <c:v>35.970287373565398</c:v>
                </c:pt>
                <c:pt idx="30">
                  <c:v>33.196035788564771</c:v>
                </c:pt>
                <c:pt idx="31">
                  <c:v>30.827238669832475</c:v>
                </c:pt>
                <c:pt idx="32">
                  <c:v>28.765644968813977</c:v>
                </c:pt>
                <c:pt idx="33">
                  <c:v>26.978802905293559</c:v>
                </c:pt>
                <c:pt idx="34">
                  <c:v>25.391093330122278</c:v>
                </c:pt>
                <c:pt idx="35">
                  <c:v>23.977078397076287</c:v>
                </c:pt>
                <c:pt idx="36">
                  <c:v>22.708974408735457</c:v>
                </c:pt>
                <c:pt idx="37">
                  <c:v>21.575564847389106</c:v>
                </c:pt>
                <c:pt idx="38">
                  <c:v>19.617928209631433</c:v>
                </c:pt>
                <c:pt idx="39">
                  <c:v>17.982004248240774</c:v>
                </c:pt>
                <c:pt idx="40">
                  <c:v>16.602854765813259</c:v>
                </c:pt>
                <c:pt idx="41">
                  <c:v>15.418322649325498</c:v>
                </c:pt>
                <c:pt idx="42">
                  <c:v>14.390240951473823</c:v>
                </c:pt>
                <c:pt idx="43">
                  <c:v>13.492187666880099</c:v>
                </c:pt>
                <c:pt idx="44">
                  <c:v>12.700120875376561</c:v>
                </c:pt>
                <c:pt idx="45">
                  <c:v>11.994606308449113</c:v>
                </c:pt>
                <c:pt idx="46">
                  <c:v>11.363881881722072</c:v>
                </c:pt>
                <c:pt idx="47">
                  <c:v>10.79582712636854</c:v>
                </c:pt>
                <c:pt idx="48">
                  <c:v>10.283478831917746</c:v>
                </c:pt>
                <c:pt idx="49">
                  <c:v>9.8166941992521668</c:v>
                </c:pt>
                <c:pt idx="50">
                  <c:v>9.3913011504872674</c:v>
                </c:pt>
                <c:pt idx="51">
                  <c:v>8.9991277994576127</c:v>
                </c:pt>
                <c:pt idx="52">
                  <c:v>8.638312008020673</c:v>
                </c:pt>
                <c:pt idx="53">
                  <c:v>8.3054431342247579</c:v>
                </c:pt>
                <c:pt idx="54">
                  <c:v>7.9845448514996056</c:v>
                </c:pt>
                <c:pt idx="55">
                  <c:v>7.7108477461622309</c:v>
                </c:pt>
                <c:pt idx="56">
                  <c:v>7.4338971631811619</c:v>
                </c:pt>
                <c:pt idx="57">
                  <c:v>7.1959905312604615</c:v>
                </c:pt>
                <c:pt idx="58">
                  <c:v>7.0914837542421614</c:v>
                </c:pt>
                <c:pt idx="59">
                  <c:v>6.7288630820630599</c:v>
                </c:pt>
                <c:pt idx="60">
                  <c:v>6.1369730822110542</c:v>
                </c:pt>
                <c:pt idx="61">
                  <c:v>5.706842446784389</c:v>
                </c:pt>
                <c:pt idx="62">
                  <c:v>5.1995202058607264</c:v>
                </c:pt>
                <c:pt idx="63">
                  <c:v>4.6668066589492607</c:v>
                </c:pt>
                <c:pt idx="64">
                  <c:v>3.7964025229096441</c:v>
                </c:pt>
                <c:pt idx="65">
                  <c:v>3.0448364615406986</c:v>
                </c:pt>
                <c:pt idx="66">
                  <c:v>2.4723873980520454</c:v>
                </c:pt>
                <c:pt idx="67">
                  <c:v>1.9127912410435612</c:v>
                </c:pt>
                <c:pt idx="68">
                  <c:v>1.5730239851499384</c:v>
                </c:pt>
                <c:pt idx="69">
                  <c:v>1.252552816887422</c:v>
                </c:pt>
                <c:pt idx="70">
                  <c:v>0.99286284517785117</c:v>
                </c:pt>
                <c:pt idx="71">
                  <c:v>0.80657279062895326</c:v>
                </c:pt>
                <c:pt idx="72">
                  <c:v>0.65878815327798756</c:v>
                </c:pt>
                <c:pt idx="73">
                  <c:v>0.51677371113361981</c:v>
                </c:pt>
                <c:pt idx="74">
                  <c:v>0.41636545110147122</c:v>
                </c:pt>
                <c:pt idx="75">
                  <c:v>0.337756086366714</c:v>
                </c:pt>
                <c:pt idx="76">
                  <c:v>0.27039247849168802</c:v>
                </c:pt>
                <c:pt idx="77">
                  <c:v>0.21843334299042771</c:v>
                </c:pt>
                <c:pt idx="78">
                  <c:v>0.18018753859419878</c:v>
                </c:pt>
                <c:pt idx="79">
                  <c:v>0.14410025470289137</c:v>
                </c:pt>
                <c:pt idx="80">
                  <c:v>0.11368540632136497</c:v>
                </c:pt>
                <c:pt idx="81">
                  <c:v>9.190539094773395E-2</c:v>
                </c:pt>
                <c:pt idx="82">
                  <c:v>7.4597669844334649E-2</c:v>
                </c:pt>
                <c:pt idx="83">
                  <c:v>6.0076921910147137E-2</c:v>
                </c:pt>
                <c:pt idx="84">
                  <c:v>4.8099785867589132E-2</c:v>
                </c:pt>
                <c:pt idx="85">
                  <c:v>3.8604678002955695E-2</c:v>
                </c:pt>
                <c:pt idx="86">
                  <c:v>3.1335596430839427E-2</c:v>
                </c:pt>
                <c:pt idx="87">
                  <c:v>2.5120091684134975E-2</c:v>
                </c:pt>
                <c:pt idx="88">
                  <c:v>2.0375881692774728E-2</c:v>
                </c:pt>
                <c:pt idx="89">
                  <c:v>1.6049224648308505E-2</c:v>
                </c:pt>
                <c:pt idx="90">
                  <c:v>1.2847238539611346E-2</c:v>
                </c:pt>
                <c:pt idx="91">
                  <c:v>1.0610198189834108E-2</c:v>
                </c:pt>
                <c:pt idx="92">
                  <c:v>8.6244891069177324E-3</c:v>
                </c:pt>
                <c:pt idx="93">
                  <c:v>7.1880917657437633E-3</c:v>
                </c:pt>
              </c:numCache>
            </c:numRef>
          </c:xVal>
          <c:yVal>
            <c:numRef>
              <c:f>'No offset'!$L$3:$L$96</c:f>
              <c:numCache>
                <c:formatCode>General</c:formatCode>
                <c:ptCount val="94"/>
                <c:pt idx="0">
                  <c:v>0</c:v>
                </c:pt>
                <c:pt idx="1">
                  <c:v>5.8979876339435577E-3</c:v>
                </c:pt>
                <c:pt idx="2">
                  <c:v>8.5332589223980904E-3</c:v>
                </c:pt>
                <c:pt idx="3">
                  <c:v>1.1377677321434021E-2</c:v>
                </c:pt>
                <c:pt idx="4">
                  <c:v>1.3322758488357067E-2</c:v>
                </c:pt>
                <c:pt idx="5">
                  <c:v>1.5058691613376141E-2</c:v>
                </c:pt>
                <c:pt idx="6">
                  <c:v>1.6439070925116539E-2</c:v>
                </c:pt>
                <c:pt idx="7">
                  <c:v>1.7505727708339691E-2</c:v>
                </c:pt>
                <c:pt idx="8">
                  <c:v>1.838415302336216E-2</c:v>
                </c:pt>
                <c:pt idx="9">
                  <c:v>1.9283490255475044E-2</c:v>
                </c:pt>
                <c:pt idx="10">
                  <c:v>1.9973680377006531E-2</c:v>
                </c:pt>
                <c:pt idx="11">
                  <c:v>2.0517466589808464E-2</c:v>
                </c:pt>
                <c:pt idx="12">
                  <c:v>2.1103084087371826E-2</c:v>
                </c:pt>
                <c:pt idx="13">
                  <c:v>2.1500464528799057E-2</c:v>
                </c:pt>
                <c:pt idx="14">
                  <c:v>2.1814186125993729E-2</c:v>
                </c:pt>
                <c:pt idx="15">
                  <c:v>2.2148825228214264E-2</c:v>
                </c:pt>
                <c:pt idx="16">
                  <c:v>2.2713525220751762E-2</c:v>
                </c:pt>
                <c:pt idx="17">
                  <c:v>2.3194566369056702E-2</c:v>
                </c:pt>
                <c:pt idx="18">
                  <c:v>2.3571034893393517E-2</c:v>
                </c:pt>
                <c:pt idx="19">
                  <c:v>2.3884756490588188E-2</c:v>
                </c:pt>
                <c:pt idx="20">
                  <c:v>2.4156650528311729E-2</c:v>
                </c:pt>
                <c:pt idx="21">
                  <c:v>2.4365799501538277E-2</c:v>
                </c:pt>
                <c:pt idx="22">
                  <c:v>2.4533117190003395E-2</c:v>
                </c:pt>
                <c:pt idx="23">
                  <c:v>2.4721350520849228E-2</c:v>
                </c:pt>
                <c:pt idx="24">
                  <c:v>2.4888671934604645E-2</c:v>
                </c:pt>
                <c:pt idx="25">
                  <c:v>2.5035073980689049E-2</c:v>
                </c:pt>
                <c:pt idx="26">
                  <c:v>2.5327883660793304E-2</c:v>
                </c:pt>
                <c:pt idx="27">
                  <c:v>2.5578860193490982E-2</c:v>
                </c:pt>
                <c:pt idx="28">
                  <c:v>2.578800730407238E-2</c:v>
                </c:pt>
                <c:pt idx="29">
                  <c:v>2.5976244360208511E-2</c:v>
                </c:pt>
                <c:pt idx="30">
                  <c:v>2.6122646406292915E-2</c:v>
                </c:pt>
                <c:pt idx="31">
                  <c:v>2.6248134672641754E-2</c:v>
                </c:pt>
                <c:pt idx="32">
                  <c:v>2.6373626664280891E-2</c:v>
                </c:pt>
                <c:pt idx="33">
                  <c:v>2.6499113067984581E-2</c:v>
                </c:pt>
                <c:pt idx="34">
                  <c:v>2.6582773774862289E-2</c:v>
                </c:pt>
                <c:pt idx="35">
                  <c:v>2.6687346398830414E-2</c:v>
                </c:pt>
                <c:pt idx="36">
                  <c:v>2.6771007105708122E-2</c:v>
                </c:pt>
                <c:pt idx="37">
                  <c:v>2.6896495372056961E-2</c:v>
                </c:pt>
                <c:pt idx="38">
                  <c:v>2.7021987363696098E-2</c:v>
                </c:pt>
                <c:pt idx="39">
                  <c:v>2.7147470042109489E-2</c:v>
                </c:pt>
                <c:pt idx="40">
                  <c:v>2.7252046391367912E-2</c:v>
                </c:pt>
                <c:pt idx="41">
                  <c:v>2.7377534657716751E-2</c:v>
                </c:pt>
                <c:pt idx="42">
                  <c:v>2.7482111006975174E-2</c:v>
                </c:pt>
                <c:pt idx="43">
                  <c:v>2.7565771713852882E-2</c:v>
                </c:pt>
                <c:pt idx="44">
                  <c:v>2.7670348063111305E-2</c:v>
                </c:pt>
                <c:pt idx="45">
                  <c:v>2.7754005044698715E-2</c:v>
                </c:pt>
                <c:pt idx="46">
                  <c:v>2.7858579531311989E-2</c:v>
                </c:pt>
                <c:pt idx="47">
                  <c:v>2.7942236512899399E-2</c:v>
                </c:pt>
                <c:pt idx="48">
                  <c:v>2.8004979714751244E-2</c:v>
                </c:pt>
                <c:pt idx="49">
                  <c:v>2.8067728504538536E-2</c:v>
                </c:pt>
                <c:pt idx="50">
                  <c:v>2.817230112850666E-2</c:v>
                </c:pt>
                <c:pt idx="51">
                  <c:v>2.8214128687977791E-2</c:v>
                </c:pt>
                <c:pt idx="52">
                  <c:v>2.8276875615119934E-2</c:v>
                </c:pt>
                <c:pt idx="53">
                  <c:v>2.8360536321997643E-2</c:v>
                </c:pt>
                <c:pt idx="54">
                  <c:v>2.8444191440939903E-2</c:v>
                </c:pt>
                <c:pt idx="55">
                  <c:v>2.8465107083320618E-2</c:v>
                </c:pt>
                <c:pt idx="56">
                  <c:v>2.8548767790198326E-2</c:v>
                </c:pt>
                <c:pt idx="57">
                  <c:v>2.8590597212314606E-2</c:v>
                </c:pt>
                <c:pt idx="58">
                  <c:v>2.8590597212314606E-2</c:v>
                </c:pt>
                <c:pt idx="59">
                  <c:v>2.8594447299838066E-2</c:v>
                </c:pt>
                <c:pt idx="60">
                  <c:v>2.8655905276536942E-2</c:v>
                </c:pt>
                <c:pt idx="61">
                  <c:v>2.870410680770874E-2</c:v>
                </c:pt>
                <c:pt idx="62">
                  <c:v>2.8781352564692497E-2</c:v>
                </c:pt>
                <c:pt idx="63">
                  <c:v>2.8874199837446213E-2</c:v>
                </c:pt>
                <c:pt idx="64">
                  <c:v>2.9040588065981865E-2</c:v>
                </c:pt>
                <c:pt idx="65">
                  <c:v>2.9225790873169899E-2</c:v>
                </c:pt>
                <c:pt idx="66">
                  <c:v>2.9403287917375565E-2</c:v>
                </c:pt>
                <c:pt idx="67">
                  <c:v>2.9644977301359177E-2</c:v>
                </c:pt>
                <c:pt idx="68">
                  <c:v>2.9828570783138275E-2</c:v>
                </c:pt>
                <c:pt idx="69">
                  <c:v>3.0096331611275673E-2</c:v>
                </c:pt>
                <c:pt idx="70">
                  <c:v>3.0314773321151733E-2</c:v>
                </c:pt>
                <c:pt idx="71">
                  <c:v>3.0544033274054527E-2</c:v>
                </c:pt>
                <c:pt idx="72">
                  <c:v>3.0832121148705482E-2</c:v>
                </c:pt>
                <c:pt idx="73">
                  <c:v>3.1368326395750046E-2</c:v>
                </c:pt>
                <c:pt idx="74">
                  <c:v>3.2355058938264847E-2</c:v>
                </c:pt>
                <c:pt idx="75">
                  <c:v>3.334880992770195E-2</c:v>
                </c:pt>
                <c:pt idx="76">
                  <c:v>3.4441206604242325E-2</c:v>
                </c:pt>
                <c:pt idx="77">
                  <c:v>3.553389385342598E-2</c:v>
                </c:pt>
                <c:pt idx="78">
                  <c:v>3.6775574088096619E-2</c:v>
                </c:pt>
                <c:pt idx="79">
                  <c:v>3.8810256868600845E-2</c:v>
                </c:pt>
                <c:pt idx="80">
                  <c:v>4.1702032089233398E-2</c:v>
                </c:pt>
                <c:pt idx="81">
                  <c:v>4.5070651918649673E-2</c:v>
                </c:pt>
                <c:pt idx="82">
                  <c:v>4.9968983978033066E-2</c:v>
                </c:pt>
                <c:pt idx="83">
                  <c:v>5.8994244784116745E-2</c:v>
                </c:pt>
                <c:pt idx="84">
                  <c:v>7.1095891296863556E-2</c:v>
                </c:pt>
                <c:pt idx="85">
                  <c:v>8.4939703345298767E-2</c:v>
                </c:pt>
                <c:pt idx="86">
                  <c:v>9.5118910074234009E-2</c:v>
                </c:pt>
                <c:pt idx="87">
                  <c:v>0.1029459685087204</c:v>
                </c:pt>
                <c:pt idx="88">
                  <c:v>0.10954985022544861</c:v>
                </c:pt>
                <c:pt idx="89">
                  <c:v>0.11658654361963272</c:v>
                </c:pt>
                <c:pt idx="90">
                  <c:v>0.12320198118686676</c:v>
                </c:pt>
                <c:pt idx="91">
                  <c:v>0.12969017028808594</c:v>
                </c:pt>
                <c:pt idx="92">
                  <c:v>0.13775111734867096</c:v>
                </c:pt>
                <c:pt idx="93">
                  <c:v>0.14530119299888611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7A1-4273-AD8A-BDB6025F71E0}"/>
            </c:ext>
          </c:extLst>
        </c:ser>
        <c:ser>
          <c:idx val="1"/>
          <c:order val="1"/>
          <c:tx>
            <c:strRef>
              <c:f>'No offset'!$M$1</c:f>
              <c:strCache>
                <c:ptCount val="1"/>
                <c:pt idx="0">
                  <c:v>PCC35_Cl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 offset'!$O$3:$O$96</c:f>
              <c:numCache>
                <c:formatCode>General</c:formatCode>
                <c:ptCount val="94"/>
                <c:pt idx="0">
                  <c:v>407.74177104913969</c:v>
                </c:pt>
                <c:pt idx="1">
                  <c:v>343.78839681878827</c:v>
                </c:pt>
                <c:pt idx="2">
                  <c:v>296.15828832919999</c:v>
                </c:pt>
                <c:pt idx="3">
                  <c:v>261.00715777752475</c:v>
                </c:pt>
                <c:pt idx="4">
                  <c:v>232.70681755663608</c:v>
                </c:pt>
                <c:pt idx="5">
                  <c:v>210.14087336440596</c:v>
                </c:pt>
                <c:pt idx="6">
                  <c:v>191.55084965918931</c:v>
                </c:pt>
                <c:pt idx="7">
                  <c:v>175.76320831000413</c:v>
                </c:pt>
                <c:pt idx="8">
                  <c:v>162.47835177126879</c:v>
                </c:pt>
                <c:pt idx="9">
                  <c:v>151.11172969062093</c:v>
                </c:pt>
                <c:pt idx="10">
                  <c:v>141.42539311351285</c:v>
                </c:pt>
                <c:pt idx="11">
                  <c:v>132.57056161534987</c:v>
                </c:pt>
                <c:pt idx="12">
                  <c:v>124.77083496139946</c:v>
                </c:pt>
                <c:pt idx="13">
                  <c:v>118.01443352273149</c:v>
                </c:pt>
                <c:pt idx="14">
                  <c:v>111.92877262527333</c:v>
                </c:pt>
                <c:pt idx="15">
                  <c:v>106.41882979136821</c:v>
                </c:pt>
                <c:pt idx="16">
                  <c:v>97.622023018024521</c:v>
                </c:pt>
                <c:pt idx="17">
                  <c:v>89.571459523610116</c:v>
                </c:pt>
                <c:pt idx="18">
                  <c:v>82.74244034620726</c:v>
                </c:pt>
                <c:pt idx="19">
                  <c:v>76.788381153743771</c:v>
                </c:pt>
                <c:pt idx="20">
                  <c:v>71.716171074755081</c:v>
                </c:pt>
                <c:pt idx="21">
                  <c:v>67.231997059198889</c:v>
                </c:pt>
                <c:pt idx="22">
                  <c:v>63.268110115996542</c:v>
                </c:pt>
                <c:pt idx="23">
                  <c:v>59.765609354738771</c:v>
                </c:pt>
                <c:pt idx="24">
                  <c:v>56.628163109804369</c:v>
                </c:pt>
                <c:pt idx="25">
                  <c:v>53.804775037412881</c:v>
                </c:pt>
                <c:pt idx="26">
                  <c:v>47.978639116942702</c:v>
                </c:pt>
                <c:pt idx="27">
                  <c:v>43.14452755417544</c:v>
                </c:pt>
                <c:pt idx="28">
                  <c:v>39.225805524642858</c:v>
                </c:pt>
                <c:pt idx="29">
                  <c:v>35.970287373565398</c:v>
                </c:pt>
                <c:pt idx="30">
                  <c:v>33.196035788564771</c:v>
                </c:pt>
                <c:pt idx="31">
                  <c:v>30.827238669832475</c:v>
                </c:pt>
                <c:pt idx="32">
                  <c:v>28.765644968813977</c:v>
                </c:pt>
                <c:pt idx="33">
                  <c:v>26.978802905293559</c:v>
                </c:pt>
                <c:pt idx="34">
                  <c:v>25.391093330122278</c:v>
                </c:pt>
                <c:pt idx="35">
                  <c:v>23.977078397076287</c:v>
                </c:pt>
                <c:pt idx="36">
                  <c:v>22.708974408735457</c:v>
                </c:pt>
                <c:pt idx="37">
                  <c:v>21.575564847389106</c:v>
                </c:pt>
                <c:pt idx="38">
                  <c:v>19.617928209631433</c:v>
                </c:pt>
                <c:pt idx="39">
                  <c:v>17.982004248240774</c:v>
                </c:pt>
                <c:pt idx="40">
                  <c:v>16.602854765813259</c:v>
                </c:pt>
                <c:pt idx="41">
                  <c:v>15.418322649325498</c:v>
                </c:pt>
                <c:pt idx="42">
                  <c:v>14.390240951473823</c:v>
                </c:pt>
                <c:pt idx="43">
                  <c:v>13.492187666880099</c:v>
                </c:pt>
                <c:pt idx="44">
                  <c:v>12.700120875376561</c:v>
                </c:pt>
                <c:pt idx="45">
                  <c:v>11.994606308449113</c:v>
                </c:pt>
                <c:pt idx="46">
                  <c:v>11.363881881722072</c:v>
                </c:pt>
                <c:pt idx="47">
                  <c:v>10.79582712636854</c:v>
                </c:pt>
                <c:pt idx="48">
                  <c:v>10.283478831917746</c:v>
                </c:pt>
                <c:pt idx="49">
                  <c:v>9.8166941992521668</c:v>
                </c:pt>
                <c:pt idx="50">
                  <c:v>9.3913011504872674</c:v>
                </c:pt>
                <c:pt idx="51">
                  <c:v>8.9991277994576127</c:v>
                </c:pt>
                <c:pt idx="52">
                  <c:v>8.638312008020673</c:v>
                </c:pt>
                <c:pt idx="53">
                  <c:v>8.3054431342247579</c:v>
                </c:pt>
                <c:pt idx="54">
                  <c:v>7.9845448514996056</c:v>
                </c:pt>
                <c:pt idx="55">
                  <c:v>7.7108477461622309</c:v>
                </c:pt>
                <c:pt idx="56">
                  <c:v>7.4338971631811619</c:v>
                </c:pt>
                <c:pt idx="57">
                  <c:v>7.1959905312604615</c:v>
                </c:pt>
                <c:pt idx="58">
                  <c:v>7.0784055545799394</c:v>
                </c:pt>
                <c:pt idx="59">
                  <c:v>6.71698845876021</c:v>
                </c:pt>
                <c:pt idx="60">
                  <c:v>6.1271080499514099</c:v>
                </c:pt>
                <c:pt idx="61">
                  <c:v>5.6982792347080382</c:v>
                </c:pt>
                <c:pt idx="62">
                  <c:v>5.1923941633622972</c:v>
                </c:pt>
                <c:pt idx="63">
                  <c:v>4.6610455879607704</c:v>
                </c:pt>
                <c:pt idx="64">
                  <c:v>3.7925705771660905</c:v>
                </c:pt>
                <c:pt idx="65">
                  <c:v>3.04234254597853</c:v>
                </c:pt>
                <c:pt idx="66">
                  <c:v>2.4707209993127757</c:v>
                </c:pt>
                <c:pt idx="67">
                  <c:v>1.9117765852984272</c:v>
                </c:pt>
                <c:pt idx="68">
                  <c:v>1.572340252604062</c:v>
                </c:pt>
                <c:pt idx="69">
                  <c:v>1.2521134886382328</c:v>
                </c:pt>
                <c:pt idx="70">
                  <c:v>0.99258482996857222</c:v>
                </c:pt>
                <c:pt idx="71">
                  <c:v>0.80638741850832152</c:v>
                </c:pt>
                <c:pt idx="72">
                  <c:v>0.65866208694040274</c:v>
                </c:pt>
                <c:pt idx="73">
                  <c:v>0.51669292240375897</c:v>
                </c:pt>
                <c:pt idx="74">
                  <c:v>0.41630890714462038</c:v>
                </c:pt>
                <c:pt idx="75">
                  <c:v>0.33771684216402725</c:v>
                </c:pt>
                <c:pt idx="76">
                  <c:v>0.27036596059480011</c:v>
                </c:pt>
                <c:pt idx="77">
                  <c:v>0.21841518597926671</c:v>
                </c:pt>
                <c:pt idx="78">
                  <c:v>0.18017453956522497</c:v>
                </c:pt>
                <c:pt idx="79">
                  <c:v>0.14409108258179879</c:v>
                </c:pt>
                <c:pt idx="80">
                  <c:v>0.11367898746241165</c:v>
                </c:pt>
                <c:pt idx="81">
                  <c:v>9.1900760651526428E-2</c:v>
                </c:pt>
                <c:pt idx="82">
                  <c:v>7.4594260025878406E-2</c:v>
                </c:pt>
                <c:pt idx="83">
                  <c:v>6.007405630750879E-2</c:v>
                </c:pt>
                <c:pt idx="84">
                  <c:v>4.8097265047119239E-2</c:v>
                </c:pt>
                <c:pt idx="85">
                  <c:v>3.8602530933244554E-2</c:v>
                </c:pt>
                <c:pt idx="86">
                  <c:v>3.1333986061500584E-2</c:v>
                </c:pt>
                <c:pt idx="87">
                  <c:v>2.5118993897355633E-2</c:v>
                </c:pt>
                <c:pt idx="88">
                  <c:v>2.0375127426954839E-2</c:v>
                </c:pt>
                <c:pt idx="89">
                  <c:v>1.6048739190358749E-2</c:v>
                </c:pt>
                <c:pt idx="90">
                  <c:v>1.2846914004532955E-2</c:v>
                </c:pt>
                <c:pt idx="91">
                  <c:v>1.0609968673592844E-2</c:v>
                </c:pt>
                <c:pt idx="92">
                  <c:v>8.6243307197658402E-3</c:v>
                </c:pt>
                <c:pt idx="93">
                  <c:v>7.187977529620357E-3</c:v>
                </c:pt>
              </c:numCache>
            </c:numRef>
          </c:xVal>
          <c:yVal>
            <c:numRef>
              <c:f>'No offset'!$P$3:$P$96</c:f>
              <c:numCache>
                <c:formatCode>General</c:formatCode>
                <c:ptCount val="94"/>
                <c:pt idx="0">
                  <c:v>0</c:v>
                </c:pt>
                <c:pt idx="1">
                  <c:v>3.0401959083974361E-3</c:v>
                </c:pt>
                <c:pt idx="2">
                  <c:v>5.9698387049138546E-3</c:v>
                </c:pt>
                <c:pt idx="3">
                  <c:v>8.7060155346989632E-3</c:v>
                </c:pt>
                <c:pt idx="4">
                  <c:v>1.1718573048710823E-2</c:v>
                </c:pt>
                <c:pt idx="5">
                  <c:v>1.3238672167062759E-2</c:v>
                </c:pt>
                <c:pt idx="6">
                  <c:v>1.5145703218877316E-2</c:v>
                </c:pt>
                <c:pt idx="7">
                  <c:v>1.6499971970915794E-2</c:v>
                </c:pt>
                <c:pt idx="8">
                  <c:v>1.7743688076734543E-2</c:v>
                </c:pt>
                <c:pt idx="9">
                  <c:v>1.879393681883812E-2</c:v>
                </c:pt>
                <c:pt idx="10">
                  <c:v>1.9623083993792534E-2</c:v>
                </c:pt>
                <c:pt idx="11">
                  <c:v>2.045222744345665E-2</c:v>
                </c:pt>
                <c:pt idx="12">
                  <c:v>2.1309010684490204E-2</c:v>
                </c:pt>
                <c:pt idx="13">
                  <c:v>2.1861771121621132E-2</c:v>
                </c:pt>
                <c:pt idx="14">
                  <c:v>2.2386897355318069E-2</c:v>
                </c:pt>
                <c:pt idx="15">
                  <c:v>2.2801470011472702E-2</c:v>
                </c:pt>
                <c:pt idx="16">
                  <c:v>2.3630613461136818E-2</c:v>
                </c:pt>
                <c:pt idx="17">
                  <c:v>2.4211013689637184E-2</c:v>
                </c:pt>
                <c:pt idx="18">
                  <c:v>2.4653224274516106E-2</c:v>
                </c:pt>
                <c:pt idx="19">
                  <c:v>2.5067795068025589E-2</c:v>
                </c:pt>
                <c:pt idx="20">
                  <c:v>2.551000751554966E-2</c:v>
                </c:pt>
                <c:pt idx="21">
                  <c:v>2.5786388665437698E-2</c:v>
                </c:pt>
                <c:pt idx="22">
                  <c:v>2.6062769815325737E-2</c:v>
                </c:pt>
                <c:pt idx="23">
                  <c:v>2.6311514899134636E-2</c:v>
                </c:pt>
                <c:pt idx="24">
                  <c:v>2.6532618328928947E-2</c:v>
                </c:pt>
                <c:pt idx="25">
                  <c:v>2.6726085692644119E-2</c:v>
                </c:pt>
                <c:pt idx="26">
                  <c:v>2.7085380628705025E-2</c:v>
                </c:pt>
                <c:pt idx="27">
                  <c:v>2.741703949868679E-2</c:v>
                </c:pt>
                <c:pt idx="28">
                  <c:v>2.7665780857205391E-2</c:v>
                </c:pt>
                <c:pt idx="29">
                  <c:v>2.7914524078369141E-2</c:v>
                </c:pt>
                <c:pt idx="30">
                  <c:v>2.8052715584635735E-2</c:v>
                </c:pt>
                <c:pt idx="31">
                  <c:v>2.8273820877075195E-2</c:v>
                </c:pt>
                <c:pt idx="32">
                  <c:v>2.8439650312066078E-2</c:v>
                </c:pt>
                <c:pt idx="33">
                  <c:v>2.8577839955687523E-2</c:v>
                </c:pt>
                <c:pt idx="34">
                  <c:v>2.8660755604505539E-2</c:v>
                </c:pt>
                <c:pt idx="35">
                  <c:v>2.8798945248126984E-2</c:v>
                </c:pt>
                <c:pt idx="36">
                  <c:v>2.8909498825669289E-2</c:v>
                </c:pt>
                <c:pt idx="37">
                  <c:v>2.9020052403211594E-2</c:v>
                </c:pt>
                <c:pt idx="38">
                  <c:v>2.9185879975557327E-2</c:v>
                </c:pt>
                <c:pt idx="39">
                  <c:v>2.9296433553099632E-2</c:v>
                </c:pt>
                <c:pt idx="40">
                  <c:v>2.9462261125445366E-2</c:v>
                </c:pt>
                <c:pt idx="41">
                  <c:v>2.960045263171196E-2</c:v>
                </c:pt>
                <c:pt idx="42">
                  <c:v>2.9683368280529976E-2</c:v>
                </c:pt>
                <c:pt idx="43">
                  <c:v>2.9766280204057693E-2</c:v>
                </c:pt>
                <c:pt idx="44">
                  <c:v>2.9876833781599998E-2</c:v>
                </c:pt>
                <c:pt idx="45">
                  <c:v>2.9987387359142303E-2</c:v>
                </c:pt>
                <c:pt idx="46">
                  <c:v>3.009793721139431E-2</c:v>
                </c:pt>
                <c:pt idx="47">
                  <c:v>3.0180852860212326E-2</c:v>
                </c:pt>
                <c:pt idx="48">
                  <c:v>3.0263768509030342E-2</c:v>
                </c:pt>
                <c:pt idx="49">
                  <c:v>3.031904436647892E-2</c:v>
                </c:pt>
                <c:pt idx="50">
                  <c:v>3.0429596081376076E-2</c:v>
                </c:pt>
                <c:pt idx="51">
                  <c:v>3.0484871938824654E-2</c:v>
                </c:pt>
                <c:pt idx="52">
                  <c:v>3.056778758764267E-2</c:v>
                </c:pt>
                <c:pt idx="53">
                  <c:v>3.0623065307736397E-2</c:v>
                </c:pt>
                <c:pt idx="54">
                  <c:v>3.0705979093909264E-2</c:v>
                </c:pt>
                <c:pt idx="55">
                  <c:v>3.0761253088712692E-2</c:v>
                </c:pt>
                <c:pt idx="56">
                  <c:v>3.0816530808806419E-2</c:v>
                </c:pt>
                <c:pt idx="57">
                  <c:v>3.0871806666254997E-2</c:v>
                </c:pt>
                <c:pt idx="58">
                  <c:v>3.0877485871315002E-2</c:v>
                </c:pt>
                <c:pt idx="59">
                  <c:v>3.0900537967681885E-2</c:v>
                </c:pt>
                <c:pt idx="60">
                  <c:v>3.0992550775408745E-2</c:v>
                </c:pt>
                <c:pt idx="61">
                  <c:v>3.1030306592583656E-2</c:v>
                </c:pt>
                <c:pt idx="62">
                  <c:v>3.1116347759962082E-2</c:v>
                </c:pt>
                <c:pt idx="63">
                  <c:v>3.12154870480299E-2</c:v>
                </c:pt>
                <c:pt idx="64">
                  <c:v>3.1401760876178741E-2</c:v>
                </c:pt>
                <c:pt idx="65">
                  <c:v>3.1563509255647659E-2</c:v>
                </c:pt>
                <c:pt idx="66">
                  <c:v>3.170245885848999E-2</c:v>
                </c:pt>
                <c:pt idx="67">
                  <c:v>3.1895987689495087E-2</c:v>
                </c:pt>
                <c:pt idx="68">
                  <c:v>3.2169010490179062E-2</c:v>
                </c:pt>
                <c:pt idx="69">
                  <c:v>3.2424245029687881E-2</c:v>
                </c:pt>
                <c:pt idx="70">
                  <c:v>3.2661177217960358E-2</c:v>
                </c:pt>
                <c:pt idx="71">
                  <c:v>3.2886873930692673E-2</c:v>
                </c:pt>
                <c:pt idx="72">
                  <c:v>3.3121373504400253E-2</c:v>
                </c:pt>
                <c:pt idx="73">
                  <c:v>3.3505156636238098E-2</c:v>
                </c:pt>
                <c:pt idx="74">
                  <c:v>3.4174226224422455E-2</c:v>
                </c:pt>
                <c:pt idx="75">
                  <c:v>3.500041738152504E-2</c:v>
                </c:pt>
                <c:pt idx="76">
                  <c:v>3.5949185490608215E-2</c:v>
                </c:pt>
                <c:pt idx="77">
                  <c:v>3.6918886005878448E-2</c:v>
                </c:pt>
                <c:pt idx="78">
                  <c:v>3.8038451224565506E-2</c:v>
                </c:pt>
                <c:pt idx="79">
                  <c:v>3.9600875228643417E-2</c:v>
                </c:pt>
                <c:pt idx="80">
                  <c:v>4.1949555277824402E-2</c:v>
                </c:pt>
                <c:pt idx="81">
                  <c:v>4.5013144612312317E-2</c:v>
                </c:pt>
                <c:pt idx="82">
                  <c:v>4.9761924892663956E-2</c:v>
                </c:pt>
                <c:pt idx="83">
                  <c:v>5.6825805455446243E-2</c:v>
                </c:pt>
                <c:pt idx="84">
                  <c:v>6.4875952899456024E-2</c:v>
                </c:pt>
                <c:pt idx="85">
                  <c:v>7.3647893965244293E-2</c:v>
                </c:pt>
                <c:pt idx="86">
                  <c:v>8.1773996353149414E-2</c:v>
                </c:pt>
                <c:pt idx="87">
                  <c:v>8.9485049247741699E-2</c:v>
                </c:pt>
                <c:pt idx="88">
                  <c:v>9.6263967454433441E-2</c:v>
                </c:pt>
                <c:pt idx="89">
                  <c:v>0.10362347215414047</c:v>
                </c:pt>
                <c:pt idx="90">
                  <c:v>0.11038749665021896</c:v>
                </c:pt>
                <c:pt idx="91">
                  <c:v>0.1169438436627388</c:v>
                </c:pt>
                <c:pt idx="92">
                  <c:v>0.12516473233699799</c:v>
                </c:pt>
                <c:pt idx="93">
                  <c:v>0.13303451240062714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7A1-4273-AD8A-BDB6025F71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 offset'!$Q$1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 offset'!$S$3:$S$96</c:f>
              <c:numCache>
                <c:formatCode>General</c:formatCode>
                <c:ptCount val="94"/>
                <c:pt idx="0">
                  <c:v>407.82403541139007</c:v>
                </c:pt>
                <c:pt idx="1">
                  <c:v>342.87289831927626</c:v>
                </c:pt>
                <c:pt idx="2">
                  <c:v>296.45563062108505</c:v>
                </c:pt>
                <c:pt idx="3">
                  <c:v>260.4980416716441</c:v>
                </c:pt>
                <c:pt idx="4">
                  <c:v>232.44057074581713</c:v>
                </c:pt>
                <c:pt idx="5">
                  <c:v>210.08632711953115</c:v>
                </c:pt>
                <c:pt idx="6">
                  <c:v>191.58598290301146</c:v>
                </c:pt>
                <c:pt idx="7">
                  <c:v>175.58383935733548</c:v>
                </c:pt>
                <c:pt idx="8">
                  <c:v>162.4025381507976</c:v>
                </c:pt>
                <c:pt idx="9">
                  <c:v>151.1814993487381</c:v>
                </c:pt>
                <c:pt idx="10">
                  <c:v>141.24678188303989</c:v>
                </c:pt>
                <c:pt idx="11">
                  <c:v>132.42585243525178</c:v>
                </c:pt>
                <c:pt idx="12">
                  <c:v>124.75220585860994</c:v>
                </c:pt>
                <c:pt idx="13">
                  <c:v>118.03350851851945</c:v>
                </c:pt>
                <c:pt idx="14">
                  <c:v>111.90324588936788</c:v>
                </c:pt>
                <c:pt idx="15">
                  <c:v>106.34452259756478</c:v>
                </c:pt>
                <c:pt idx="16">
                  <c:v>97.594212145186859</c:v>
                </c:pt>
                <c:pt idx="17">
                  <c:v>89.475487398877263</c:v>
                </c:pt>
                <c:pt idx="18">
                  <c:v>82.685410596442537</c:v>
                </c:pt>
                <c:pt idx="19">
                  <c:v>76.78049009774206</c:v>
                </c:pt>
                <c:pt idx="20">
                  <c:v>71.70112108362882</c:v>
                </c:pt>
                <c:pt idx="21">
                  <c:v>67.187987368845725</c:v>
                </c:pt>
                <c:pt idx="22">
                  <c:v>63.297496775956922</c:v>
                </c:pt>
                <c:pt idx="23">
                  <c:v>59.748802614572789</c:v>
                </c:pt>
                <c:pt idx="24">
                  <c:v>56.61636096043685</c:v>
                </c:pt>
                <c:pt idx="25">
                  <c:v>53.777640692532664</c:v>
                </c:pt>
                <c:pt idx="26">
                  <c:v>47.963397079806789</c:v>
                </c:pt>
                <c:pt idx="27">
                  <c:v>43.162345195912451</c:v>
                </c:pt>
                <c:pt idx="28">
                  <c:v>39.241313024530157</c:v>
                </c:pt>
                <c:pt idx="29">
                  <c:v>35.956936653619437</c:v>
                </c:pt>
                <c:pt idx="30">
                  <c:v>33.201680355697739</c:v>
                </c:pt>
                <c:pt idx="31">
                  <c:v>30.819106868453794</c:v>
                </c:pt>
                <c:pt idx="32">
                  <c:v>28.759909169109644</c:v>
                </c:pt>
                <c:pt idx="33">
                  <c:v>26.964080871464329</c:v>
                </c:pt>
                <c:pt idx="34">
                  <c:v>25.378377536549582</c:v>
                </c:pt>
                <c:pt idx="35">
                  <c:v>23.974186625634999</c:v>
                </c:pt>
                <c:pt idx="36">
                  <c:v>22.719356321001108</c:v>
                </c:pt>
                <c:pt idx="37">
                  <c:v>21.579260443695269</c:v>
                </c:pt>
                <c:pt idx="38">
                  <c:v>19.616632446534318</c:v>
                </c:pt>
                <c:pt idx="39">
                  <c:v>17.983778454387515</c:v>
                </c:pt>
                <c:pt idx="40">
                  <c:v>16.602384001121148</c:v>
                </c:pt>
                <c:pt idx="41">
                  <c:v>15.418335271065086</c:v>
                </c:pt>
                <c:pt idx="42">
                  <c:v>14.391082090052439</c:v>
                </c:pt>
                <c:pt idx="43">
                  <c:v>13.491956512271042</c:v>
                </c:pt>
                <c:pt idx="44">
                  <c:v>12.701044392429964</c:v>
                </c:pt>
                <c:pt idx="45">
                  <c:v>11.99149436626684</c:v>
                </c:pt>
                <c:pt idx="46">
                  <c:v>11.363485365378224</c:v>
                </c:pt>
                <c:pt idx="47">
                  <c:v>10.797634350388696</c:v>
                </c:pt>
                <c:pt idx="48">
                  <c:v>10.28384379882498</c:v>
                </c:pt>
                <c:pt idx="49">
                  <c:v>9.816836611272203</c:v>
                </c:pt>
                <c:pt idx="50">
                  <c:v>9.3888878400642302</c:v>
                </c:pt>
                <c:pt idx="51">
                  <c:v>8.9990805022128608</c:v>
                </c:pt>
                <c:pt idx="52">
                  <c:v>8.6378425496135645</c:v>
                </c:pt>
                <c:pt idx="53">
                  <c:v>8.305800237231713</c:v>
                </c:pt>
                <c:pt idx="54">
                  <c:v>7.9969075394572462</c:v>
                </c:pt>
                <c:pt idx="55">
                  <c:v>7.711187644677584</c:v>
                </c:pt>
                <c:pt idx="56">
                  <c:v>7.4343510012654237</c:v>
                </c:pt>
                <c:pt idx="57">
                  <c:v>7.1955602879345877</c:v>
                </c:pt>
                <c:pt idx="58">
                  <c:v>6.8783820506177893</c:v>
                </c:pt>
                <c:pt idx="59">
                  <c:v>6.4931558689970403</c:v>
                </c:pt>
                <c:pt idx="60">
                  <c:v>6.2800185823648365</c:v>
                </c:pt>
                <c:pt idx="61">
                  <c:v>5.6683714113606714</c:v>
                </c:pt>
                <c:pt idx="62">
                  <c:v>5.1725211805533586</c:v>
                </c:pt>
                <c:pt idx="63">
                  <c:v>4.6306151993528752</c:v>
                </c:pt>
                <c:pt idx="64">
                  <c:v>3.6374194199747056</c:v>
                </c:pt>
                <c:pt idx="65">
                  <c:v>2.9039717191294274</c:v>
                </c:pt>
                <c:pt idx="66">
                  <c:v>2.459567109151096</c:v>
                </c:pt>
                <c:pt idx="67">
                  <c:v>1.9325832079504957</c:v>
                </c:pt>
                <c:pt idx="68">
                  <c:v>1.575977593019527</c:v>
                </c:pt>
                <c:pt idx="69">
                  <c:v>1.2547776081660786</c:v>
                </c:pt>
                <c:pt idx="70">
                  <c:v>0.99651221564329551</c:v>
                </c:pt>
                <c:pt idx="71">
                  <c:v>0.80832444042214135</c:v>
                </c:pt>
                <c:pt idx="72">
                  <c:v>0.65989724154785712</c:v>
                </c:pt>
                <c:pt idx="73">
                  <c:v>0.51301023528287981</c:v>
                </c:pt>
                <c:pt idx="74">
                  <c:v>0.41634841758136276</c:v>
                </c:pt>
                <c:pt idx="75">
                  <c:v>0.33820537896981634</c:v>
                </c:pt>
                <c:pt idx="76">
                  <c:v>0.27024136923522035</c:v>
                </c:pt>
                <c:pt idx="77">
                  <c:v>0.21840651382940499</c:v>
                </c:pt>
                <c:pt idx="78">
                  <c:v>0.18010828654073627</c:v>
                </c:pt>
                <c:pt idx="79">
                  <c:v>0.14393532324436104</c:v>
                </c:pt>
                <c:pt idx="80">
                  <c:v>0.11371334448403267</c:v>
                </c:pt>
                <c:pt idx="81">
                  <c:v>9.1925725766613467E-2</c:v>
                </c:pt>
                <c:pt idx="82">
                  <c:v>7.4599888599719028E-2</c:v>
                </c:pt>
                <c:pt idx="83">
                  <c:v>6.008589248207228E-2</c:v>
                </c:pt>
                <c:pt idx="84">
                  <c:v>4.8072060897022269E-2</c:v>
                </c:pt>
                <c:pt idx="85">
                  <c:v>3.8607578276589928E-2</c:v>
                </c:pt>
                <c:pt idx="86">
                  <c:v>3.1320069049375836E-2</c:v>
                </c:pt>
                <c:pt idx="87">
                  <c:v>2.5122779379668593E-2</c:v>
                </c:pt>
                <c:pt idx="88">
                  <c:v>2.0377034830509327E-2</c:v>
                </c:pt>
                <c:pt idx="89">
                  <c:v>1.5889062336695698E-2</c:v>
                </c:pt>
                <c:pt idx="90">
                  <c:v>1.2875142435050821E-2</c:v>
                </c:pt>
                <c:pt idx="91">
                  <c:v>1.0608520400143978E-2</c:v>
                </c:pt>
                <c:pt idx="92">
                  <c:v>8.6244776489285638E-3</c:v>
                </c:pt>
                <c:pt idx="93">
                  <c:v>7.1863495913392812E-3</c:v>
                </c:pt>
              </c:numCache>
            </c:numRef>
          </c:xVal>
          <c:yVal>
            <c:numRef>
              <c:f>'No offset'!$T$3:$T$96</c:f>
              <c:numCache>
                <c:formatCode>General</c:formatCode>
                <c:ptCount val="94"/>
                <c:pt idx="0">
                  <c:v>0</c:v>
                </c:pt>
                <c:pt idx="1">
                  <c:v>6.0096532106399536E-3</c:v>
                </c:pt>
                <c:pt idx="2">
                  <c:v>9.7289131954312325E-3</c:v>
                </c:pt>
                <c:pt idx="3">
                  <c:v>1.2880830094218254E-2</c:v>
                </c:pt>
                <c:pt idx="4">
                  <c:v>1.5423375181853771E-2</c:v>
                </c:pt>
                <c:pt idx="5">
                  <c:v>1.7398575320839882E-2</c:v>
                </c:pt>
                <c:pt idx="6">
                  <c:v>1.9037572667002678E-2</c:v>
                </c:pt>
                <c:pt idx="7">
                  <c:v>2.0340364426374435E-2</c:v>
                </c:pt>
                <c:pt idx="8">
                  <c:v>2.1475052461028099E-2</c:v>
                </c:pt>
                <c:pt idx="9">
                  <c:v>2.2336577996611595E-2</c:v>
                </c:pt>
                <c:pt idx="10">
                  <c:v>2.3114051669836044E-2</c:v>
                </c:pt>
                <c:pt idx="11">
                  <c:v>2.3744434118270874E-2</c:v>
                </c:pt>
                <c:pt idx="12">
                  <c:v>2.4248739704489708E-2</c:v>
                </c:pt>
                <c:pt idx="13">
                  <c:v>2.4668995290994644E-2</c:v>
                </c:pt>
                <c:pt idx="14">
                  <c:v>2.508925274014473E-2</c:v>
                </c:pt>
                <c:pt idx="15">
                  <c:v>2.5446470826864243E-2</c:v>
                </c:pt>
                <c:pt idx="16">
                  <c:v>2.6139890775084496E-2</c:v>
                </c:pt>
                <c:pt idx="17">
                  <c:v>2.6602171361446381E-2</c:v>
                </c:pt>
                <c:pt idx="18">
                  <c:v>2.6959387585520744E-2</c:v>
                </c:pt>
                <c:pt idx="19">
                  <c:v>2.7295591309666634E-2</c:v>
                </c:pt>
                <c:pt idx="20">
                  <c:v>2.7568761259317398E-2</c:v>
                </c:pt>
                <c:pt idx="21">
                  <c:v>2.7778888121247292E-2</c:v>
                </c:pt>
                <c:pt idx="22">
                  <c:v>2.8031038120388985E-2</c:v>
                </c:pt>
                <c:pt idx="23">
                  <c:v>2.8220156207680702E-2</c:v>
                </c:pt>
                <c:pt idx="24">
                  <c:v>2.8388256207108498E-2</c:v>
                </c:pt>
                <c:pt idx="25">
                  <c:v>2.8493320569396019E-2</c:v>
                </c:pt>
                <c:pt idx="26">
                  <c:v>2.8808509930968285E-2</c:v>
                </c:pt>
                <c:pt idx="27">
                  <c:v>2.9060665518045425E-2</c:v>
                </c:pt>
                <c:pt idx="28">
                  <c:v>2.9291806742548943E-2</c:v>
                </c:pt>
                <c:pt idx="29">
                  <c:v>2.9480921104550362E-2</c:v>
                </c:pt>
                <c:pt idx="30">
                  <c:v>2.9628008604049683E-2</c:v>
                </c:pt>
                <c:pt idx="31">
                  <c:v>2.9754087328910828E-2</c:v>
                </c:pt>
                <c:pt idx="32">
                  <c:v>2.9880162328481674E-2</c:v>
                </c:pt>
                <c:pt idx="33">
                  <c:v>3.000623919069767E-2</c:v>
                </c:pt>
                <c:pt idx="34">
                  <c:v>3.0111303552985191E-2</c:v>
                </c:pt>
                <c:pt idx="35">
                  <c:v>3.0195355415344238E-2</c:v>
                </c:pt>
                <c:pt idx="36">
                  <c:v>3.0258394777774811E-2</c:v>
                </c:pt>
                <c:pt idx="37">
                  <c:v>3.0363457277417183E-2</c:v>
                </c:pt>
                <c:pt idx="38">
                  <c:v>3.0510544776916504E-2</c:v>
                </c:pt>
                <c:pt idx="39">
                  <c:v>3.0657636001706123E-2</c:v>
                </c:pt>
                <c:pt idx="40">
                  <c:v>3.0783712863922119E-2</c:v>
                </c:pt>
                <c:pt idx="41">
                  <c:v>3.0867764726281166E-2</c:v>
                </c:pt>
                <c:pt idx="42">
                  <c:v>3.0951814725995064E-2</c:v>
                </c:pt>
                <c:pt idx="43">
                  <c:v>3.1035866588354111E-2</c:v>
                </c:pt>
                <c:pt idx="44">
                  <c:v>3.1140932813286781E-2</c:v>
                </c:pt>
                <c:pt idx="45">
                  <c:v>3.1182955950498581E-2</c:v>
                </c:pt>
                <c:pt idx="46">
                  <c:v>3.1245993450284004E-2</c:v>
                </c:pt>
                <c:pt idx="47">
                  <c:v>3.1330045312643051E-2</c:v>
                </c:pt>
                <c:pt idx="48">
                  <c:v>3.13720703125E-2</c:v>
                </c:pt>
                <c:pt idx="49">
                  <c:v>3.1414095312356949E-2</c:v>
                </c:pt>
                <c:pt idx="50">
                  <c:v>3.1477134674787521E-2</c:v>
                </c:pt>
                <c:pt idx="51">
                  <c:v>3.1540174037218094E-2</c:v>
                </c:pt>
                <c:pt idx="52">
                  <c:v>3.1582202762365341E-2</c:v>
                </c:pt>
                <c:pt idx="53">
                  <c:v>3.1645234674215317E-2</c:v>
                </c:pt>
                <c:pt idx="54">
                  <c:v>3.1687263399362564E-2</c:v>
                </c:pt>
                <c:pt idx="55">
                  <c:v>3.1729288399219513E-2</c:v>
                </c:pt>
                <c:pt idx="56">
                  <c:v>3.1792327761650085E-2</c:v>
                </c:pt>
                <c:pt idx="57">
                  <c:v>3.1834352761507034E-2</c:v>
                </c:pt>
                <c:pt idx="58">
                  <c:v>3.1834352761507034E-2</c:v>
                </c:pt>
                <c:pt idx="59">
                  <c:v>3.1849481165409088E-2</c:v>
                </c:pt>
                <c:pt idx="60">
                  <c:v>3.1856629997491837E-2</c:v>
                </c:pt>
                <c:pt idx="61">
                  <c:v>3.1904470175504684E-2</c:v>
                </c:pt>
                <c:pt idx="62">
                  <c:v>3.1979236751794815E-2</c:v>
                </c:pt>
                <c:pt idx="63">
                  <c:v>3.2027129083871841E-2</c:v>
                </c:pt>
                <c:pt idx="64">
                  <c:v>3.219464048743248E-2</c:v>
                </c:pt>
                <c:pt idx="65">
                  <c:v>3.2357744872570038E-2</c:v>
                </c:pt>
                <c:pt idx="66">
                  <c:v>3.2476630061864853E-2</c:v>
                </c:pt>
                <c:pt idx="67">
                  <c:v>3.270750492811203E-2</c:v>
                </c:pt>
                <c:pt idx="68">
                  <c:v>3.2864339649677277E-2</c:v>
                </c:pt>
                <c:pt idx="69">
                  <c:v>3.3059123903512955E-2</c:v>
                </c:pt>
                <c:pt idx="70">
                  <c:v>3.3261008560657501E-2</c:v>
                </c:pt>
                <c:pt idx="71">
                  <c:v>3.3442571759223938E-2</c:v>
                </c:pt>
                <c:pt idx="72">
                  <c:v>3.3607881516218185E-2</c:v>
                </c:pt>
                <c:pt idx="73">
                  <c:v>3.3877044916152954E-2</c:v>
                </c:pt>
                <c:pt idx="74">
                  <c:v>3.4168679267168045E-2</c:v>
                </c:pt>
                <c:pt idx="75">
                  <c:v>3.4524265676736832E-2</c:v>
                </c:pt>
                <c:pt idx="76">
                  <c:v>3.5024251788854599E-2</c:v>
                </c:pt>
                <c:pt idx="77">
                  <c:v>3.561590239405632E-2</c:v>
                </c:pt>
                <c:pt idx="78">
                  <c:v>3.6356408149003983E-2</c:v>
                </c:pt>
                <c:pt idx="79">
                  <c:v>3.7184067070484161E-2</c:v>
                </c:pt>
                <c:pt idx="80">
                  <c:v>3.8254499435424805E-2</c:v>
                </c:pt>
                <c:pt idx="81">
                  <c:v>3.9586067199707031E-2</c:v>
                </c:pt>
                <c:pt idx="82">
                  <c:v>4.1386425495147705E-2</c:v>
                </c:pt>
                <c:pt idx="83">
                  <c:v>4.4495094567537308E-2</c:v>
                </c:pt>
                <c:pt idx="84">
                  <c:v>5.2615325897932053E-2</c:v>
                </c:pt>
                <c:pt idx="85">
                  <c:v>6.8933837115764618E-2</c:v>
                </c:pt>
                <c:pt idx="86">
                  <c:v>8.6086124181747437E-2</c:v>
                </c:pt>
                <c:pt idx="87">
                  <c:v>9.9316239356994629E-2</c:v>
                </c:pt>
                <c:pt idx="88">
                  <c:v>0.109132319688797</c:v>
                </c:pt>
                <c:pt idx="89">
                  <c:v>0.11944567412137985</c:v>
                </c:pt>
                <c:pt idx="90">
                  <c:v>0.12856793403625488</c:v>
                </c:pt>
                <c:pt idx="91">
                  <c:v>0.13701486587524414</c:v>
                </c:pt>
                <c:pt idx="92">
                  <c:v>0.14645940065383911</c:v>
                </c:pt>
                <c:pt idx="93">
                  <c:v>0.1543678492307663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3F-4098-A4E1-6D07B2B731CC}"/>
            </c:ext>
          </c:extLst>
        </c:ser>
        <c:ser>
          <c:idx val="1"/>
          <c:order val="1"/>
          <c:tx>
            <c:strRef>
              <c:f>'No offset'!$U$1</c:f>
              <c:strCache>
                <c:ptCount val="1"/>
                <c:pt idx="0">
                  <c:v>PCC50_Cl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 offset'!$W$3:$W$96</c:f>
              <c:numCache>
                <c:formatCode>General</c:formatCode>
                <c:ptCount val="94"/>
                <c:pt idx="0">
                  <c:v>407.82403541139007</c:v>
                </c:pt>
                <c:pt idx="1">
                  <c:v>342.87289831927626</c:v>
                </c:pt>
                <c:pt idx="2">
                  <c:v>296.45563062108505</c:v>
                </c:pt>
                <c:pt idx="3">
                  <c:v>260.4980416716441</c:v>
                </c:pt>
                <c:pt idx="4">
                  <c:v>232.44057074581713</c:v>
                </c:pt>
                <c:pt idx="5">
                  <c:v>210.08632711953115</c:v>
                </c:pt>
                <c:pt idx="6">
                  <c:v>191.58598290301146</c:v>
                </c:pt>
                <c:pt idx="7">
                  <c:v>175.58383935733548</c:v>
                </c:pt>
                <c:pt idx="8">
                  <c:v>162.4025381507976</c:v>
                </c:pt>
                <c:pt idx="9">
                  <c:v>151.1814993487381</c:v>
                </c:pt>
                <c:pt idx="10">
                  <c:v>141.24678188303989</c:v>
                </c:pt>
                <c:pt idx="11">
                  <c:v>132.42585243525178</c:v>
                </c:pt>
                <c:pt idx="12">
                  <c:v>124.75220585860994</c:v>
                </c:pt>
                <c:pt idx="13">
                  <c:v>118.03350851851945</c:v>
                </c:pt>
                <c:pt idx="14">
                  <c:v>111.90324588936788</c:v>
                </c:pt>
                <c:pt idx="15">
                  <c:v>106.34452259756478</c:v>
                </c:pt>
                <c:pt idx="16">
                  <c:v>97.594212145186859</c:v>
                </c:pt>
                <c:pt idx="17">
                  <c:v>89.475487398877263</c:v>
                </c:pt>
                <c:pt idx="18">
                  <c:v>82.685410596442537</c:v>
                </c:pt>
                <c:pt idx="19">
                  <c:v>76.78049009774206</c:v>
                </c:pt>
                <c:pt idx="20">
                  <c:v>71.70112108362882</c:v>
                </c:pt>
                <c:pt idx="21">
                  <c:v>67.187987368845725</c:v>
                </c:pt>
                <c:pt idx="22">
                  <c:v>63.297496775956922</c:v>
                </c:pt>
                <c:pt idx="23">
                  <c:v>59.748802614572789</c:v>
                </c:pt>
                <c:pt idx="24">
                  <c:v>56.61636096043685</c:v>
                </c:pt>
                <c:pt idx="25">
                  <c:v>53.777640692532664</c:v>
                </c:pt>
                <c:pt idx="26">
                  <c:v>47.963397079806789</c:v>
                </c:pt>
                <c:pt idx="27">
                  <c:v>43.162345195912451</c:v>
                </c:pt>
                <c:pt idx="28">
                  <c:v>39.241313024530157</c:v>
                </c:pt>
                <c:pt idx="29">
                  <c:v>35.956936653619437</c:v>
                </c:pt>
                <c:pt idx="30">
                  <c:v>33.201680355697739</c:v>
                </c:pt>
                <c:pt idx="31">
                  <c:v>30.819106868453794</c:v>
                </c:pt>
                <c:pt idx="32">
                  <c:v>28.759909169109644</c:v>
                </c:pt>
                <c:pt idx="33">
                  <c:v>26.964080871464329</c:v>
                </c:pt>
                <c:pt idx="34">
                  <c:v>25.378377536549582</c:v>
                </c:pt>
                <c:pt idx="35">
                  <c:v>23.974186625634999</c:v>
                </c:pt>
                <c:pt idx="36">
                  <c:v>22.719356321001108</c:v>
                </c:pt>
                <c:pt idx="37">
                  <c:v>21.579260443695269</c:v>
                </c:pt>
                <c:pt idx="38">
                  <c:v>19.616632446534318</c:v>
                </c:pt>
                <c:pt idx="39">
                  <c:v>17.983778454387515</c:v>
                </c:pt>
                <c:pt idx="40">
                  <c:v>16.602384001121148</c:v>
                </c:pt>
                <c:pt idx="41">
                  <c:v>15.418335271065086</c:v>
                </c:pt>
                <c:pt idx="42">
                  <c:v>14.391082090052439</c:v>
                </c:pt>
                <c:pt idx="43">
                  <c:v>13.491956512271042</c:v>
                </c:pt>
                <c:pt idx="44">
                  <c:v>12.701044392429964</c:v>
                </c:pt>
                <c:pt idx="45">
                  <c:v>11.99149436626684</c:v>
                </c:pt>
                <c:pt idx="46">
                  <c:v>11.363485365378224</c:v>
                </c:pt>
                <c:pt idx="47">
                  <c:v>10.797634350388696</c:v>
                </c:pt>
                <c:pt idx="48">
                  <c:v>10.28384379882498</c:v>
                </c:pt>
                <c:pt idx="49">
                  <c:v>9.816836611272203</c:v>
                </c:pt>
                <c:pt idx="50">
                  <c:v>9.3888878400642302</c:v>
                </c:pt>
                <c:pt idx="51">
                  <c:v>8.9990805022128608</c:v>
                </c:pt>
                <c:pt idx="52">
                  <c:v>8.6378425496135645</c:v>
                </c:pt>
                <c:pt idx="53">
                  <c:v>8.305800237231713</c:v>
                </c:pt>
                <c:pt idx="54">
                  <c:v>7.9969075394572462</c:v>
                </c:pt>
                <c:pt idx="55">
                  <c:v>7.711187644677584</c:v>
                </c:pt>
                <c:pt idx="56">
                  <c:v>7.4343510012654237</c:v>
                </c:pt>
                <c:pt idx="57">
                  <c:v>7.1955602879345877</c:v>
                </c:pt>
                <c:pt idx="58">
                  <c:v>6.8482410929067994</c:v>
                </c:pt>
                <c:pt idx="59">
                  <c:v>6.4663328080266655</c:v>
                </c:pt>
                <c:pt idx="60">
                  <c:v>6.2549262240585657</c:v>
                </c:pt>
                <c:pt idx="61">
                  <c:v>5.6479372206544403</c:v>
                </c:pt>
                <c:pt idx="62">
                  <c:v>5.1554922894782109</c:v>
                </c:pt>
                <c:pt idx="63">
                  <c:v>4.6170035429701661</c:v>
                </c:pt>
                <c:pt idx="64">
                  <c:v>3.629004539587759</c:v>
                </c:pt>
                <c:pt idx="65">
                  <c:v>2.8986012839645356</c:v>
                </c:pt>
                <c:pt idx="66">
                  <c:v>2.4557201408591154</c:v>
                </c:pt>
                <c:pt idx="67">
                  <c:v>1.93020918120268</c:v>
                </c:pt>
                <c:pt idx="68">
                  <c:v>1.5744025358346316</c:v>
                </c:pt>
                <c:pt idx="69">
                  <c:v>1.2537818401621099</c:v>
                </c:pt>
                <c:pt idx="70">
                  <c:v>0.99588533307517768</c:v>
                </c:pt>
                <c:pt idx="71">
                  <c:v>0.80791215245830217</c:v>
                </c:pt>
                <c:pt idx="72">
                  <c:v>0.65962336192263893</c:v>
                </c:pt>
                <c:pt idx="73">
                  <c:v>0.51284510629842217</c:v>
                </c:pt>
                <c:pt idx="74">
                  <c:v>0.41623947529465821</c:v>
                </c:pt>
                <c:pt idx="75">
                  <c:v>0.33813348954645123</c:v>
                </c:pt>
                <c:pt idx="76">
                  <c:v>0.2701950956973066</c:v>
                </c:pt>
                <c:pt idx="77">
                  <c:v>0.2183759641714913</c:v>
                </c:pt>
                <c:pt idx="78">
                  <c:v>0.18008699668050676</c:v>
                </c:pt>
                <c:pt idx="79">
                  <c:v>0.14392147966692137</c:v>
                </c:pt>
                <c:pt idx="80">
                  <c:v>0.11370453545233254</c:v>
                </c:pt>
                <c:pt idx="81">
                  <c:v>9.1919858846014668E-2</c:v>
                </c:pt>
                <c:pt idx="82">
                  <c:v>7.4595961744737163E-2</c:v>
                </c:pt>
                <c:pt idx="83">
                  <c:v>6.0083308159318907E-2</c:v>
                </c:pt>
                <c:pt idx="84">
                  <c:v>4.807028105426684E-2</c:v>
                </c:pt>
                <c:pt idx="85">
                  <c:v>3.860606562316566E-2</c:v>
                </c:pt>
                <c:pt idx="86">
                  <c:v>3.1318764685533365E-2</c:v>
                </c:pt>
                <c:pt idx="87">
                  <c:v>2.5121810027422014E-2</c:v>
                </c:pt>
                <c:pt idx="88">
                  <c:v>2.0376351961572042E-2</c:v>
                </c:pt>
                <c:pt idx="89">
                  <c:v>1.5888624263532106E-2</c:v>
                </c:pt>
                <c:pt idx="90">
                  <c:v>1.2874839019017601E-2</c:v>
                </c:pt>
                <c:pt idx="91">
                  <c:v>1.0608305232687857E-2</c:v>
                </c:pt>
                <c:pt idx="92">
                  <c:v>8.6243286978398073E-3</c:v>
                </c:pt>
                <c:pt idx="93">
                  <c:v>7.1862419618401599E-3</c:v>
                </c:pt>
              </c:numCache>
            </c:numRef>
          </c:xVal>
          <c:yVal>
            <c:numRef>
              <c:f>'No offset'!$X$3:$X$96</c:f>
              <c:numCache>
                <c:formatCode>General</c:formatCode>
                <c:ptCount val="94"/>
                <c:pt idx="0">
                  <c:v>0</c:v>
                </c:pt>
                <c:pt idx="1">
                  <c:v>2.330264775082469E-3</c:v>
                </c:pt>
                <c:pt idx="2">
                  <c:v>4.9194474704563618E-3</c:v>
                </c:pt>
                <c:pt idx="3">
                  <c:v>6.9390102289617062E-3</c:v>
                </c:pt>
                <c:pt idx="4">
                  <c:v>8.3112772554159164E-3</c:v>
                </c:pt>
                <c:pt idx="5">
                  <c:v>9.6576521173119545E-3</c:v>
                </c:pt>
                <c:pt idx="6">
                  <c:v>1.0589757934212685E-2</c:v>
                </c:pt>
                <c:pt idx="7">
                  <c:v>1.147007942199707E-2</c:v>
                </c:pt>
                <c:pt idx="8">
                  <c:v>1.2220943346619606E-2</c:v>
                </c:pt>
                <c:pt idx="9">
                  <c:v>1.2920022010803223E-2</c:v>
                </c:pt>
                <c:pt idx="10">
                  <c:v>1.3489642180502415E-2</c:v>
                </c:pt>
                <c:pt idx="11">
                  <c:v>1.4162831008434296E-2</c:v>
                </c:pt>
                <c:pt idx="12">
                  <c:v>1.4628883451223373E-2</c:v>
                </c:pt>
                <c:pt idx="13">
                  <c:v>1.4965476468205452E-2</c:v>
                </c:pt>
                <c:pt idx="14">
                  <c:v>1.537974551320076E-2</c:v>
                </c:pt>
                <c:pt idx="15">
                  <c:v>1.5768123790621758E-2</c:v>
                </c:pt>
                <c:pt idx="16">
                  <c:v>1.6389528289437294E-2</c:v>
                </c:pt>
                <c:pt idx="17">
                  <c:v>1.6829688102006912E-2</c:v>
                </c:pt>
                <c:pt idx="18">
                  <c:v>1.7243959009647369E-2</c:v>
                </c:pt>
                <c:pt idx="19">
                  <c:v>1.7554661259055138E-2</c:v>
                </c:pt>
                <c:pt idx="20">
                  <c:v>1.7865361645817757E-2</c:v>
                </c:pt>
                <c:pt idx="21">
                  <c:v>1.8150171265006065E-2</c:v>
                </c:pt>
                <c:pt idx="22">
                  <c:v>1.8331414088606834E-2</c:v>
                </c:pt>
                <c:pt idx="23">
                  <c:v>1.8564442172646523E-2</c:v>
                </c:pt>
                <c:pt idx="24">
                  <c:v>1.8771577626466751E-2</c:v>
                </c:pt>
                <c:pt idx="25">
                  <c:v>1.8952818587422371E-2</c:v>
                </c:pt>
                <c:pt idx="26">
                  <c:v>1.9289413467049599E-2</c:v>
                </c:pt>
                <c:pt idx="27">
                  <c:v>1.9548330456018448E-2</c:v>
                </c:pt>
                <c:pt idx="28">
                  <c:v>1.9833141937851906E-2</c:v>
                </c:pt>
                <c:pt idx="29">
                  <c:v>2.0092058926820755E-2</c:v>
                </c:pt>
                <c:pt idx="30">
                  <c:v>2.0273301750421524E-2</c:v>
                </c:pt>
                <c:pt idx="31">
                  <c:v>2.0428653806447983E-2</c:v>
                </c:pt>
                <c:pt idx="32">
                  <c:v>2.0584005862474442E-2</c:v>
                </c:pt>
                <c:pt idx="33">
                  <c:v>2.0739356055855751E-2</c:v>
                </c:pt>
                <c:pt idx="34">
                  <c:v>2.0894706249237061E-2</c:v>
                </c:pt>
                <c:pt idx="35">
                  <c:v>2.09982730448246E-2</c:v>
                </c:pt>
                <c:pt idx="36">
                  <c:v>2.1101841703057289E-2</c:v>
                </c:pt>
                <c:pt idx="37">
                  <c:v>2.120540663599968E-2</c:v>
                </c:pt>
                <c:pt idx="38">
                  <c:v>2.1386651322245598E-2</c:v>
                </c:pt>
                <c:pt idx="39">
                  <c:v>2.1567894145846367E-2</c:v>
                </c:pt>
                <c:pt idx="40">
                  <c:v>2.1723242476582527E-2</c:v>
                </c:pt>
                <c:pt idx="41">
                  <c:v>2.1852703765034676E-2</c:v>
                </c:pt>
                <c:pt idx="42">
                  <c:v>2.1956272423267365E-2</c:v>
                </c:pt>
                <c:pt idx="43">
                  <c:v>2.2085729986429214E-2</c:v>
                </c:pt>
                <c:pt idx="44">
                  <c:v>2.2215189412236214E-2</c:v>
                </c:pt>
                <c:pt idx="45">
                  <c:v>2.2266974672675133E-2</c:v>
                </c:pt>
                <c:pt idx="46">
                  <c:v>2.2344646975398064E-2</c:v>
                </c:pt>
                <c:pt idx="47">
                  <c:v>2.2448215633630753E-2</c:v>
                </c:pt>
                <c:pt idx="48">
                  <c:v>2.2499999031424522E-2</c:v>
                </c:pt>
                <c:pt idx="49">
                  <c:v>2.2603565827012062E-2</c:v>
                </c:pt>
                <c:pt idx="50">
                  <c:v>2.2681241855025291E-2</c:v>
                </c:pt>
                <c:pt idx="51">
                  <c:v>2.2733025252819061E-2</c:v>
                </c:pt>
                <c:pt idx="52">
                  <c:v>2.283659391105175E-2</c:v>
                </c:pt>
                <c:pt idx="53">
                  <c:v>2.2888375446200371E-2</c:v>
                </c:pt>
                <c:pt idx="54">
                  <c:v>2.2940158843994141E-2</c:v>
                </c:pt>
                <c:pt idx="55">
                  <c:v>2.304372750222683E-2</c:v>
                </c:pt>
                <c:pt idx="56">
                  <c:v>2.3069620132446289E-2</c:v>
                </c:pt>
                <c:pt idx="57">
                  <c:v>2.3147296160459518E-2</c:v>
                </c:pt>
                <c:pt idx="58">
                  <c:v>2.3147296160459518E-2</c:v>
                </c:pt>
                <c:pt idx="59">
                  <c:v>2.3164380341768265E-2</c:v>
                </c:pt>
                <c:pt idx="60">
                  <c:v>2.3174246773123741E-2</c:v>
                </c:pt>
                <c:pt idx="61">
                  <c:v>2.3246848955750465E-2</c:v>
                </c:pt>
                <c:pt idx="62">
                  <c:v>2.3333048447966576E-2</c:v>
                </c:pt>
                <c:pt idx="63">
                  <c:v>2.3441024124622345E-2</c:v>
                </c:pt>
                <c:pt idx="64">
                  <c:v>2.3627437651157379E-2</c:v>
                </c:pt>
                <c:pt idx="65">
                  <c:v>2.3817099630832672E-2</c:v>
                </c:pt>
                <c:pt idx="66">
                  <c:v>2.3993352428078651E-2</c:v>
                </c:pt>
                <c:pt idx="67">
                  <c:v>2.4292489513754845E-2</c:v>
                </c:pt>
                <c:pt idx="68">
                  <c:v>2.4530034512281418E-2</c:v>
                </c:pt>
                <c:pt idx="69">
                  <c:v>2.481810562312603E-2</c:v>
                </c:pt>
                <c:pt idx="70">
                  <c:v>2.5103531777858734E-2</c:v>
                </c:pt>
                <c:pt idx="71">
                  <c:v>2.5338549166917801E-2</c:v>
                </c:pt>
                <c:pt idx="72">
                  <c:v>2.5595702230930328E-2</c:v>
                </c:pt>
                <c:pt idx="73">
                  <c:v>2.5970155373215675E-2</c:v>
                </c:pt>
                <c:pt idx="74">
                  <c:v>2.6310622692108154E-2</c:v>
                </c:pt>
                <c:pt idx="75">
                  <c:v>2.6749497279524803E-2</c:v>
                </c:pt>
                <c:pt idx="76">
                  <c:v>2.7240287512540817E-2</c:v>
                </c:pt>
                <c:pt idx="77">
                  <c:v>2.7798628434538841E-2</c:v>
                </c:pt>
                <c:pt idx="78">
                  <c:v>2.8313897550106049E-2</c:v>
                </c:pt>
                <c:pt idx="79">
                  <c:v>2.9025144875049591E-2</c:v>
                </c:pt>
                <c:pt idx="80">
                  <c:v>3.0030664056539536E-2</c:v>
                </c:pt>
                <c:pt idx="81">
                  <c:v>3.1353004276752472E-2</c:v>
                </c:pt>
                <c:pt idx="82">
                  <c:v>3.3282410353422165E-2</c:v>
                </c:pt>
                <c:pt idx="83">
                  <c:v>3.6912523210048676E-2</c:v>
                </c:pt>
                <c:pt idx="84">
                  <c:v>4.5548263937234879E-2</c:v>
                </c:pt>
                <c:pt idx="85">
                  <c:v>5.9578701853752136E-2</c:v>
                </c:pt>
                <c:pt idx="86">
                  <c:v>7.2795942425727844E-2</c:v>
                </c:pt>
                <c:pt idx="87">
                  <c:v>8.3982229232788086E-2</c:v>
                </c:pt>
                <c:pt idx="88">
                  <c:v>9.3379855155944824E-2</c:v>
                </c:pt>
                <c:pt idx="89">
                  <c:v>0.1037563681602478</c:v>
                </c:pt>
                <c:pt idx="90">
                  <c:v>0.11278503388166428</c:v>
                </c:pt>
                <c:pt idx="91">
                  <c:v>0.12114261835813522</c:v>
                </c:pt>
                <c:pt idx="92">
                  <c:v>0.13049201667308807</c:v>
                </c:pt>
                <c:pt idx="93">
                  <c:v>0.13817301392555237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63F-4098-A4E1-6D07B2B731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 offset'!$A$1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 offset'!$AA$3:$AA$95</c:f>
              <c:numCache>
                <c:formatCode>General</c:formatCode>
                <c:ptCount val="93"/>
                <c:pt idx="0">
                  <c:v>406.26940568510258</c:v>
                </c:pt>
                <c:pt idx="1">
                  <c:v>341.54613982798662</c:v>
                </c:pt>
                <c:pt idx="2">
                  <c:v>295.81548533394721</c:v>
                </c:pt>
                <c:pt idx="3">
                  <c:v>260.83399546036452</c:v>
                </c:pt>
                <c:pt idx="4">
                  <c:v>232.58244331913534</c:v>
                </c:pt>
                <c:pt idx="5">
                  <c:v>209.80347845487978</c:v>
                </c:pt>
                <c:pt idx="6">
                  <c:v>191.58058319561354</c:v>
                </c:pt>
                <c:pt idx="7">
                  <c:v>175.72658449445441</c:v>
                </c:pt>
                <c:pt idx="8">
                  <c:v>162.67066181687957</c:v>
                </c:pt>
                <c:pt idx="9">
                  <c:v>151.35212608210915</c:v>
                </c:pt>
                <c:pt idx="10">
                  <c:v>141.37918070604192</c:v>
                </c:pt>
                <c:pt idx="11">
                  <c:v>132.42281677402241</c:v>
                </c:pt>
                <c:pt idx="12">
                  <c:v>124.89956552825701</c:v>
                </c:pt>
                <c:pt idx="13">
                  <c:v>118.09657074135632</c:v>
                </c:pt>
                <c:pt idx="14">
                  <c:v>111.91213909372931</c:v>
                </c:pt>
                <c:pt idx="15">
                  <c:v>106.3939072872013</c:v>
                </c:pt>
                <c:pt idx="16">
                  <c:v>97.556162545148652</c:v>
                </c:pt>
                <c:pt idx="17">
                  <c:v>89.481093261203057</c:v>
                </c:pt>
                <c:pt idx="18">
                  <c:v>82.696778485404664</c:v>
                </c:pt>
                <c:pt idx="19">
                  <c:v>76.864302856248656</c:v>
                </c:pt>
                <c:pt idx="20">
                  <c:v>71.733014532488824</c:v>
                </c:pt>
                <c:pt idx="21">
                  <c:v>67.188281974137197</c:v>
                </c:pt>
                <c:pt idx="22">
                  <c:v>63.270208890768394</c:v>
                </c:pt>
                <c:pt idx="23">
                  <c:v>59.753233462432199</c:v>
                </c:pt>
                <c:pt idx="24">
                  <c:v>56.618633768334263</c:v>
                </c:pt>
                <c:pt idx="25">
                  <c:v>53.787872867022912</c:v>
                </c:pt>
                <c:pt idx="26">
                  <c:v>47.981822127199756</c:v>
                </c:pt>
                <c:pt idx="27">
                  <c:v>43.154952693476169</c:v>
                </c:pt>
                <c:pt idx="28">
                  <c:v>39.243217403179401</c:v>
                </c:pt>
                <c:pt idx="29">
                  <c:v>35.968163642903995</c:v>
                </c:pt>
                <c:pt idx="30">
                  <c:v>33.193524999764378</c:v>
                </c:pt>
                <c:pt idx="31">
                  <c:v>30.82801865708786</c:v>
                </c:pt>
                <c:pt idx="32">
                  <c:v>28.767651391531469</c:v>
                </c:pt>
                <c:pt idx="33">
                  <c:v>26.980379379169342</c:v>
                </c:pt>
                <c:pt idx="34">
                  <c:v>25.377881707662269</c:v>
                </c:pt>
                <c:pt idx="35">
                  <c:v>23.966862400637631</c:v>
                </c:pt>
                <c:pt idx="36">
                  <c:v>22.713924493152664</c:v>
                </c:pt>
                <c:pt idx="37">
                  <c:v>21.583738466568356</c:v>
                </c:pt>
                <c:pt idx="38">
                  <c:v>19.616290230191819</c:v>
                </c:pt>
                <c:pt idx="39">
                  <c:v>17.985409888314724</c:v>
                </c:pt>
                <c:pt idx="40">
                  <c:v>16.603348731562345</c:v>
                </c:pt>
                <c:pt idx="41">
                  <c:v>15.417026927354204</c:v>
                </c:pt>
                <c:pt idx="42">
                  <c:v>14.389081111194693</c:v>
                </c:pt>
                <c:pt idx="43">
                  <c:v>13.491073043081041</c:v>
                </c:pt>
                <c:pt idx="44">
                  <c:v>12.700374936228064</c:v>
                </c:pt>
                <c:pt idx="45">
                  <c:v>11.994327504214228</c:v>
                </c:pt>
                <c:pt idx="46">
                  <c:v>11.36332311018443</c:v>
                </c:pt>
                <c:pt idx="47">
                  <c:v>10.79604577655407</c:v>
                </c:pt>
                <c:pt idx="48">
                  <c:v>10.281727351297466</c:v>
                </c:pt>
                <c:pt idx="49">
                  <c:v>9.8164511703173378</c:v>
                </c:pt>
                <c:pt idx="50">
                  <c:v>9.3897490926963396</c:v>
                </c:pt>
                <c:pt idx="51">
                  <c:v>8.9980837925921371</c:v>
                </c:pt>
                <c:pt idx="52">
                  <c:v>8.6375612951812801</c:v>
                </c:pt>
                <c:pt idx="53">
                  <c:v>8.2908787889100566</c:v>
                </c:pt>
                <c:pt idx="54">
                  <c:v>7.9969233846085874</c:v>
                </c:pt>
                <c:pt idx="55">
                  <c:v>7.6993593571313026</c:v>
                </c:pt>
                <c:pt idx="56">
                  <c:v>7.4445265147218018</c:v>
                </c:pt>
                <c:pt idx="57">
                  <c:v>7.1867011206287232</c:v>
                </c:pt>
                <c:pt idx="58">
                  <c:v>7.0461246315481105</c:v>
                </c:pt>
                <c:pt idx="59">
                  <c:v>6.3278719653908784</c:v>
                </c:pt>
                <c:pt idx="60">
                  <c:v>5.8332907960022835</c:v>
                </c:pt>
                <c:pt idx="61">
                  <c:v>5.147883590357087</c:v>
                </c:pt>
                <c:pt idx="62">
                  <c:v>4.6840676879648306</c:v>
                </c:pt>
                <c:pt idx="63">
                  <c:v>3.7614068660234383</c:v>
                </c:pt>
                <c:pt idx="64">
                  <c:v>2.9082839136879275</c:v>
                </c:pt>
                <c:pt idx="65">
                  <c:v>2.4399331628024807</c:v>
                </c:pt>
                <c:pt idx="66">
                  <c:v>1.8804529471495801</c:v>
                </c:pt>
                <c:pt idx="67">
                  <c:v>1.5777878659425266</c:v>
                </c:pt>
                <c:pt idx="68">
                  <c:v>1.2545588514295505</c:v>
                </c:pt>
                <c:pt idx="69">
                  <c:v>0.97567500812550956</c:v>
                </c:pt>
                <c:pt idx="70">
                  <c:v>0.79657506853861482</c:v>
                </c:pt>
                <c:pt idx="71">
                  <c:v>0.65876683165237448</c:v>
                </c:pt>
                <c:pt idx="72">
                  <c:v>0.51574839626784208</c:v>
                </c:pt>
                <c:pt idx="73">
                  <c:v>0.41602185968562966</c:v>
                </c:pt>
                <c:pt idx="74">
                  <c:v>0.33823641096545859</c:v>
                </c:pt>
                <c:pt idx="75">
                  <c:v>0.27052207903038533</c:v>
                </c:pt>
                <c:pt idx="76">
                  <c:v>0.21834356008422853</c:v>
                </c:pt>
                <c:pt idx="77">
                  <c:v>0.1800198719870634</c:v>
                </c:pt>
                <c:pt idx="78">
                  <c:v>0.14401822923094221</c:v>
                </c:pt>
                <c:pt idx="79">
                  <c:v>0.11372546554061949</c:v>
                </c:pt>
                <c:pt idx="80">
                  <c:v>9.1913217591733889E-2</c:v>
                </c:pt>
                <c:pt idx="81">
                  <c:v>7.4637640264828303E-2</c:v>
                </c:pt>
                <c:pt idx="82">
                  <c:v>6.0101685396738942E-2</c:v>
                </c:pt>
                <c:pt idx="83">
                  <c:v>4.8113358815590937E-2</c:v>
                </c:pt>
                <c:pt idx="84">
                  <c:v>3.8622849882185444E-2</c:v>
                </c:pt>
                <c:pt idx="85">
                  <c:v>3.1315911907210468E-2</c:v>
                </c:pt>
                <c:pt idx="86">
                  <c:v>2.5130980404376019E-2</c:v>
                </c:pt>
                <c:pt idx="87">
                  <c:v>2.0376267311586531E-2</c:v>
                </c:pt>
                <c:pt idx="88">
                  <c:v>1.6359902087158755E-2</c:v>
                </c:pt>
                <c:pt idx="89">
                  <c:v>1.3166732137303227E-2</c:v>
                </c:pt>
                <c:pt idx="90">
                  <c:v>1.0797080425567323E-2</c:v>
                </c:pt>
                <c:pt idx="91">
                  <c:v>8.6247162509869302E-3</c:v>
                </c:pt>
                <c:pt idx="92">
                  <c:v>7.1863013916432439E-3</c:v>
                </c:pt>
              </c:numCache>
            </c:numRef>
          </c:xVal>
          <c:yVal>
            <c:numRef>
              <c:f>'No offset'!$AB$3:$AB$95</c:f>
              <c:numCache>
                <c:formatCode>General</c:formatCode>
                <c:ptCount val="93"/>
                <c:pt idx="0">
                  <c:v>0</c:v>
                </c:pt>
                <c:pt idx="1">
                  <c:v>1.1204257607460022E-2</c:v>
                </c:pt>
                <c:pt idx="2">
                  <c:v>1.8524831160902977E-2</c:v>
                </c:pt>
                <c:pt idx="3">
                  <c:v>2.4619579315185547E-2</c:v>
                </c:pt>
                <c:pt idx="4">
                  <c:v>2.9752001166343689E-2</c:v>
                </c:pt>
                <c:pt idx="5">
                  <c:v>3.3589858561754227E-2</c:v>
                </c:pt>
                <c:pt idx="6">
                  <c:v>3.6660145968198776E-2</c:v>
                </c:pt>
                <c:pt idx="7">
                  <c:v>3.9088882505893707E-2</c:v>
                </c:pt>
                <c:pt idx="8">
                  <c:v>4.1219752281904221E-2</c:v>
                </c:pt>
                <c:pt idx="9">
                  <c:v>4.3006937950849533E-2</c:v>
                </c:pt>
                <c:pt idx="10">
                  <c:v>4.4576451182365417E-2</c:v>
                </c:pt>
                <c:pt idx="11">
                  <c:v>4.5916832983493805E-2</c:v>
                </c:pt>
                <c:pt idx="12">
                  <c:v>4.70624640583992E-2</c:v>
                </c:pt>
                <c:pt idx="13">
                  <c:v>4.8036247491836548E-2</c:v>
                </c:pt>
                <c:pt idx="14">
                  <c:v>4.8941295593976974E-2</c:v>
                </c:pt>
                <c:pt idx="15">
                  <c:v>4.972032830119133E-2</c:v>
                </c:pt>
                <c:pt idx="16">
                  <c:v>5.0900321453809738E-2</c:v>
                </c:pt>
                <c:pt idx="17">
                  <c:v>5.1954302936792374E-2</c:v>
                </c:pt>
                <c:pt idx="18">
                  <c:v>5.283644050359726E-2</c:v>
                </c:pt>
                <c:pt idx="19">
                  <c:v>5.3581103682518005E-2</c:v>
                </c:pt>
                <c:pt idx="20">
                  <c:v>5.4211195558309555E-2</c:v>
                </c:pt>
                <c:pt idx="21">
                  <c:v>5.4715272039175034E-2</c:v>
                </c:pt>
                <c:pt idx="22">
                  <c:v>5.5184978991746902E-2</c:v>
                </c:pt>
                <c:pt idx="23">
                  <c:v>5.5574487894773483E-2</c:v>
                </c:pt>
                <c:pt idx="24">
                  <c:v>5.589526891708374E-2</c:v>
                </c:pt>
                <c:pt idx="25">
                  <c:v>5.6193131953477859E-2</c:v>
                </c:pt>
                <c:pt idx="26">
                  <c:v>5.6800317019224167E-2</c:v>
                </c:pt>
                <c:pt idx="27">
                  <c:v>5.7258568704128265E-2</c:v>
                </c:pt>
                <c:pt idx="28">
                  <c:v>5.7636626064777374E-2</c:v>
                </c:pt>
                <c:pt idx="29">
                  <c:v>5.7923033833503723E-2</c:v>
                </c:pt>
                <c:pt idx="30">
                  <c:v>5.8197986334562302E-2</c:v>
                </c:pt>
                <c:pt idx="31">
                  <c:v>5.8392740786075592E-2</c:v>
                </c:pt>
                <c:pt idx="32">
                  <c:v>5.8598954230546951E-2</c:v>
                </c:pt>
                <c:pt idx="33">
                  <c:v>5.8782260864973068E-2</c:v>
                </c:pt>
                <c:pt idx="34">
                  <c:v>5.8954097330570221E-2</c:v>
                </c:pt>
                <c:pt idx="35">
                  <c:v>5.910303071141243E-2</c:v>
                </c:pt>
                <c:pt idx="36">
                  <c:v>5.9217594563961029E-2</c:v>
                </c:pt>
                <c:pt idx="37">
                  <c:v>5.9355072677135468E-2</c:v>
                </c:pt>
                <c:pt idx="38">
                  <c:v>5.9561286121606827E-2</c:v>
                </c:pt>
                <c:pt idx="39">
                  <c:v>5.9756040573120117E-2</c:v>
                </c:pt>
                <c:pt idx="40">
                  <c:v>5.9927884489297867E-2</c:v>
                </c:pt>
                <c:pt idx="41">
                  <c:v>6.0076821595430374E-2</c:v>
                </c:pt>
                <c:pt idx="42">
                  <c:v>6.0202840715646744E-2</c:v>
                </c:pt>
                <c:pt idx="43">
                  <c:v>6.0328859835863113E-2</c:v>
                </c:pt>
                <c:pt idx="44">
                  <c:v>6.0443412512540817E-2</c:v>
                </c:pt>
                <c:pt idx="45">
                  <c:v>6.0546528548002243E-2</c:v>
                </c:pt>
                <c:pt idx="46">
                  <c:v>6.0661092400550842E-2</c:v>
                </c:pt>
                <c:pt idx="47">
                  <c:v>6.0741286724805832E-2</c:v>
                </c:pt>
                <c:pt idx="48">
                  <c:v>6.0844387859106064E-2</c:v>
                </c:pt>
                <c:pt idx="49">
                  <c:v>6.0924585908651352E-2</c:v>
                </c:pt>
                <c:pt idx="50">
                  <c:v>6.0993317514657974E-2</c:v>
                </c:pt>
                <c:pt idx="51">
                  <c:v>6.1062056571245193E-2</c:v>
                </c:pt>
                <c:pt idx="52">
                  <c:v>6.1130795627832413E-2</c:v>
                </c:pt>
                <c:pt idx="53">
                  <c:v>6.119953840970993E-2</c:v>
                </c:pt>
                <c:pt idx="54">
                  <c:v>6.1268270015716553E-2</c:v>
                </c:pt>
                <c:pt idx="55">
                  <c:v>6.1325550079345703E-2</c:v>
                </c:pt>
                <c:pt idx="56">
                  <c:v>6.1371374875307083E-2</c:v>
                </c:pt>
                <c:pt idx="57">
                  <c:v>6.1440113931894302E-2</c:v>
                </c:pt>
                <c:pt idx="58">
                  <c:v>6.1440113931894302E-2</c:v>
                </c:pt>
                <c:pt idx="59">
                  <c:v>6.1542976647615433E-2</c:v>
                </c:pt>
                <c:pt idx="60">
                  <c:v>6.1599329113960266E-2</c:v>
                </c:pt>
                <c:pt idx="61">
                  <c:v>6.172642856836319E-2</c:v>
                </c:pt>
                <c:pt idx="62">
                  <c:v>6.183556467294693E-2</c:v>
                </c:pt>
                <c:pt idx="63">
                  <c:v>6.2089953571557999E-2</c:v>
                </c:pt>
                <c:pt idx="64">
                  <c:v>6.2406331300735474E-2</c:v>
                </c:pt>
                <c:pt idx="65">
                  <c:v>6.2635734677314758E-2</c:v>
                </c:pt>
                <c:pt idx="66">
                  <c:v>6.2975011765956879E-2</c:v>
                </c:pt>
                <c:pt idx="67">
                  <c:v>6.3235975801944733E-2</c:v>
                </c:pt>
                <c:pt idx="68">
                  <c:v>6.3553787767887115E-2</c:v>
                </c:pt>
                <c:pt idx="69">
                  <c:v>6.3926093280315399E-2</c:v>
                </c:pt>
                <c:pt idx="70">
                  <c:v>6.4260095357894897E-2</c:v>
                </c:pt>
                <c:pt idx="71">
                  <c:v>6.4726375043392181E-2</c:v>
                </c:pt>
                <c:pt idx="72">
                  <c:v>6.5506510436534882E-2</c:v>
                </c:pt>
                <c:pt idx="73">
                  <c:v>6.6479139029979706E-2</c:v>
                </c:pt>
                <c:pt idx="74">
                  <c:v>6.7533932626247406E-2</c:v>
                </c:pt>
                <c:pt idx="75">
                  <c:v>6.8740606307983398E-2</c:v>
                </c:pt>
                <c:pt idx="76">
                  <c:v>7.0028297603130341E-2</c:v>
                </c:pt>
                <c:pt idx="77">
                  <c:v>7.1401260793209076E-2</c:v>
                </c:pt>
                <c:pt idx="78">
                  <c:v>7.3449932038784027E-2</c:v>
                </c:pt>
                <c:pt idx="79">
                  <c:v>7.657160609960556E-2</c:v>
                </c:pt>
                <c:pt idx="80">
                  <c:v>8.0579161643981934E-2</c:v>
                </c:pt>
                <c:pt idx="81">
                  <c:v>8.5982859134674072E-2</c:v>
                </c:pt>
                <c:pt idx="82">
                  <c:v>0.10030639171600342</c:v>
                </c:pt>
                <c:pt idx="83">
                  <c:v>0.12010019272565842</c:v>
                </c:pt>
                <c:pt idx="84">
                  <c:v>0.13474756479263306</c:v>
                </c:pt>
                <c:pt idx="85">
                  <c:v>0.144368976354599</c:v>
                </c:pt>
                <c:pt idx="86">
                  <c:v>0.15073290467262268</c:v>
                </c:pt>
                <c:pt idx="87">
                  <c:v>0.15465778112411499</c:v>
                </c:pt>
                <c:pt idx="88">
                  <c:v>0.15759719908237457</c:v>
                </c:pt>
                <c:pt idx="89">
                  <c:v>0.16011366248130798</c:v>
                </c:pt>
                <c:pt idx="90">
                  <c:v>0.16253215074539185</c:v>
                </c:pt>
                <c:pt idx="91">
                  <c:v>0.16575042903423309</c:v>
                </c:pt>
                <c:pt idx="92">
                  <c:v>0.1690969318151474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B8-48F4-A04F-A391A9202411}"/>
            </c:ext>
          </c:extLst>
        </c:ser>
        <c:ser>
          <c:idx val="1"/>
          <c:order val="1"/>
          <c:tx>
            <c:strRef>
              <c:f>'No offset'!$E$1</c:f>
              <c:strCache>
                <c:ptCount val="1"/>
                <c:pt idx="0">
                  <c:v>Rapid_Cl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 offset'!$AE$3:$AE$95</c:f>
              <c:numCache>
                <c:formatCode>General</c:formatCode>
                <c:ptCount val="93"/>
                <c:pt idx="0">
                  <c:v>406.26940568510258</c:v>
                </c:pt>
                <c:pt idx="1">
                  <c:v>341.54613982798662</c:v>
                </c:pt>
                <c:pt idx="2">
                  <c:v>295.81548533394721</c:v>
                </c:pt>
                <c:pt idx="3">
                  <c:v>260.83399546036452</c:v>
                </c:pt>
                <c:pt idx="4">
                  <c:v>232.58244331913534</c:v>
                </c:pt>
                <c:pt idx="5">
                  <c:v>209.80347845487978</c:v>
                </c:pt>
                <c:pt idx="6">
                  <c:v>191.58058319561354</c:v>
                </c:pt>
                <c:pt idx="7">
                  <c:v>175.72658449445441</c:v>
                </c:pt>
                <c:pt idx="8">
                  <c:v>162.67066181687957</c:v>
                </c:pt>
                <c:pt idx="9">
                  <c:v>151.35212608210915</c:v>
                </c:pt>
                <c:pt idx="10">
                  <c:v>141.37918070604192</c:v>
                </c:pt>
                <c:pt idx="11">
                  <c:v>132.42281677402241</c:v>
                </c:pt>
                <c:pt idx="12">
                  <c:v>124.89956552825701</c:v>
                </c:pt>
                <c:pt idx="13">
                  <c:v>118.09657074135632</c:v>
                </c:pt>
                <c:pt idx="14">
                  <c:v>111.91213909372931</c:v>
                </c:pt>
                <c:pt idx="15">
                  <c:v>106.3939072872013</c:v>
                </c:pt>
                <c:pt idx="16">
                  <c:v>97.556162545148652</c:v>
                </c:pt>
                <c:pt idx="17">
                  <c:v>89.481093261203057</c:v>
                </c:pt>
                <c:pt idx="18">
                  <c:v>82.696778485404664</c:v>
                </c:pt>
                <c:pt idx="19">
                  <c:v>76.864302856248656</c:v>
                </c:pt>
                <c:pt idx="20">
                  <c:v>71.733014532488824</c:v>
                </c:pt>
                <c:pt idx="21">
                  <c:v>67.188281974137197</c:v>
                </c:pt>
                <c:pt idx="22">
                  <c:v>63.270208890768394</c:v>
                </c:pt>
                <c:pt idx="23">
                  <c:v>59.753233462432199</c:v>
                </c:pt>
                <c:pt idx="24">
                  <c:v>56.618633768334263</c:v>
                </c:pt>
                <c:pt idx="25">
                  <c:v>53.787872867022912</c:v>
                </c:pt>
                <c:pt idx="26">
                  <c:v>47.981822127199756</c:v>
                </c:pt>
                <c:pt idx="27">
                  <c:v>43.154952693476169</c:v>
                </c:pt>
                <c:pt idx="28">
                  <c:v>39.243217403179401</c:v>
                </c:pt>
                <c:pt idx="29">
                  <c:v>35.968163642903995</c:v>
                </c:pt>
                <c:pt idx="30">
                  <c:v>33.193524999764378</c:v>
                </c:pt>
                <c:pt idx="31">
                  <c:v>30.82801865708786</c:v>
                </c:pt>
                <c:pt idx="32">
                  <c:v>28.767651391531469</c:v>
                </c:pt>
                <c:pt idx="33">
                  <c:v>26.980379379169342</c:v>
                </c:pt>
                <c:pt idx="34">
                  <c:v>25.377881707662269</c:v>
                </c:pt>
                <c:pt idx="35">
                  <c:v>23.966862400637631</c:v>
                </c:pt>
                <c:pt idx="36">
                  <c:v>22.713924493152664</c:v>
                </c:pt>
                <c:pt idx="37">
                  <c:v>21.583738466568356</c:v>
                </c:pt>
                <c:pt idx="38">
                  <c:v>19.616290230191819</c:v>
                </c:pt>
                <c:pt idx="39">
                  <c:v>17.985409888314724</c:v>
                </c:pt>
                <c:pt idx="40">
                  <c:v>16.603348731562345</c:v>
                </c:pt>
                <c:pt idx="41">
                  <c:v>15.417026927354204</c:v>
                </c:pt>
                <c:pt idx="42">
                  <c:v>14.389081111194693</c:v>
                </c:pt>
                <c:pt idx="43">
                  <c:v>13.491073043081041</c:v>
                </c:pt>
                <c:pt idx="44">
                  <c:v>12.700374936228064</c:v>
                </c:pt>
                <c:pt idx="45">
                  <c:v>11.994327504214228</c:v>
                </c:pt>
                <c:pt idx="46">
                  <c:v>11.36332311018443</c:v>
                </c:pt>
                <c:pt idx="47">
                  <c:v>10.79604577655407</c:v>
                </c:pt>
                <c:pt idx="48">
                  <c:v>10.281727351297466</c:v>
                </c:pt>
                <c:pt idx="49">
                  <c:v>9.8164511703173378</c:v>
                </c:pt>
                <c:pt idx="50">
                  <c:v>9.3897490926963396</c:v>
                </c:pt>
                <c:pt idx="51">
                  <c:v>8.9980837925921371</c:v>
                </c:pt>
                <c:pt idx="52">
                  <c:v>8.6375612951812801</c:v>
                </c:pt>
                <c:pt idx="53">
                  <c:v>8.2908787889100566</c:v>
                </c:pt>
                <c:pt idx="54">
                  <c:v>7.9969233846085874</c:v>
                </c:pt>
                <c:pt idx="55">
                  <c:v>7.6993593571313026</c:v>
                </c:pt>
                <c:pt idx="56">
                  <c:v>7.4445265147218018</c:v>
                </c:pt>
                <c:pt idx="57">
                  <c:v>7.1867011206287232</c:v>
                </c:pt>
                <c:pt idx="58">
                  <c:v>7.0398639902469533</c:v>
                </c:pt>
                <c:pt idx="59">
                  <c:v>6.3226881062146703</c:v>
                </c:pt>
                <c:pt idx="60">
                  <c:v>5.8288744960251888</c:v>
                </c:pt>
                <c:pt idx="61">
                  <c:v>5.1444255695458549</c:v>
                </c:pt>
                <c:pt idx="62">
                  <c:v>4.6811525783868291</c:v>
                </c:pt>
                <c:pt idx="63">
                  <c:v>3.7595178410449783</c:v>
                </c:pt>
                <c:pt idx="64">
                  <c:v>2.9071416181214635</c:v>
                </c:pt>
                <c:pt idx="65">
                  <c:v>2.4391309984898077</c:v>
                </c:pt>
                <c:pt idx="66">
                  <c:v>1.8799669371048389</c:v>
                </c:pt>
                <c:pt idx="67">
                  <c:v>1.5774453486270545</c:v>
                </c:pt>
                <c:pt idx="68">
                  <c:v>1.2543392799021205</c:v>
                </c:pt>
                <c:pt idx="69">
                  <c:v>0.97554017991569641</c:v>
                </c:pt>
                <c:pt idx="70">
                  <c:v>0.79648272436106304</c:v>
                </c:pt>
                <c:pt idx="71">
                  <c:v>0.65869937346798413</c:v>
                </c:pt>
                <c:pt idx="72">
                  <c:v>0.51570264250108688</c:v>
                </c:pt>
                <c:pt idx="73">
                  <c:v>0.41598750723011235</c:v>
                </c:pt>
                <c:pt idx="74">
                  <c:v>0.33821062615150338</c:v>
                </c:pt>
                <c:pt idx="75">
                  <c:v>0.27050324330261982</c:v>
                </c:pt>
                <c:pt idx="76">
                  <c:v>0.21832999372914932</c:v>
                </c:pt>
                <c:pt idx="77">
                  <c:v>0.18000961307566221</c:v>
                </c:pt>
                <c:pt idx="78">
                  <c:v>0.14401041823615338</c:v>
                </c:pt>
                <c:pt idx="79">
                  <c:v>0.11371915201530672</c:v>
                </c:pt>
                <c:pt idx="80">
                  <c:v>9.1907792380117051E-2</c:v>
                </c:pt>
                <c:pt idx="81">
                  <c:v>7.4632946030759997E-2</c:v>
                </c:pt>
                <c:pt idx="82">
                  <c:v>6.009678833719713E-2</c:v>
                </c:pt>
                <c:pt idx="83">
                  <c:v>4.8110369907617044E-2</c:v>
                </c:pt>
                <c:pt idx="84">
                  <c:v>3.8621146808911454E-2</c:v>
                </c:pt>
                <c:pt idx="85">
                  <c:v>3.131482114569651E-2</c:v>
                </c:pt>
                <c:pt idx="86">
                  <c:v>2.5130290820179702E-2</c:v>
                </c:pt>
                <c:pt idx="87">
                  <c:v>2.0375825261977749E-2</c:v>
                </c:pt>
                <c:pt idx="88">
                  <c:v>1.6359625614480809E-2</c:v>
                </c:pt>
                <c:pt idx="89">
                  <c:v>1.3166560125696211E-2</c:v>
                </c:pt>
                <c:pt idx="90">
                  <c:v>1.079697056675487E-2</c:v>
                </c:pt>
                <c:pt idx="91">
                  <c:v>8.6246501959882406E-3</c:v>
                </c:pt>
                <c:pt idx="92">
                  <c:v>7.1862583400342291E-3</c:v>
                </c:pt>
              </c:numCache>
            </c:numRef>
          </c:xVal>
          <c:yVal>
            <c:numRef>
              <c:f>'No offset'!$AF$3:$AF$95</c:f>
              <c:numCache>
                <c:formatCode>General</c:formatCode>
                <c:ptCount val="93"/>
                <c:pt idx="0">
                  <c:v>0</c:v>
                </c:pt>
                <c:pt idx="1">
                  <c:v>8.53754673153162E-3</c:v>
                </c:pt>
                <c:pt idx="2">
                  <c:v>1.4856673777103424E-2</c:v>
                </c:pt>
                <c:pt idx="3">
                  <c:v>2.1321455016732216E-2</c:v>
                </c:pt>
                <c:pt idx="4">
                  <c:v>2.5948761031031609E-2</c:v>
                </c:pt>
                <c:pt idx="5">
                  <c:v>2.9735755175352097E-2</c:v>
                </c:pt>
                <c:pt idx="6">
                  <c:v>3.2637625932693481E-2</c:v>
                </c:pt>
                <c:pt idx="7">
                  <c:v>3.5427454859018326E-2</c:v>
                </c:pt>
                <c:pt idx="8">
                  <c:v>3.7701893597841263E-2</c:v>
                </c:pt>
                <c:pt idx="9">
                  <c:v>3.964020311832428E-2</c:v>
                </c:pt>
                <c:pt idx="10">
                  <c:v>4.1119147092103958E-2</c:v>
                </c:pt>
                <c:pt idx="11">
                  <c:v>4.2911812663078308E-2</c:v>
                </c:pt>
                <c:pt idx="12">
                  <c:v>4.4177878648042679E-2</c:v>
                </c:pt>
                <c:pt idx="13">
                  <c:v>4.508541151881218E-2</c:v>
                </c:pt>
                <c:pt idx="14">
                  <c:v>4.6060174703598022E-2</c:v>
                </c:pt>
                <c:pt idx="15">
                  <c:v>4.6945299953222275E-2</c:v>
                </c:pt>
                <c:pt idx="16">
                  <c:v>4.8491466790437698E-2</c:v>
                </c:pt>
                <c:pt idx="17">
                  <c:v>4.9578264355659485E-2</c:v>
                </c:pt>
                <c:pt idx="18">
                  <c:v>5.0485800951719284E-2</c:v>
                </c:pt>
                <c:pt idx="19">
                  <c:v>5.1258888095617294E-2</c:v>
                </c:pt>
                <c:pt idx="20">
                  <c:v>5.187511071562767E-2</c:v>
                </c:pt>
                <c:pt idx="21">
                  <c:v>5.240171030163765E-2</c:v>
                </c:pt>
                <c:pt idx="22">
                  <c:v>5.2872281521558762E-2</c:v>
                </c:pt>
                <c:pt idx="23">
                  <c:v>5.3286835551261902E-2</c:v>
                </c:pt>
                <c:pt idx="24">
                  <c:v>5.3600553423166275E-2</c:v>
                </c:pt>
                <c:pt idx="25">
                  <c:v>5.3914263844490051E-2</c:v>
                </c:pt>
                <c:pt idx="26">
                  <c:v>5.4575305432081223E-2</c:v>
                </c:pt>
                <c:pt idx="27">
                  <c:v>5.5034678429365158E-2</c:v>
                </c:pt>
                <c:pt idx="28">
                  <c:v>5.542682483792305E-2</c:v>
                </c:pt>
                <c:pt idx="29">
                  <c:v>5.5718127638101578E-2</c:v>
                </c:pt>
                <c:pt idx="30">
                  <c:v>5.5987026542425156E-2</c:v>
                </c:pt>
                <c:pt idx="31">
                  <c:v>5.6199908256530762E-2</c:v>
                </c:pt>
                <c:pt idx="32">
                  <c:v>5.6390382349491119E-2</c:v>
                </c:pt>
                <c:pt idx="33">
                  <c:v>5.658084899187088E-2</c:v>
                </c:pt>
                <c:pt idx="34">
                  <c:v>5.6748908013105392E-2</c:v>
                </c:pt>
                <c:pt idx="35">
                  <c:v>5.6894566863775253E-2</c:v>
                </c:pt>
                <c:pt idx="36">
                  <c:v>5.7006608694791794E-2</c:v>
                </c:pt>
                <c:pt idx="37">
                  <c:v>5.7141054421663284E-2</c:v>
                </c:pt>
                <c:pt idx="38">
                  <c:v>5.7342730462551117E-2</c:v>
                </c:pt>
                <c:pt idx="39">
                  <c:v>5.7521995157003403E-2</c:v>
                </c:pt>
                <c:pt idx="40">
                  <c:v>5.7690054178237915E-2</c:v>
                </c:pt>
                <c:pt idx="41">
                  <c:v>5.7846918702125549E-2</c:v>
                </c:pt>
                <c:pt idx="42">
                  <c:v>5.7970158755779266E-2</c:v>
                </c:pt>
                <c:pt idx="43">
                  <c:v>5.8082200586795807E-2</c:v>
                </c:pt>
                <c:pt idx="44">
                  <c:v>5.8194242417812347E-2</c:v>
                </c:pt>
                <c:pt idx="45">
                  <c:v>5.8295082300901413E-2</c:v>
                </c:pt>
                <c:pt idx="46">
                  <c:v>5.8407120406627655E-2</c:v>
                </c:pt>
                <c:pt idx="47">
                  <c:v>5.8474346995353699E-2</c:v>
                </c:pt>
                <c:pt idx="48">
                  <c:v>5.8563977479934692E-2</c:v>
                </c:pt>
                <c:pt idx="49">
                  <c:v>5.8653607964515686E-2</c:v>
                </c:pt>
                <c:pt idx="50">
                  <c:v>5.8709632605314255E-2</c:v>
                </c:pt>
                <c:pt idx="51">
                  <c:v>5.877685546875E-2</c:v>
                </c:pt>
                <c:pt idx="52">
                  <c:v>5.8844082057476044E-2</c:v>
                </c:pt>
                <c:pt idx="53">
                  <c:v>5.8911308646202087E-2</c:v>
                </c:pt>
                <c:pt idx="54">
                  <c:v>5.8989737182855606E-2</c:v>
                </c:pt>
                <c:pt idx="55">
                  <c:v>5.9045754373073578E-2</c:v>
                </c:pt>
                <c:pt idx="56">
                  <c:v>5.9101775288581848E-2</c:v>
                </c:pt>
                <c:pt idx="57">
                  <c:v>5.9146590530872345E-2</c:v>
                </c:pt>
                <c:pt idx="58">
                  <c:v>5.9156697243452072E-2</c:v>
                </c:pt>
                <c:pt idx="59">
                  <c:v>5.9255901724100113E-2</c:v>
                </c:pt>
                <c:pt idx="60">
                  <c:v>5.9307876974344254E-2</c:v>
                </c:pt>
                <c:pt idx="61">
                  <c:v>5.9425584971904755E-2</c:v>
                </c:pt>
                <c:pt idx="62">
                  <c:v>5.9506859630346298E-2</c:v>
                </c:pt>
                <c:pt idx="63">
                  <c:v>5.9750571846961975E-2</c:v>
                </c:pt>
                <c:pt idx="64">
                  <c:v>6.0045231133699417E-2</c:v>
                </c:pt>
                <c:pt idx="65">
                  <c:v>6.0275383293628693E-2</c:v>
                </c:pt>
                <c:pt idx="66">
                  <c:v>6.0580383986234665E-2</c:v>
                </c:pt>
                <c:pt idx="67">
                  <c:v>6.0835834592580795E-2</c:v>
                </c:pt>
                <c:pt idx="68">
                  <c:v>6.1128094792366028E-2</c:v>
                </c:pt>
                <c:pt idx="69">
                  <c:v>6.1472136527299881E-2</c:v>
                </c:pt>
                <c:pt idx="70">
                  <c:v>6.1757970601320267E-2</c:v>
                </c:pt>
                <c:pt idx="71">
                  <c:v>6.2106773257255554E-2</c:v>
                </c:pt>
                <c:pt idx="72">
                  <c:v>6.2692388892173767E-2</c:v>
                </c:pt>
                <c:pt idx="73">
                  <c:v>6.3357226550579071E-2</c:v>
                </c:pt>
                <c:pt idx="74">
                  <c:v>6.4097099006175995E-2</c:v>
                </c:pt>
                <c:pt idx="75">
                  <c:v>6.4936012029647827E-2</c:v>
                </c:pt>
                <c:pt idx="76">
                  <c:v>6.5899766981601715E-2</c:v>
                </c:pt>
                <c:pt idx="77">
                  <c:v>6.6900432109832764E-2</c:v>
                </c:pt>
                <c:pt idx="78">
                  <c:v>6.8254649639129639E-2</c:v>
                </c:pt>
                <c:pt idx="79">
                  <c:v>7.0095866918563843E-2</c:v>
                </c:pt>
                <c:pt idx="80">
                  <c:v>7.2339989244937897E-2</c:v>
                </c:pt>
                <c:pt idx="81">
                  <c:v>7.5434781610965729E-2</c:v>
                </c:pt>
                <c:pt idx="82">
                  <c:v>8.3848737180233002E-2</c:v>
                </c:pt>
                <c:pt idx="83">
                  <c:v>0.10410042107105255</c:v>
                </c:pt>
                <c:pt idx="84">
                  <c:v>0.12021329998970032</c:v>
                </c:pt>
                <c:pt idx="85">
                  <c:v>0.13003340363502502</c:v>
                </c:pt>
                <c:pt idx="86">
                  <c:v>0.13654583692550659</c:v>
                </c:pt>
                <c:pt idx="87">
                  <c:v>0.14071013033390045</c:v>
                </c:pt>
                <c:pt idx="88">
                  <c:v>0.14395202696323395</c:v>
                </c:pt>
                <c:pt idx="89">
                  <c:v>0.14684666693210602</c:v>
                </c:pt>
                <c:pt idx="90">
                  <c:v>0.14973945915699005</c:v>
                </c:pt>
                <c:pt idx="91">
                  <c:v>0.15357844531536102</c:v>
                </c:pt>
                <c:pt idx="92">
                  <c:v>0.15749529004096985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9B8-48F4-A04F-A391A92024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 offset'!$I$1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 offset'!$AI$3:$AI$92</c:f>
              <c:numCache>
                <c:formatCode>General</c:formatCode>
                <c:ptCount val="90"/>
                <c:pt idx="0">
                  <c:v>405.87174505523865</c:v>
                </c:pt>
                <c:pt idx="1">
                  <c:v>342.7985003234316</c:v>
                </c:pt>
                <c:pt idx="2">
                  <c:v>295.28523603385258</c:v>
                </c:pt>
                <c:pt idx="3">
                  <c:v>260.85542590415633</c:v>
                </c:pt>
                <c:pt idx="4">
                  <c:v>232.86451935292916</c:v>
                </c:pt>
                <c:pt idx="5">
                  <c:v>209.50881464285357</c:v>
                </c:pt>
                <c:pt idx="6">
                  <c:v>191.52779983583122</c:v>
                </c:pt>
                <c:pt idx="7">
                  <c:v>175.51067116522344</c:v>
                </c:pt>
                <c:pt idx="8">
                  <c:v>162.10302719746863</c:v>
                </c:pt>
                <c:pt idx="9">
                  <c:v>150.75106156613387</c:v>
                </c:pt>
                <c:pt idx="10">
                  <c:v>140.91464877387398</c:v>
                </c:pt>
                <c:pt idx="11">
                  <c:v>132.47300548679311</c:v>
                </c:pt>
                <c:pt idx="12">
                  <c:v>124.81668244990988</c:v>
                </c:pt>
                <c:pt idx="13">
                  <c:v>118.05421602720639</c:v>
                </c:pt>
                <c:pt idx="14">
                  <c:v>111.80918504986688</c:v>
                </c:pt>
                <c:pt idx="15">
                  <c:v>106.37728207922576</c:v>
                </c:pt>
                <c:pt idx="16">
                  <c:v>97.589081669684205</c:v>
                </c:pt>
                <c:pt idx="17">
                  <c:v>89.485459766969129</c:v>
                </c:pt>
                <c:pt idx="18">
                  <c:v>82.665284318516328</c:v>
                </c:pt>
                <c:pt idx="19">
                  <c:v>76.745052525307045</c:v>
                </c:pt>
                <c:pt idx="20">
                  <c:v>71.658286530154029</c:v>
                </c:pt>
                <c:pt idx="21">
                  <c:v>67.185375980653859</c:v>
                </c:pt>
                <c:pt idx="22">
                  <c:v>63.266440936738974</c:v>
                </c:pt>
                <c:pt idx="23">
                  <c:v>59.710180989320406</c:v>
                </c:pt>
                <c:pt idx="24">
                  <c:v>56.617304100378625</c:v>
                </c:pt>
                <c:pt idx="25">
                  <c:v>53.809591539079513</c:v>
                </c:pt>
                <c:pt idx="26">
                  <c:v>47.950540008917088</c:v>
                </c:pt>
                <c:pt idx="27">
                  <c:v>43.15363434154564</c:v>
                </c:pt>
                <c:pt idx="28">
                  <c:v>39.236094816002158</c:v>
                </c:pt>
                <c:pt idx="29">
                  <c:v>35.95856132932883</c:v>
                </c:pt>
                <c:pt idx="30">
                  <c:v>33.1670629501332</c:v>
                </c:pt>
                <c:pt idx="31">
                  <c:v>30.813169938233919</c:v>
                </c:pt>
                <c:pt idx="32">
                  <c:v>28.766617023700075</c:v>
                </c:pt>
                <c:pt idx="33">
                  <c:v>26.966024005823165</c:v>
                </c:pt>
                <c:pt idx="34">
                  <c:v>25.37467638497111</c:v>
                </c:pt>
                <c:pt idx="35">
                  <c:v>23.975483640009074</c:v>
                </c:pt>
                <c:pt idx="36">
                  <c:v>22.705582028822025</c:v>
                </c:pt>
                <c:pt idx="37">
                  <c:v>21.575251789256953</c:v>
                </c:pt>
                <c:pt idx="38">
                  <c:v>19.619339951901942</c:v>
                </c:pt>
                <c:pt idx="39">
                  <c:v>17.983626774693288</c:v>
                </c:pt>
                <c:pt idx="40">
                  <c:v>16.60224375255321</c:v>
                </c:pt>
                <c:pt idx="41">
                  <c:v>15.418294250486987</c:v>
                </c:pt>
                <c:pt idx="42">
                  <c:v>14.387867418547561</c:v>
                </c:pt>
                <c:pt idx="43">
                  <c:v>13.490007718640509</c:v>
                </c:pt>
                <c:pt idx="44">
                  <c:v>12.696421017541418</c:v>
                </c:pt>
                <c:pt idx="45">
                  <c:v>11.994723435555562</c:v>
                </c:pt>
                <c:pt idx="46">
                  <c:v>11.3599670667731</c:v>
                </c:pt>
                <c:pt idx="47">
                  <c:v>10.794975300210766</c:v>
                </c:pt>
                <c:pt idx="48">
                  <c:v>10.282375666394366</c:v>
                </c:pt>
                <c:pt idx="49">
                  <c:v>9.8150989553882635</c:v>
                </c:pt>
                <c:pt idx="50">
                  <c:v>9.3881835090348194</c:v>
                </c:pt>
                <c:pt idx="51">
                  <c:v>8.9960122602856014</c:v>
                </c:pt>
                <c:pt idx="52">
                  <c:v>8.6375744992049608</c:v>
                </c:pt>
                <c:pt idx="53">
                  <c:v>8.3049060114674731</c:v>
                </c:pt>
                <c:pt idx="54">
                  <c:v>7.9971508826324715</c:v>
                </c:pt>
                <c:pt idx="55">
                  <c:v>7.6983323882440153</c:v>
                </c:pt>
                <c:pt idx="56">
                  <c:v>7.4449522229766822</c:v>
                </c:pt>
                <c:pt idx="57">
                  <c:v>7.1962150663123383</c:v>
                </c:pt>
                <c:pt idx="58">
                  <c:v>5.1932326584837352</c:v>
                </c:pt>
                <c:pt idx="59">
                  <c:v>4.6729042688688649</c:v>
                </c:pt>
                <c:pt idx="60">
                  <c:v>3.8214089311190569</c:v>
                </c:pt>
                <c:pt idx="61">
                  <c:v>3.0278463193140293</c:v>
                </c:pt>
                <c:pt idx="62">
                  <c:v>2.4243135404549885</c:v>
                </c:pt>
                <c:pt idx="63">
                  <c:v>1.860667440054758</c:v>
                </c:pt>
                <c:pt idx="64">
                  <c:v>1.5765390299615503</c:v>
                </c:pt>
                <c:pt idx="65">
                  <c:v>1.2594728414765854</c:v>
                </c:pt>
                <c:pt idx="66">
                  <c:v>0.98268475190869609</c:v>
                </c:pt>
                <c:pt idx="67">
                  <c:v>0.81170987161950769</c:v>
                </c:pt>
                <c:pt idx="68">
                  <c:v>0.65971331529861588</c:v>
                </c:pt>
                <c:pt idx="69">
                  <c:v>0.51579735990673803</c:v>
                </c:pt>
                <c:pt idx="70">
                  <c:v>0.41498555527239545</c:v>
                </c:pt>
                <c:pt idx="71">
                  <c:v>0.33728894623967937</c:v>
                </c:pt>
                <c:pt idx="72">
                  <c:v>0.27037773878434801</c:v>
                </c:pt>
                <c:pt idx="73">
                  <c:v>0.21872642023919198</c:v>
                </c:pt>
                <c:pt idx="74">
                  <c:v>0.17988254729383696</c:v>
                </c:pt>
                <c:pt idx="75">
                  <c:v>0.14394546124769994</c:v>
                </c:pt>
                <c:pt idx="76">
                  <c:v>0.11371469927749701</c:v>
                </c:pt>
                <c:pt idx="77">
                  <c:v>9.1783666129257022E-2</c:v>
                </c:pt>
                <c:pt idx="78">
                  <c:v>7.457653525357287E-2</c:v>
                </c:pt>
                <c:pt idx="79">
                  <c:v>6.0094211257959128E-2</c:v>
                </c:pt>
                <c:pt idx="80">
                  <c:v>4.8087959690755216E-2</c:v>
                </c:pt>
                <c:pt idx="81">
                  <c:v>3.8495142051765997E-2</c:v>
                </c:pt>
                <c:pt idx="82">
                  <c:v>3.0826344579682002E-2</c:v>
                </c:pt>
                <c:pt idx="83">
                  <c:v>2.5118705172499256E-2</c:v>
                </c:pt>
                <c:pt idx="84">
                  <c:v>2.0381185701667866E-2</c:v>
                </c:pt>
                <c:pt idx="85">
                  <c:v>1.5897978883638652E-2</c:v>
                </c:pt>
                <c:pt idx="86">
                  <c:v>1.2911804521607034E-2</c:v>
                </c:pt>
                <c:pt idx="87">
                  <c:v>1.0793224029744244E-2</c:v>
                </c:pt>
                <c:pt idx="88">
                  <c:v>8.6242889334871321E-3</c:v>
                </c:pt>
                <c:pt idx="89">
                  <c:v>7.1880426063111692E-3</c:v>
                </c:pt>
              </c:numCache>
            </c:numRef>
          </c:xVal>
          <c:yVal>
            <c:numRef>
              <c:f>'No offset'!$AJ$3:$AJ$92</c:f>
              <c:numCache>
                <c:formatCode>General</c:formatCode>
                <c:ptCount val="90"/>
                <c:pt idx="0">
                  <c:v>0</c:v>
                </c:pt>
                <c:pt idx="1">
                  <c:v>8.5477316752076149E-3</c:v>
                </c:pt>
                <c:pt idx="2">
                  <c:v>1.5425066463649273E-2</c:v>
                </c:pt>
                <c:pt idx="3">
                  <c:v>2.0475408062338829E-2</c:v>
                </c:pt>
                <c:pt idx="4">
                  <c:v>2.4429546669125557E-2</c:v>
                </c:pt>
                <c:pt idx="5">
                  <c:v>2.7431042864918709E-2</c:v>
                </c:pt>
                <c:pt idx="6">
                  <c:v>3.0054086819291115E-2</c:v>
                </c:pt>
                <c:pt idx="7">
                  <c:v>3.2168179750442505E-2</c:v>
                </c:pt>
                <c:pt idx="8">
                  <c:v>3.3851630985736847E-2</c:v>
                </c:pt>
                <c:pt idx="9">
                  <c:v>3.5300176590681076E-2</c:v>
                </c:pt>
                <c:pt idx="10">
                  <c:v>3.6526869982481003E-2</c:v>
                </c:pt>
                <c:pt idx="11">
                  <c:v>3.7557817995548248E-2</c:v>
                </c:pt>
                <c:pt idx="12">
                  <c:v>3.8562670350074768E-2</c:v>
                </c:pt>
                <c:pt idx="13">
                  <c:v>3.9345670491456985E-2</c:v>
                </c:pt>
                <c:pt idx="14">
                  <c:v>4.0037311613559723E-2</c:v>
                </c:pt>
                <c:pt idx="15">
                  <c:v>4.0663715451955795E-2</c:v>
                </c:pt>
                <c:pt idx="16">
                  <c:v>4.1786011308431625E-2</c:v>
                </c:pt>
                <c:pt idx="17">
                  <c:v>4.2621210217475891E-2</c:v>
                </c:pt>
                <c:pt idx="18">
                  <c:v>4.3312858790159225E-2</c:v>
                </c:pt>
                <c:pt idx="19">
                  <c:v>4.3887052685022354E-2</c:v>
                </c:pt>
                <c:pt idx="20">
                  <c:v>4.4343803077936172E-2</c:v>
                </c:pt>
                <c:pt idx="21">
                  <c:v>4.4748354703187943E-2</c:v>
                </c:pt>
                <c:pt idx="22">
                  <c:v>4.5087654143571854E-2</c:v>
                </c:pt>
                <c:pt idx="23">
                  <c:v>4.5426949858665466E-2</c:v>
                </c:pt>
                <c:pt idx="24">
                  <c:v>4.5687954872846603E-2</c:v>
                </c:pt>
                <c:pt idx="25">
                  <c:v>4.5922853052616119E-2</c:v>
                </c:pt>
                <c:pt idx="26">
                  <c:v>4.645790159702301E-2</c:v>
                </c:pt>
                <c:pt idx="27">
                  <c:v>4.6823300421237946E-2</c:v>
                </c:pt>
                <c:pt idx="28">
                  <c:v>4.7136500477790833E-2</c:v>
                </c:pt>
                <c:pt idx="29">
                  <c:v>4.7410547733306885E-2</c:v>
                </c:pt>
                <c:pt idx="30">
                  <c:v>4.7632399946451187E-2</c:v>
                </c:pt>
                <c:pt idx="31">
                  <c:v>4.7828149050474167E-2</c:v>
                </c:pt>
                <c:pt idx="32">
                  <c:v>4.7997798770666122E-2</c:v>
                </c:pt>
                <c:pt idx="33">
                  <c:v>4.8154398798942566E-2</c:v>
                </c:pt>
                <c:pt idx="34">
                  <c:v>4.8297945410013199E-2</c:v>
                </c:pt>
                <c:pt idx="35">
                  <c:v>4.8454545438289642E-2</c:v>
                </c:pt>
                <c:pt idx="36">
                  <c:v>4.8519797623157501E-2</c:v>
                </c:pt>
                <c:pt idx="37">
                  <c:v>4.8637248575687408E-2</c:v>
                </c:pt>
                <c:pt idx="38">
                  <c:v>4.8832997679710388E-2</c:v>
                </c:pt>
                <c:pt idx="39">
                  <c:v>4.9002647399902344E-2</c:v>
                </c:pt>
                <c:pt idx="40">
                  <c:v>4.9146194010972977E-2</c:v>
                </c:pt>
                <c:pt idx="41">
                  <c:v>4.9250595271587372E-2</c:v>
                </c:pt>
                <c:pt idx="42">
                  <c:v>4.9394145607948303E-2</c:v>
                </c:pt>
                <c:pt idx="43">
                  <c:v>4.9485497176647186E-2</c:v>
                </c:pt>
                <c:pt idx="44">
                  <c:v>4.9576845020055771E-2</c:v>
                </c:pt>
                <c:pt idx="45">
                  <c:v>4.9668192863464355E-2</c:v>
                </c:pt>
                <c:pt idx="46">
                  <c:v>4.9759544432163239E-2</c:v>
                </c:pt>
                <c:pt idx="47">
                  <c:v>4.9824792891740799E-2</c:v>
                </c:pt>
                <c:pt idx="48">
                  <c:v>4.9916144460439682E-2</c:v>
                </c:pt>
                <c:pt idx="49">
                  <c:v>4.9981396645307541E-2</c:v>
                </c:pt>
                <c:pt idx="50">
                  <c:v>5.0046645104885101E-2</c:v>
                </c:pt>
                <c:pt idx="51">
                  <c:v>5.009884387254715E-2</c:v>
                </c:pt>
                <c:pt idx="52">
                  <c:v>5.016409233212471E-2</c:v>
                </c:pt>
                <c:pt idx="53">
                  <c:v>5.0229340791702271E-2</c:v>
                </c:pt>
                <c:pt idx="54">
                  <c:v>5.0281543284654617E-2</c:v>
                </c:pt>
                <c:pt idx="55">
                  <c:v>5.0333742052316666E-2</c:v>
                </c:pt>
                <c:pt idx="56">
                  <c:v>5.03728948533535E-2</c:v>
                </c:pt>
                <c:pt idx="57">
                  <c:v>5.0451193004846573E-2</c:v>
                </c:pt>
                <c:pt idx="58">
                  <c:v>5.0523441284894943E-2</c:v>
                </c:pt>
                <c:pt idx="59">
                  <c:v>5.0618916749954224E-2</c:v>
                </c:pt>
                <c:pt idx="60">
                  <c:v>5.0759375095367432E-2</c:v>
                </c:pt>
                <c:pt idx="61">
                  <c:v>5.1064819097518921E-2</c:v>
                </c:pt>
                <c:pt idx="62">
                  <c:v>5.1310017704963684E-2</c:v>
                </c:pt>
                <c:pt idx="63">
                  <c:v>5.1622480154037476E-2</c:v>
                </c:pt>
                <c:pt idx="64">
                  <c:v>5.1809791475534439E-2</c:v>
                </c:pt>
                <c:pt idx="65">
                  <c:v>5.2067164331674576E-2</c:v>
                </c:pt>
                <c:pt idx="66">
                  <c:v>5.2332621067762375E-2</c:v>
                </c:pt>
                <c:pt idx="67">
                  <c:v>5.2579030394554138E-2</c:v>
                </c:pt>
                <c:pt idx="68">
                  <c:v>5.2814509719610214E-2</c:v>
                </c:pt>
                <c:pt idx="69">
                  <c:v>5.3178142756223679E-2</c:v>
                </c:pt>
                <c:pt idx="70">
                  <c:v>5.3618181496858597E-2</c:v>
                </c:pt>
                <c:pt idx="71">
                  <c:v>5.4115984588861465E-2</c:v>
                </c:pt>
                <c:pt idx="72">
                  <c:v>5.4718468338251114E-2</c:v>
                </c:pt>
                <c:pt idx="73">
                  <c:v>5.5349953472614288E-2</c:v>
                </c:pt>
                <c:pt idx="74">
                  <c:v>5.5993922054767609E-2</c:v>
                </c:pt>
                <c:pt idx="75">
                  <c:v>5.696580559015274E-2</c:v>
                </c:pt>
                <c:pt idx="76">
                  <c:v>5.8310922235250473E-2</c:v>
                </c:pt>
                <c:pt idx="77">
                  <c:v>5.9832721948623657E-2</c:v>
                </c:pt>
                <c:pt idx="78">
                  <c:v>6.145993247628212E-2</c:v>
                </c:pt>
                <c:pt idx="79">
                  <c:v>6.3541606068611145E-2</c:v>
                </c:pt>
                <c:pt idx="80">
                  <c:v>6.6409677267074585E-2</c:v>
                </c:pt>
                <c:pt idx="81">
                  <c:v>7.0996403694152832E-2</c:v>
                </c:pt>
                <c:pt idx="82">
                  <c:v>7.7892787754535675E-2</c:v>
                </c:pt>
                <c:pt idx="83">
                  <c:v>8.4672063589096069E-2</c:v>
                </c:pt>
                <c:pt idx="84">
                  <c:v>9.0089365839958191E-2</c:v>
                </c:pt>
                <c:pt idx="85">
                  <c:v>9.4921104609966278E-2</c:v>
                </c:pt>
                <c:pt idx="86">
                  <c:v>9.9712356925010681E-2</c:v>
                </c:pt>
                <c:pt idx="87">
                  <c:v>0.10537825524806976</c:v>
                </c:pt>
                <c:pt idx="88">
                  <c:v>0.11426550894975662</c:v>
                </c:pt>
                <c:pt idx="89">
                  <c:v>0.12431490927934646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070-4FFB-A124-62A23F93CB83}"/>
            </c:ext>
          </c:extLst>
        </c:ser>
        <c:ser>
          <c:idx val="1"/>
          <c:order val="1"/>
          <c:tx>
            <c:strRef>
              <c:f>'No offset'!$M$1</c:f>
              <c:strCache>
                <c:ptCount val="1"/>
                <c:pt idx="0">
                  <c:v>PCC35_Cl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 offset'!$AM$3:$AM$92</c:f>
              <c:numCache>
                <c:formatCode>General</c:formatCode>
                <c:ptCount val="90"/>
                <c:pt idx="0">
                  <c:v>405.87174505523865</c:v>
                </c:pt>
                <c:pt idx="1">
                  <c:v>342.7985003234316</c:v>
                </c:pt>
                <c:pt idx="2">
                  <c:v>295.28523603385258</c:v>
                </c:pt>
                <c:pt idx="3">
                  <c:v>260.85542590415633</c:v>
                </c:pt>
                <c:pt idx="4">
                  <c:v>232.86451935292916</c:v>
                </c:pt>
                <c:pt idx="5">
                  <c:v>209.50881464285357</c:v>
                </c:pt>
                <c:pt idx="6">
                  <c:v>191.52779983583122</c:v>
                </c:pt>
                <c:pt idx="7">
                  <c:v>175.51067116522344</c:v>
                </c:pt>
                <c:pt idx="8">
                  <c:v>162.10302719746863</c:v>
                </c:pt>
                <c:pt idx="9">
                  <c:v>150.75106156613387</c:v>
                </c:pt>
                <c:pt idx="10">
                  <c:v>140.91464877387398</c:v>
                </c:pt>
                <c:pt idx="11">
                  <c:v>132.47300548679311</c:v>
                </c:pt>
                <c:pt idx="12">
                  <c:v>124.81668244990988</c:v>
                </c:pt>
                <c:pt idx="13">
                  <c:v>118.05421602720639</c:v>
                </c:pt>
                <c:pt idx="14">
                  <c:v>111.80918504986688</c:v>
                </c:pt>
                <c:pt idx="15">
                  <c:v>106.37728207922576</c:v>
                </c:pt>
                <c:pt idx="16">
                  <c:v>97.589081669684205</c:v>
                </c:pt>
                <c:pt idx="17">
                  <c:v>89.485459766969129</c:v>
                </c:pt>
                <c:pt idx="18">
                  <c:v>82.665284318516328</c:v>
                </c:pt>
                <c:pt idx="19">
                  <c:v>76.745052525307045</c:v>
                </c:pt>
                <c:pt idx="20">
                  <c:v>71.658286530154029</c:v>
                </c:pt>
                <c:pt idx="21">
                  <c:v>67.185375980653859</c:v>
                </c:pt>
                <c:pt idx="22">
                  <c:v>63.266440936738974</c:v>
                </c:pt>
                <c:pt idx="23">
                  <c:v>59.710180989320406</c:v>
                </c:pt>
                <c:pt idx="24">
                  <c:v>56.617304100378625</c:v>
                </c:pt>
                <c:pt idx="25">
                  <c:v>53.809591539079513</c:v>
                </c:pt>
                <c:pt idx="26">
                  <c:v>47.950540008917088</c:v>
                </c:pt>
                <c:pt idx="27">
                  <c:v>43.15363434154564</c:v>
                </c:pt>
                <c:pt idx="28">
                  <c:v>39.236094816002158</c:v>
                </c:pt>
                <c:pt idx="29">
                  <c:v>35.95856132932883</c:v>
                </c:pt>
                <c:pt idx="30">
                  <c:v>33.1670629501332</c:v>
                </c:pt>
                <c:pt idx="31">
                  <c:v>30.813169938233919</c:v>
                </c:pt>
                <c:pt idx="32">
                  <c:v>28.766617023700075</c:v>
                </c:pt>
                <c:pt idx="33">
                  <c:v>26.966024005823165</c:v>
                </c:pt>
                <c:pt idx="34">
                  <c:v>25.37467638497111</c:v>
                </c:pt>
                <c:pt idx="35">
                  <c:v>23.975483640009074</c:v>
                </c:pt>
                <c:pt idx="36">
                  <c:v>22.705582028822025</c:v>
                </c:pt>
                <c:pt idx="37">
                  <c:v>21.575251789256953</c:v>
                </c:pt>
                <c:pt idx="38">
                  <c:v>19.619339951901942</c:v>
                </c:pt>
                <c:pt idx="39">
                  <c:v>17.983626774693288</c:v>
                </c:pt>
                <c:pt idx="40">
                  <c:v>16.60224375255321</c:v>
                </c:pt>
                <c:pt idx="41">
                  <c:v>15.418294250486987</c:v>
                </c:pt>
                <c:pt idx="42">
                  <c:v>14.387867418547561</c:v>
                </c:pt>
                <c:pt idx="43">
                  <c:v>13.490007718640509</c:v>
                </c:pt>
                <c:pt idx="44">
                  <c:v>12.696421017541418</c:v>
                </c:pt>
                <c:pt idx="45">
                  <c:v>11.994723435555562</c:v>
                </c:pt>
                <c:pt idx="46">
                  <c:v>11.3599670667731</c:v>
                </c:pt>
                <c:pt idx="47">
                  <c:v>10.794975300210766</c:v>
                </c:pt>
                <c:pt idx="48">
                  <c:v>10.282375666394366</c:v>
                </c:pt>
                <c:pt idx="49">
                  <c:v>9.8150989553882635</c:v>
                </c:pt>
                <c:pt idx="50">
                  <c:v>9.3881835090348194</c:v>
                </c:pt>
                <c:pt idx="51">
                  <c:v>8.9960122602856014</c:v>
                </c:pt>
                <c:pt idx="52">
                  <c:v>8.6375744992049608</c:v>
                </c:pt>
                <c:pt idx="53">
                  <c:v>8.3049060114674731</c:v>
                </c:pt>
                <c:pt idx="54">
                  <c:v>7.9971508826324715</c:v>
                </c:pt>
                <c:pt idx="55">
                  <c:v>7.6983323882440153</c:v>
                </c:pt>
                <c:pt idx="56">
                  <c:v>7.4449522229766822</c:v>
                </c:pt>
                <c:pt idx="57">
                  <c:v>7.1962150663123383</c:v>
                </c:pt>
                <c:pt idx="58">
                  <c:v>5.2028543705574455</c:v>
                </c:pt>
                <c:pt idx="59">
                  <c:v>4.6808741409987924</c:v>
                </c:pt>
                <c:pt idx="60">
                  <c:v>3.8268279541086563</c:v>
                </c:pt>
                <c:pt idx="61">
                  <c:v>3.0311982654983232</c:v>
                </c:pt>
                <c:pt idx="62">
                  <c:v>2.4264619206121663</c:v>
                </c:pt>
                <c:pt idx="63">
                  <c:v>1.8619319691102698</c:v>
                </c:pt>
                <c:pt idx="64">
                  <c:v>1.5774504571033832</c:v>
                </c:pt>
                <c:pt idx="65">
                  <c:v>1.2600563726538976</c:v>
                </c:pt>
                <c:pt idx="66">
                  <c:v>0.98304528611976039</c:v>
                </c:pt>
                <c:pt idx="67">
                  <c:v>0.81195500711294888</c:v>
                </c:pt>
                <c:pt idx="68">
                  <c:v>0.6598753548668832</c:v>
                </c:pt>
                <c:pt idx="69">
                  <c:v>0.51589595567917679</c:v>
                </c:pt>
                <c:pt idx="70">
                  <c:v>0.41504866693313019</c:v>
                </c:pt>
                <c:pt idx="71">
                  <c:v>0.33733066880785689</c:v>
                </c:pt>
                <c:pt idx="72">
                  <c:v>0.27040450744929756</c:v>
                </c:pt>
                <c:pt idx="73">
                  <c:v>0.21874400576779124</c:v>
                </c:pt>
                <c:pt idx="74">
                  <c:v>0.17989438622464138</c:v>
                </c:pt>
                <c:pt idx="75">
                  <c:v>0.14395281923468864</c:v>
                </c:pt>
                <c:pt idx="76">
                  <c:v>0.11371896891888417</c:v>
                </c:pt>
                <c:pt idx="77">
                  <c:v>9.1786213882939754E-2</c:v>
                </c:pt>
                <c:pt idx="78">
                  <c:v>7.4578059769511124E-2</c:v>
                </c:pt>
                <c:pt idx="79">
                  <c:v>6.0095090712537921E-2</c:v>
                </c:pt>
                <c:pt idx="80">
                  <c:v>4.8088446875146774E-2</c:v>
                </c:pt>
                <c:pt idx="81">
                  <c:v>3.8495413966822059E-2</c:v>
                </c:pt>
                <c:pt idx="82">
                  <c:v>3.0826551237346757E-2</c:v>
                </c:pt>
                <c:pt idx="83">
                  <c:v>2.5118925288867756E-2</c:v>
                </c:pt>
                <c:pt idx="84">
                  <c:v>2.0381396489102151E-2</c:v>
                </c:pt>
                <c:pt idx="85">
                  <c:v>1.5898154087373492E-2</c:v>
                </c:pt>
                <c:pt idx="86">
                  <c:v>1.2911946525359807E-2</c:v>
                </c:pt>
                <c:pt idx="87">
                  <c:v>1.0793335923553176E-2</c:v>
                </c:pt>
                <c:pt idx="88">
                  <c:v>8.624365766634402E-3</c:v>
                </c:pt>
                <c:pt idx="89">
                  <c:v>7.1880969158184703E-3</c:v>
                </c:pt>
              </c:numCache>
            </c:numRef>
          </c:xVal>
          <c:yVal>
            <c:numRef>
              <c:f>'No offset'!$AN$3:$AN$92</c:f>
              <c:numCache>
                <c:formatCode>General</c:formatCode>
                <c:ptCount val="90"/>
                <c:pt idx="0">
                  <c:v>0</c:v>
                </c:pt>
                <c:pt idx="1">
                  <c:v>7.0364442653954029E-3</c:v>
                </c:pt>
                <c:pt idx="2">
                  <c:v>1.3860377483069897E-2</c:v>
                </c:pt>
                <c:pt idx="3">
                  <c:v>1.8689079210162163E-2</c:v>
                </c:pt>
                <c:pt idx="4">
                  <c:v>2.2809412330389023E-2</c:v>
                </c:pt>
                <c:pt idx="5">
                  <c:v>2.6138734072446823E-2</c:v>
                </c:pt>
                <c:pt idx="6">
                  <c:v>2.8700662776827812E-2</c:v>
                </c:pt>
                <c:pt idx="7">
                  <c:v>3.1156333163380623E-2</c:v>
                </c:pt>
                <c:pt idx="8">
                  <c:v>3.2820999622344971E-2</c:v>
                </c:pt>
                <c:pt idx="9">
                  <c:v>3.4532882273197174E-2</c:v>
                </c:pt>
                <c:pt idx="10">
                  <c:v>3.5914197564125061E-2</c:v>
                </c:pt>
                <c:pt idx="11">
                  <c:v>3.7047587335109711E-2</c:v>
                </c:pt>
                <c:pt idx="12">
                  <c:v>3.7980269640684128E-2</c:v>
                </c:pt>
                <c:pt idx="13">
                  <c:v>3.879489004611969E-2</c:v>
                </c:pt>
                <c:pt idx="14">
                  <c:v>3.9503257721662521E-2</c:v>
                </c:pt>
                <c:pt idx="15">
                  <c:v>4.0128983557224274E-2</c:v>
                </c:pt>
                <c:pt idx="16">
                  <c:v>4.1404038667678833E-2</c:v>
                </c:pt>
                <c:pt idx="17">
                  <c:v>4.2136017233133316E-2</c:v>
                </c:pt>
                <c:pt idx="18">
                  <c:v>4.2915225028991699E-2</c:v>
                </c:pt>
                <c:pt idx="19">
                  <c:v>4.3517332524061203E-2</c:v>
                </c:pt>
                <c:pt idx="20">
                  <c:v>4.4036805629730225E-2</c:v>
                </c:pt>
                <c:pt idx="21">
                  <c:v>4.4450018554925919E-2</c:v>
                </c:pt>
                <c:pt idx="22">
                  <c:v>4.4780589640140533E-2</c:v>
                </c:pt>
                <c:pt idx="23">
                  <c:v>4.51347716152668E-2</c:v>
                </c:pt>
                <c:pt idx="24">
                  <c:v>4.541812464594841E-2</c:v>
                </c:pt>
                <c:pt idx="25">
                  <c:v>4.5677855610847473E-2</c:v>
                </c:pt>
                <c:pt idx="26">
                  <c:v>4.6209130436182022E-2</c:v>
                </c:pt>
                <c:pt idx="27">
                  <c:v>4.658692330121994E-2</c:v>
                </c:pt>
                <c:pt idx="28">
                  <c:v>4.6929303556680679E-2</c:v>
                </c:pt>
                <c:pt idx="29">
                  <c:v>4.7200843691825867E-2</c:v>
                </c:pt>
                <c:pt idx="30">
                  <c:v>4.7448772937059402E-2</c:v>
                </c:pt>
                <c:pt idx="31">
                  <c:v>4.7637667506933212E-2</c:v>
                </c:pt>
                <c:pt idx="32">
                  <c:v>4.7826569527387619E-2</c:v>
                </c:pt>
                <c:pt idx="33">
                  <c:v>4.798005148768425E-2</c:v>
                </c:pt>
                <c:pt idx="34">
                  <c:v>4.8133522272109985E-2</c:v>
                </c:pt>
                <c:pt idx="35">
                  <c:v>4.8275202512741089E-2</c:v>
                </c:pt>
                <c:pt idx="36">
                  <c:v>4.838145524263382E-2</c:v>
                </c:pt>
                <c:pt idx="37">
                  <c:v>4.8499520868062973E-2</c:v>
                </c:pt>
                <c:pt idx="38">
                  <c:v>4.8676606267690659E-2</c:v>
                </c:pt>
                <c:pt idx="39">
                  <c:v>4.8853699117898941E-2</c:v>
                </c:pt>
                <c:pt idx="40">
                  <c:v>4.9007181078195572E-2</c:v>
                </c:pt>
                <c:pt idx="41">
                  <c:v>4.9148853868246078E-2</c:v>
                </c:pt>
                <c:pt idx="42">
                  <c:v>4.9266912043094635E-2</c:v>
                </c:pt>
                <c:pt idx="43">
                  <c:v>4.9373168498277664E-2</c:v>
                </c:pt>
                <c:pt idx="44">
                  <c:v>4.9444004893302917E-2</c:v>
                </c:pt>
                <c:pt idx="45">
                  <c:v>4.9538455903530121E-2</c:v>
                </c:pt>
                <c:pt idx="46">
                  <c:v>4.9621101468801498E-2</c:v>
                </c:pt>
                <c:pt idx="47">
                  <c:v>4.9727350473403931E-2</c:v>
                </c:pt>
                <c:pt idx="48">
                  <c:v>4.9798190593719482E-2</c:v>
                </c:pt>
                <c:pt idx="49">
                  <c:v>4.9892637878656387E-2</c:v>
                </c:pt>
                <c:pt idx="50">
                  <c:v>4.9951668828725815E-2</c:v>
                </c:pt>
                <c:pt idx="51">
                  <c:v>4.9998890608549118E-2</c:v>
                </c:pt>
                <c:pt idx="52">
                  <c:v>5.0069727003574371E-2</c:v>
                </c:pt>
                <c:pt idx="53">
                  <c:v>5.0140570849180222E-2</c:v>
                </c:pt>
                <c:pt idx="54">
                  <c:v>5.0199594348669052E-2</c:v>
                </c:pt>
                <c:pt idx="55">
                  <c:v>5.0246816128492355E-2</c:v>
                </c:pt>
                <c:pt idx="56">
                  <c:v>5.0294045358896255E-2</c:v>
                </c:pt>
                <c:pt idx="57">
                  <c:v>5.0341267138719559E-2</c:v>
                </c:pt>
                <c:pt idx="58">
                  <c:v>5.0542458891868591E-2</c:v>
                </c:pt>
                <c:pt idx="59">
                  <c:v>5.0627652555704117E-2</c:v>
                </c:pt>
                <c:pt idx="60">
                  <c:v>5.0828807055950165E-2</c:v>
                </c:pt>
                <c:pt idx="61">
                  <c:v>5.1045935600996017E-2</c:v>
                </c:pt>
                <c:pt idx="62">
                  <c:v>5.127059668302536E-2</c:v>
                </c:pt>
                <c:pt idx="63">
                  <c:v>5.1554009318351746E-2</c:v>
                </c:pt>
                <c:pt idx="64">
                  <c:v>5.1742624491453171E-2</c:v>
                </c:pt>
                <c:pt idx="65">
                  <c:v>5.199282243847847E-2</c:v>
                </c:pt>
                <c:pt idx="66">
                  <c:v>5.2300039678812027E-2</c:v>
                </c:pt>
                <c:pt idx="67">
                  <c:v>5.2512656897306442E-2</c:v>
                </c:pt>
                <c:pt idx="68">
                  <c:v>5.2730698138475418E-2</c:v>
                </c:pt>
                <c:pt idx="69">
                  <c:v>5.304231122136116E-2</c:v>
                </c:pt>
                <c:pt idx="70">
                  <c:v>5.3396586328744888E-2</c:v>
                </c:pt>
                <c:pt idx="71">
                  <c:v>5.3859099745750427E-2</c:v>
                </c:pt>
                <c:pt idx="72">
                  <c:v>5.4401174187660217E-2</c:v>
                </c:pt>
                <c:pt idx="73">
                  <c:v>5.4998543113470078E-2</c:v>
                </c:pt>
                <c:pt idx="74">
                  <c:v>5.5562965571880341E-2</c:v>
                </c:pt>
                <c:pt idx="75">
                  <c:v>5.6331291794776917E-2</c:v>
                </c:pt>
                <c:pt idx="76">
                  <c:v>5.7265009731054306E-2</c:v>
                </c:pt>
                <c:pt idx="77">
                  <c:v>5.8328598737716675E-2</c:v>
                </c:pt>
                <c:pt idx="78">
                  <c:v>5.9502255171537399E-2</c:v>
                </c:pt>
                <c:pt idx="79">
                  <c:v>6.1036773025989532E-2</c:v>
                </c:pt>
                <c:pt idx="80">
                  <c:v>6.3293680548667908E-2</c:v>
                </c:pt>
                <c:pt idx="81">
                  <c:v>6.7156486213207245E-2</c:v>
                </c:pt>
                <c:pt idx="82">
                  <c:v>7.388024777173996E-2</c:v>
                </c:pt>
                <c:pt idx="83">
                  <c:v>8.1627264618873596E-2</c:v>
                </c:pt>
                <c:pt idx="84">
                  <c:v>8.8479332625865936E-2</c:v>
                </c:pt>
                <c:pt idx="85">
                  <c:v>9.5038630068302155E-2</c:v>
                </c:pt>
                <c:pt idx="86">
                  <c:v>0.10131585597991943</c:v>
                </c:pt>
                <c:pt idx="87">
                  <c:v>0.10785407572984695</c:v>
                </c:pt>
                <c:pt idx="88">
                  <c:v>0.11678509414196014</c:v>
                </c:pt>
                <c:pt idx="89">
                  <c:v>0.12619481980800629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070-4FFB-A124-62A23F93CB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 offset'!$Q$1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 offset'!$AQ$3:$AQ$94</c:f>
              <c:numCache>
                <c:formatCode>General</c:formatCode>
                <c:ptCount val="92"/>
                <c:pt idx="0">
                  <c:v>406.63696106086968</c:v>
                </c:pt>
                <c:pt idx="1">
                  <c:v>342.28600364336097</c:v>
                </c:pt>
                <c:pt idx="2">
                  <c:v>296.56698091030881</c:v>
                </c:pt>
                <c:pt idx="3">
                  <c:v>260.1985566305907</c:v>
                </c:pt>
                <c:pt idx="4">
                  <c:v>232.17752623066033</c:v>
                </c:pt>
                <c:pt idx="5">
                  <c:v>210.59406010031282</c:v>
                </c:pt>
                <c:pt idx="6">
                  <c:v>191.16893142439361</c:v>
                </c:pt>
                <c:pt idx="7">
                  <c:v>175.13921144613118</c:v>
                </c:pt>
                <c:pt idx="8">
                  <c:v>162.45242562097991</c:v>
                </c:pt>
                <c:pt idx="9">
                  <c:v>150.52580111396554</c:v>
                </c:pt>
                <c:pt idx="10">
                  <c:v>141.08769741642638</c:v>
                </c:pt>
                <c:pt idx="11">
                  <c:v>132.35645496589336</c:v>
                </c:pt>
                <c:pt idx="12">
                  <c:v>124.46909107523469</c:v>
                </c:pt>
                <c:pt idx="13">
                  <c:v>117.83591633821592</c:v>
                </c:pt>
                <c:pt idx="14">
                  <c:v>111.51985949897315</c:v>
                </c:pt>
                <c:pt idx="15">
                  <c:v>106.43545545876974</c:v>
                </c:pt>
                <c:pt idx="16">
                  <c:v>97.566164408327438</c:v>
                </c:pt>
                <c:pt idx="17">
                  <c:v>89.702300389076569</c:v>
                </c:pt>
                <c:pt idx="18">
                  <c:v>82.760111605334103</c:v>
                </c:pt>
                <c:pt idx="19">
                  <c:v>76.769021611749466</c:v>
                </c:pt>
                <c:pt idx="20">
                  <c:v>71.648069952464311</c:v>
                </c:pt>
                <c:pt idx="21">
                  <c:v>67.196247282741112</c:v>
                </c:pt>
                <c:pt idx="22">
                  <c:v>63.254829960123537</c:v>
                </c:pt>
                <c:pt idx="23">
                  <c:v>59.766162498632056</c:v>
                </c:pt>
                <c:pt idx="24">
                  <c:v>56.626627275267488</c:v>
                </c:pt>
                <c:pt idx="25">
                  <c:v>53.799389518910125</c:v>
                </c:pt>
                <c:pt idx="26">
                  <c:v>47.931681543051923</c:v>
                </c:pt>
                <c:pt idx="27">
                  <c:v>43.150487102015475</c:v>
                </c:pt>
                <c:pt idx="28">
                  <c:v>39.227425849120223</c:v>
                </c:pt>
                <c:pt idx="29">
                  <c:v>35.957288463546313</c:v>
                </c:pt>
                <c:pt idx="30">
                  <c:v>33.197001202633182</c:v>
                </c:pt>
                <c:pt idx="31">
                  <c:v>30.814682314764578</c:v>
                </c:pt>
                <c:pt idx="32">
                  <c:v>28.76838007051877</c:v>
                </c:pt>
                <c:pt idx="33">
                  <c:v>26.967967420261516</c:v>
                </c:pt>
                <c:pt idx="34">
                  <c:v>25.369771672276912</c:v>
                </c:pt>
                <c:pt idx="35">
                  <c:v>23.966699747387313</c:v>
                </c:pt>
                <c:pt idx="36">
                  <c:v>22.72070611869799</c:v>
                </c:pt>
                <c:pt idx="37">
                  <c:v>21.571765512372576</c:v>
                </c:pt>
                <c:pt idx="38">
                  <c:v>19.622480913156249</c:v>
                </c:pt>
                <c:pt idx="39">
                  <c:v>17.989273559910551</c:v>
                </c:pt>
                <c:pt idx="40">
                  <c:v>16.603132846619175</c:v>
                </c:pt>
                <c:pt idx="41">
                  <c:v>15.416566325425896</c:v>
                </c:pt>
                <c:pt idx="42">
                  <c:v>14.389369679573411</c:v>
                </c:pt>
                <c:pt idx="43">
                  <c:v>13.488466798706041</c:v>
                </c:pt>
                <c:pt idx="44">
                  <c:v>12.697157107444605</c:v>
                </c:pt>
                <c:pt idx="45">
                  <c:v>11.995374041885054</c:v>
                </c:pt>
                <c:pt idx="46">
                  <c:v>11.36295633911087</c:v>
                </c:pt>
                <c:pt idx="47">
                  <c:v>10.79662544868151</c:v>
                </c:pt>
                <c:pt idx="48">
                  <c:v>10.284579426237398</c:v>
                </c:pt>
                <c:pt idx="49">
                  <c:v>9.8166720276926238</c:v>
                </c:pt>
                <c:pt idx="50">
                  <c:v>9.3889931478040882</c:v>
                </c:pt>
                <c:pt idx="51">
                  <c:v>8.9976288619563025</c:v>
                </c:pt>
                <c:pt idx="52">
                  <c:v>8.636861539690015</c:v>
                </c:pt>
                <c:pt idx="53">
                  <c:v>8.3061423523989486</c:v>
                </c:pt>
                <c:pt idx="54">
                  <c:v>7.9837071784009748</c:v>
                </c:pt>
                <c:pt idx="55">
                  <c:v>7.7107025354988483</c:v>
                </c:pt>
                <c:pt idx="56">
                  <c:v>7.4328825855737461</c:v>
                </c:pt>
                <c:pt idx="57">
                  <c:v>7.1935444655308265</c:v>
                </c:pt>
                <c:pt idx="58">
                  <c:v>7.2136928743706745</c:v>
                </c:pt>
                <c:pt idx="59">
                  <c:v>6.6264628294786041</c:v>
                </c:pt>
                <c:pt idx="60">
                  <c:v>5.6354055251181299</c:v>
                </c:pt>
                <c:pt idx="61">
                  <c:v>4.1382848540311281</c:v>
                </c:pt>
                <c:pt idx="62">
                  <c:v>3.3455610859464215</c:v>
                </c:pt>
                <c:pt idx="63">
                  <c:v>2.9838812034276843</c:v>
                </c:pt>
                <c:pt idx="64">
                  <c:v>2.3808070383237703</c:v>
                </c:pt>
                <c:pt idx="65">
                  <c:v>1.9400983786592485</c:v>
                </c:pt>
                <c:pt idx="66">
                  <c:v>1.5718561339431458</c:v>
                </c:pt>
                <c:pt idx="67">
                  <c:v>1.2152098264919453</c:v>
                </c:pt>
                <c:pt idx="68">
                  <c:v>0.98457159127849003</c:v>
                </c:pt>
                <c:pt idx="69">
                  <c:v>0.80425602342188263</c:v>
                </c:pt>
                <c:pt idx="70">
                  <c:v>0.65944857751436736</c:v>
                </c:pt>
                <c:pt idx="71">
                  <c:v>0.51342182520443103</c:v>
                </c:pt>
                <c:pt idx="72">
                  <c:v>0.4160706783540104</c:v>
                </c:pt>
                <c:pt idx="73">
                  <c:v>0.33681988400406915</c:v>
                </c:pt>
                <c:pt idx="74">
                  <c:v>0.27009268038279188</c:v>
                </c:pt>
                <c:pt idx="75">
                  <c:v>0.21877914464872183</c:v>
                </c:pt>
                <c:pt idx="76">
                  <c:v>0.17984374265542832</c:v>
                </c:pt>
                <c:pt idx="77">
                  <c:v>0.14310838630296335</c:v>
                </c:pt>
                <c:pt idx="78">
                  <c:v>0.11290110745170299</c:v>
                </c:pt>
                <c:pt idx="79">
                  <c:v>9.2032993533213772E-2</c:v>
                </c:pt>
                <c:pt idx="80">
                  <c:v>7.4578670853315668E-2</c:v>
                </c:pt>
                <c:pt idx="81">
                  <c:v>5.9681990593009215E-2</c:v>
                </c:pt>
                <c:pt idx="82">
                  <c:v>4.7995317728404263E-2</c:v>
                </c:pt>
                <c:pt idx="83">
                  <c:v>3.8172285291278335E-2</c:v>
                </c:pt>
                <c:pt idx="84">
                  <c:v>3.0607546333840458E-2</c:v>
                </c:pt>
                <c:pt idx="85">
                  <c:v>2.480609724320379E-2</c:v>
                </c:pt>
                <c:pt idx="86">
                  <c:v>1.9310455141417712E-2</c:v>
                </c:pt>
                <c:pt idx="87">
                  <c:v>1.6035331861654789E-2</c:v>
                </c:pt>
                <c:pt idx="88">
                  <c:v>1.2879863748113066E-2</c:v>
                </c:pt>
                <c:pt idx="89">
                  <c:v>1.0470287915445986E-2</c:v>
                </c:pt>
                <c:pt idx="90">
                  <c:v>8.6248476899634333E-3</c:v>
                </c:pt>
                <c:pt idx="91">
                  <c:v>7.185470867379749E-3</c:v>
                </c:pt>
              </c:numCache>
            </c:numRef>
          </c:xVal>
          <c:yVal>
            <c:numRef>
              <c:f>'No offset'!$AR$3:$AR$94</c:f>
              <c:numCache>
                <c:formatCode>General</c:formatCode>
                <c:ptCount val="92"/>
                <c:pt idx="0">
                  <c:v>0</c:v>
                </c:pt>
                <c:pt idx="1">
                  <c:v>1.1705206707119942E-2</c:v>
                </c:pt>
                <c:pt idx="2">
                  <c:v>1.9512996077537537E-2</c:v>
                </c:pt>
                <c:pt idx="3">
                  <c:v>2.6673370972275734E-2</c:v>
                </c:pt>
                <c:pt idx="4">
                  <c:v>3.0972188338637352E-2</c:v>
                </c:pt>
                <c:pt idx="5">
                  <c:v>3.4960243850946426E-2</c:v>
                </c:pt>
                <c:pt idx="6">
                  <c:v>3.7912443280220032E-2</c:v>
                </c:pt>
                <c:pt idx="7">
                  <c:v>4.0696308016777039E-2</c:v>
                </c:pt>
                <c:pt idx="8">
                  <c:v>4.2625602334737778E-2</c:v>
                </c:pt>
                <c:pt idx="9">
                  <c:v>4.4451300054788589E-2</c:v>
                </c:pt>
                <c:pt idx="10">
                  <c:v>4.5810863375663757E-2</c:v>
                </c:pt>
                <c:pt idx="11">
                  <c:v>4.7118637710809708E-2</c:v>
                </c:pt>
                <c:pt idx="12">
                  <c:v>4.8322826623916626E-2</c:v>
                </c:pt>
                <c:pt idx="13">
                  <c:v>4.9332790076732635E-2</c:v>
                </c:pt>
                <c:pt idx="14">
                  <c:v>5.0213266164064407E-2</c:v>
                </c:pt>
                <c:pt idx="15">
                  <c:v>5.0964266061782837E-2</c:v>
                </c:pt>
                <c:pt idx="16">
                  <c:v>5.2427414804697037E-2</c:v>
                </c:pt>
                <c:pt idx="17">
                  <c:v>5.3437378257513046E-2</c:v>
                </c:pt>
                <c:pt idx="18">
                  <c:v>5.4343752562999725E-2</c:v>
                </c:pt>
                <c:pt idx="19">
                  <c:v>5.5081803351640701E-2</c:v>
                </c:pt>
                <c:pt idx="20">
                  <c:v>5.5690370500087738E-2</c:v>
                </c:pt>
                <c:pt idx="21">
                  <c:v>5.6208301335573196E-2</c:v>
                </c:pt>
                <c:pt idx="22">
                  <c:v>5.6661486625671387E-2</c:v>
                </c:pt>
                <c:pt idx="23">
                  <c:v>5.7036988437175751E-2</c:v>
                </c:pt>
                <c:pt idx="24">
                  <c:v>5.7373642921447754E-2</c:v>
                </c:pt>
                <c:pt idx="25">
                  <c:v>5.7645555585622787E-2</c:v>
                </c:pt>
                <c:pt idx="26">
                  <c:v>5.8318864554166794E-2</c:v>
                </c:pt>
                <c:pt idx="27">
                  <c:v>5.8707311749458313E-2</c:v>
                </c:pt>
                <c:pt idx="28">
                  <c:v>5.9082809835672379E-2</c:v>
                </c:pt>
                <c:pt idx="29">
                  <c:v>5.940651148557663E-2</c:v>
                </c:pt>
                <c:pt idx="30">
                  <c:v>5.9665482491254807E-2</c:v>
                </c:pt>
                <c:pt idx="31">
                  <c:v>5.9885602444410324E-2</c:v>
                </c:pt>
                <c:pt idx="32">
                  <c:v>6.0079824179410934E-2</c:v>
                </c:pt>
                <c:pt idx="33">
                  <c:v>6.0261093080043793E-2</c:v>
                </c:pt>
                <c:pt idx="34">
                  <c:v>6.0416478663682938E-2</c:v>
                </c:pt>
                <c:pt idx="35">
                  <c:v>6.0558907687664032E-2</c:v>
                </c:pt>
                <c:pt idx="36">
                  <c:v>6.0675442218780518E-2</c:v>
                </c:pt>
                <c:pt idx="37">
                  <c:v>6.0804925858974457E-2</c:v>
                </c:pt>
                <c:pt idx="38">
                  <c:v>6.1012096703052521E-2</c:v>
                </c:pt>
                <c:pt idx="39">
                  <c:v>6.1193373054265976E-2</c:v>
                </c:pt>
                <c:pt idx="40">
                  <c:v>6.1374649405479431E-2</c:v>
                </c:pt>
                <c:pt idx="41">
                  <c:v>6.1517078429460526E-2</c:v>
                </c:pt>
                <c:pt idx="42">
                  <c:v>6.1646558344364166E-2</c:v>
                </c:pt>
                <c:pt idx="43">
                  <c:v>6.1776045709848404E-2</c:v>
                </c:pt>
                <c:pt idx="44">
                  <c:v>6.1879627406597137E-2</c:v>
                </c:pt>
                <c:pt idx="45">
                  <c:v>6.1996165663003922E-2</c:v>
                </c:pt>
                <c:pt idx="46">
                  <c:v>6.2086798250675201E-2</c:v>
                </c:pt>
                <c:pt idx="47">
                  <c:v>6.2177442014217377E-2</c:v>
                </c:pt>
                <c:pt idx="48">
                  <c:v>6.2255125492811203E-2</c:v>
                </c:pt>
                <c:pt idx="49">
                  <c:v>6.2345761805772781E-2</c:v>
                </c:pt>
                <c:pt idx="50">
                  <c:v>6.2423460185527802E-2</c:v>
                </c:pt>
                <c:pt idx="51">
                  <c:v>6.248820573091507E-2</c:v>
                </c:pt>
                <c:pt idx="52">
                  <c:v>6.2565892934799194E-2</c:v>
                </c:pt>
                <c:pt idx="53">
                  <c:v>6.2630623579025269E-2</c:v>
                </c:pt>
                <c:pt idx="54">
                  <c:v>6.2695369124412537E-2</c:v>
                </c:pt>
                <c:pt idx="55">
                  <c:v>6.2747158110141754E-2</c:v>
                </c:pt>
                <c:pt idx="56">
                  <c:v>6.2824852764606476E-2</c:v>
                </c:pt>
                <c:pt idx="57">
                  <c:v>6.286369264125824E-2</c:v>
                </c:pt>
                <c:pt idx="58">
                  <c:v>6.286369264125824E-2</c:v>
                </c:pt>
                <c:pt idx="59">
                  <c:v>6.2960051000118256E-2</c:v>
                </c:pt>
                <c:pt idx="60">
                  <c:v>6.3144631683826447E-2</c:v>
                </c:pt>
                <c:pt idx="61">
                  <c:v>6.355719268321991E-2</c:v>
                </c:pt>
                <c:pt idx="62">
                  <c:v>6.3707709312438965E-2</c:v>
                </c:pt>
                <c:pt idx="63">
                  <c:v>6.3819222152233124E-2</c:v>
                </c:pt>
                <c:pt idx="64">
                  <c:v>6.3948251307010651E-2</c:v>
                </c:pt>
                <c:pt idx="65">
                  <c:v>6.4354009926319122E-2</c:v>
                </c:pt>
                <c:pt idx="66">
                  <c:v>6.4573504030704498E-2</c:v>
                </c:pt>
                <c:pt idx="67">
                  <c:v>6.485159695148468E-2</c:v>
                </c:pt>
                <c:pt idx="68">
                  <c:v>6.5113089978694916E-2</c:v>
                </c:pt>
                <c:pt idx="69">
                  <c:v>6.5331645309925079E-2</c:v>
                </c:pt>
                <c:pt idx="70">
                  <c:v>6.5559916198253632E-2</c:v>
                </c:pt>
                <c:pt idx="71">
                  <c:v>6.5855652093887329E-2</c:v>
                </c:pt>
                <c:pt idx="72">
                  <c:v>6.6148176789283752E-2</c:v>
                </c:pt>
                <c:pt idx="73">
                  <c:v>6.6463969647884369E-2</c:v>
                </c:pt>
                <c:pt idx="74">
                  <c:v>6.6826917231082916E-2</c:v>
                </c:pt>
                <c:pt idx="75">
                  <c:v>6.7214198410511017E-2</c:v>
                </c:pt>
                <c:pt idx="76">
                  <c:v>6.7597076296806335E-2</c:v>
                </c:pt>
                <c:pt idx="77">
                  <c:v>6.8116620182991028E-2</c:v>
                </c:pt>
                <c:pt idx="78">
                  <c:v>6.8940065801143646E-2</c:v>
                </c:pt>
                <c:pt idx="79">
                  <c:v>6.9530293345451355E-2</c:v>
                </c:pt>
                <c:pt idx="80">
                  <c:v>7.0429332554340363E-2</c:v>
                </c:pt>
                <c:pt idx="81">
                  <c:v>7.19924196600914E-2</c:v>
                </c:pt>
                <c:pt idx="82">
                  <c:v>7.3604099452495575E-2</c:v>
                </c:pt>
                <c:pt idx="83">
                  <c:v>7.7273339033126831E-2</c:v>
                </c:pt>
                <c:pt idx="84">
                  <c:v>8.3739995956420898E-2</c:v>
                </c:pt>
                <c:pt idx="85">
                  <c:v>9.2718459665775299E-2</c:v>
                </c:pt>
                <c:pt idx="86">
                  <c:v>0.10575225949287415</c:v>
                </c:pt>
                <c:pt idx="87">
                  <c:v>0.11435241997241974</c:v>
                </c:pt>
                <c:pt idx="88">
                  <c:v>0.12348277866840363</c:v>
                </c:pt>
                <c:pt idx="89">
                  <c:v>0.13284571468830109</c:v>
                </c:pt>
                <c:pt idx="90">
                  <c:v>0.14289599239826203</c:v>
                </c:pt>
                <c:pt idx="91">
                  <c:v>0.15272421717643739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6F-405B-BDE9-A1A9E6AFAF34}"/>
            </c:ext>
          </c:extLst>
        </c:ser>
        <c:ser>
          <c:idx val="1"/>
          <c:order val="1"/>
          <c:tx>
            <c:strRef>
              <c:f>'No offset'!$U$1</c:f>
              <c:strCache>
                <c:ptCount val="1"/>
                <c:pt idx="0">
                  <c:v>PCC50_Cl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 offset'!$AU$3:$AU$94</c:f>
              <c:numCache>
                <c:formatCode>General</c:formatCode>
                <c:ptCount val="92"/>
                <c:pt idx="0">
                  <c:v>406.63696106086968</c:v>
                </c:pt>
                <c:pt idx="1">
                  <c:v>342.28600364336097</c:v>
                </c:pt>
                <c:pt idx="2">
                  <c:v>296.56698091030881</c:v>
                </c:pt>
                <c:pt idx="3">
                  <c:v>260.1985566305907</c:v>
                </c:pt>
                <c:pt idx="4">
                  <c:v>232.17752623066033</c:v>
                </c:pt>
                <c:pt idx="5">
                  <c:v>210.59406010031282</c:v>
                </c:pt>
                <c:pt idx="6">
                  <c:v>191.16893142439361</c:v>
                </c:pt>
                <c:pt idx="7">
                  <c:v>175.13921144613118</c:v>
                </c:pt>
                <c:pt idx="8">
                  <c:v>162.45242562097991</c:v>
                </c:pt>
                <c:pt idx="9">
                  <c:v>150.52580111396554</c:v>
                </c:pt>
                <c:pt idx="10">
                  <c:v>141.08769741642638</c:v>
                </c:pt>
                <c:pt idx="11">
                  <c:v>132.35645496589336</c:v>
                </c:pt>
                <c:pt idx="12">
                  <c:v>124.46909107523469</c:v>
                </c:pt>
                <c:pt idx="13">
                  <c:v>117.83591633821592</c:v>
                </c:pt>
                <c:pt idx="14">
                  <c:v>111.51985949897315</c:v>
                </c:pt>
                <c:pt idx="15">
                  <c:v>106.43545545876974</c:v>
                </c:pt>
                <c:pt idx="16">
                  <c:v>97.566164408327438</c:v>
                </c:pt>
                <c:pt idx="17">
                  <c:v>89.702300389076569</c:v>
                </c:pt>
                <c:pt idx="18">
                  <c:v>82.760111605334103</c:v>
                </c:pt>
                <c:pt idx="19">
                  <c:v>76.769021611749466</c:v>
                </c:pt>
                <c:pt idx="20">
                  <c:v>71.648069952464311</c:v>
                </c:pt>
                <c:pt idx="21">
                  <c:v>67.196247282741112</c:v>
                </c:pt>
                <c:pt idx="22">
                  <c:v>63.254829960123537</c:v>
                </c:pt>
                <c:pt idx="23">
                  <c:v>59.766162498632056</c:v>
                </c:pt>
                <c:pt idx="24">
                  <c:v>56.626627275267488</c:v>
                </c:pt>
                <c:pt idx="25">
                  <c:v>53.799389518910125</c:v>
                </c:pt>
                <c:pt idx="26">
                  <c:v>47.931681543051923</c:v>
                </c:pt>
                <c:pt idx="27">
                  <c:v>43.150487102015475</c:v>
                </c:pt>
                <c:pt idx="28">
                  <c:v>39.227425849120223</c:v>
                </c:pt>
                <c:pt idx="29">
                  <c:v>35.957288463546313</c:v>
                </c:pt>
                <c:pt idx="30">
                  <c:v>33.197001202633182</c:v>
                </c:pt>
                <c:pt idx="31">
                  <c:v>30.814682314764578</c:v>
                </c:pt>
                <c:pt idx="32">
                  <c:v>28.76838007051877</c:v>
                </c:pt>
                <c:pt idx="33">
                  <c:v>26.967967420261516</c:v>
                </c:pt>
                <c:pt idx="34">
                  <c:v>25.369771672276912</c:v>
                </c:pt>
                <c:pt idx="35">
                  <c:v>23.966699747387313</c:v>
                </c:pt>
                <c:pt idx="36">
                  <c:v>22.72070611869799</c:v>
                </c:pt>
                <c:pt idx="37">
                  <c:v>21.571765512372576</c:v>
                </c:pt>
                <c:pt idx="38">
                  <c:v>19.622480913156249</c:v>
                </c:pt>
                <c:pt idx="39">
                  <c:v>17.989273559910551</c:v>
                </c:pt>
                <c:pt idx="40">
                  <c:v>16.603132846619175</c:v>
                </c:pt>
                <c:pt idx="41">
                  <c:v>15.416566325425896</c:v>
                </c:pt>
                <c:pt idx="42">
                  <c:v>14.389369679573411</c:v>
                </c:pt>
                <c:pt idx="43">
                  <c:v>13.488466798706041</c:v>
                </c:pt>
                <c:pt idx="44">
                  <c:v>12.697157107444605</c:v>
                </c:pt>
                <c:pt idx="45">
                  <c:v>11.995374041885054</c:v>
                </c:pt>
                <c:pt idx="46">
                  <c:v>11.36295633911087</c:v>
                </c:pt>
                <c:pt idx="47">
                  <c:v>10.79662544868151</c:v>
                </c:pt>
                <c:pt idx="48">
                  <c:v>10.284579426237398</c:v>
                </c:pt>
                <c:pt idx="49">
                  <c:v>9.8166720276926238</c:v>
                </c:pt>
                <c:pt idx="50">
                  <c:v>9.3889931478040882</c:v>
                </c:pt>
                <c:pt idx="51">
                  <c:v>8.9976288619563025</c:v>
                </c:pt>
                <c:pt idx="52">
                  <c:v>8.636861539690015</c:v>
                </c:pt>
                <c:pt idx="53">
                  <c:v>8.3061423523989486</c:v>
                </c:pt>
                <c:pt idx="54">
                  <c:v>7.9837071784009748</c:v>
                </c:pt>
                <c:pt idx="55">
                  <c:v>7.7107025354988483</c:v>
                </c:pt>
                <c:pt idx="56">
                  <c:v>7.4328825855737461</c:v>
                </c:pt>
                <c:pt idx="57">
                  <c:v>7.1935444655308265</c:v>
                </c:pt>
                <c:pt idx="58">
                  <c:v>7.1772865994621151</c:v>
                </c:pt>
                <c:pt idx="59">
                  <c:v>6.5954555048070356</c:v>
                </c:pt>
                <c:pt idx="60">
                  <c:v>5.612798259377449</c:v>
                </c:pt>
                <c:pt idx="61">
                  <c:v>4.1258576211884774</c:v>
                </c:pt>
                <c:pt idx="62">
                  <c:v>3.3373628909861064</c:v>
                </c:pt>
                <c:pt idx="63">
                  <c:v>2.9773385835316164</c:v>
                </c:pt>
                <c:pt idx="64">
                  <c:v>2.3766747689524839</c:v>
                </c:pt>
                <c:pt idx="65">
                  <c:v>1.937284127105414</c:v>
                </c:pt>
                <c:pt idx="66">
                  <c:v>1.5699934011563315</c:v>
                </c:pt>
                <c:pt idx="67">
                  <c:v>1.214087051059072</c:v>
                </c:pt>
                <c:pt idx="68">
                  <c:v>0.98382648392782068</c:v>
                </c:pt>
                <c:pt idx="69">
                  <c:v>0.80375484230796068</c:v>
                </c:pt>
                <c:pt idx="70">
                  <c:v>0.65910863542423614</c:v>
                </c:pt>
                <c:pt idx="71">
                  <c:v>0.51321354241040851</c:v>
                </c:pt>
                <c:pt idx="72">
                  <c:v>0.41593229056532249</c:v>
                </c:pt>
                <c:pt idx="73">
                  <c:v>0.33672806458935234</c:v>
                </c:pt>
                <c:pt idx="74">
                  <c:v>0.27003280877889163</c:v>
                </c:pt>
                <c:pt idx="75">
                  <c:v>0.21873923653144553</c:v>
                </c:pt>
                <c:pt idx="76">
                  <c:v>0.17981634398974697</c:v>
                </c:pt>
                <c:pt idx="77">
                  <c:v>0.14309066592144398</c:v>
                </c:pt>
                <c:pt idx="78">
                  <c:v>0.11288968112368097</c:v>
                </c:pt>
                <c:pt idx="79">
                  <c:v>9.2025194439160518E-2</c:v>
                </c:pt>
                <c:pt idx="80">
                  <c:v>7.4573354129722477E-2</c:v>
                </c:pt>
                <c:pt idx="81">
                  <c:v>5.9678347660206903E-2</c:v>
                </c:pt>
                <c:pt idx="82">
                  <c:v>4.7992802627942088E-2</c:v>
                </c:pt>
                <c:pt idx="83">
                  <c:v>3.817046989403159E-2</c:v>
                </c:pt>
                <c:pt idx="84">
                  <c:v>3.0606156343047326E-2</c:v>
                </c:pt>
                <c:pt idx="85">
                  <c:v>2.480500163931872E-2</c:v>
                </c:pt>
                <c:pt idx="86">
                  <c:v>1.9309662816426768E-2</c:v>
                </c:pt>
                <c:pt idx="87">
                  <c:v>1.6034754051402964E-2</c:v>
                </c:pt>
                <c:pt idx="88">
                  <c:v>1.2879484953658343E-2</c:v>
                </c:pt>
                <c:pt idx="89">
                  <c:v>1.0470029645905082E-2</c:v>
                </c:pt>
                <c:pt idx="90">
                  <c:v>8.6246643505456383E-3</c:v>
                </c:pt>
                <c:pt idx="91">
                  <c:v>7.1853365978233313E-3</c:v>
                </c:pt>
              </c:numCache>
            </c:numRef>
          </c:xVal>
          <c:yVal>
            <c:numRef>
              <c:f>'No offset'!$AV$3:$AV$94</c:f>
              <c:numCache>
                <c:formatCode>General</c:formatCode>
                <c:ptCount val="92"/>
                <c:pt idx="0">
                  <c:v>0</c:v>
                </c:pt>
                <c:pt idx="1">
                  <c:v>1.3177134096622467E-2</c:v>
                </c:pt>
                <c:pt idx="2">
                  <c:v>2.3829210549592972E-2</c:v>
                </c:pt>
                <c:pt idx="3">
                  <c:v>3.3344168215990067E-2</c:v>
                </c:pt>
                <c:pt idx="4">
                  <c:v>3.8243792951107025E-2</c:v>
                </c:pt>
                <c:pt idx="5">
                  <c:v>4.2123351246118546E-2</c:v>
                </c:pt>
                <c:pt idx="6">
                  <c:v>4.5785523951053619E-2</c:v>
                </c:pt>
                <c:pt idx="7">
                  <c:v>4.8394192010164261E-2</c:v>
                </c:pt>
                <c:pt idx="8">
                  <c:v>5.0317253917455673E-2</c:v>
                </c:pt>
                <c:pt idx="9">
                  <c:v>5.2290484309196472E-2</c:v>
                </c:pt>
                <c:pt idx="10">
                  <c:v>5.3745318204164505E-2</c:v>
                </c:pt>
                <c:pt idx="11">
                  <c:v>5.5032931268215179E-2</c:v>
                </c:pt>
                <c:pt idx="12">
                  <c:v>5.5969372391700745E-2</c:v>
                </c:pt>
                <c:pt idx="13">
                  <c:v>5.6905820965766907E-2</c:v>
                </c:pt>
                <c:pt idx="14">
                  <c:v>5.7658322155475616E-2</c:v>
                </c:pt>
                <c:pt idx="15">
                  <c:v>5.8427542448043823E-2</c:v>
                </c:pt>
                <c:pt idx="16">
                  <c:v>5.9865660965442657E-2</c:v>
                </c:pt>
                <c:pt idx="17">
                  <c:v>6.0735214501619339E-2</c:v>
                </c:pt>
                <c:pt idx="18">
                  <c:v>6.1721824109554291E-2</c:v>
                </c:pt>
                <c:pt idx="19">
                  <c:v>6.2390714883804321E-2</c:v>
                </c:pt>
                <c:pt idx="20">
                  <c:v>6.3042886555194855E-2</c:v>
                </c:pt>
                <c:pt idx="21">
                  <c:v>6.3544556498527527E-2</c:v>
                </c:pt>
                <c:pt idx="22">
                  <c:v>6.397932767868042E-2</c:v>
                </c:pt>
                <c:pt idx="23">
                  <c:v>6.4313776791095734E-2</c:v>
                </c:pt>
                <c:pt idx="24">
                  <c:v>6.4631499350070953E-2</c:v>
                </c:pt>
                <c:pt idx="25">
                  <c:v>6.4949221909046173E-2</c:v>
                </c:pt>
                <c:pt idx="26">
                  <c:v>6.560138612985611E-2</c:v>
                </c:pt>
                <c:pt idx="27">
                  <c:v>6.6036172211170197E-2</c:v>
                </c:pt>
                <c:pt idx="28">
                  <c:v>6.6420778632164001E-2</c:v>
                </c:pt>
                <c:pt idx="29">
                  <c:v>6.6738501191139221E-2</c:v>
                </c:pt>
                <c:pt idx="30">
                  <c:v>6.6989339888095856E-2</c:v>
                </c:pt>
                <c:pt idx="31">
                  <c:v>6.7206725478172302E-2</c:v>
                </c:pt>
                <c:pt idx="32">
                  <c:v>6.7424118518829346E-2</c:v>
                </c:pt>
                <c:pt idx="33">
                  <c:v>6.757461279630661E-2</c:v>
                </c:pt>
                <c:pt idx="34">
                  <c:v>6.7741841077804565E-2</c:v>
                </c:pt>
                <c:pt idx="35">
                  <c:v>6.7858889698982239E-2</c:v>
                </c:pt>
                <c:pt idx="36">
                  <c:v>6.7992672324180603E-2</c:v>
                </c:pt>
                <c:pt idx="37">
                  <c:v>6.812644749879837E-2</c:v>
                </c:pt>
                <c:pt idx="38">
                  <c:v>6.8310394883155823E-2</c:v>
                </c:pt>
                <c:pt idx="39">
                  <c:v>6.8494342267513275E-2</c:v>
                </c:pt>
                <c:pt idx="40">
                  <c:v>6.8661563098430634E-2</c:v>
                </c:pt>
                <c:pt idx="41">
                  <c:v>6.8812072277069092E-2</c:v>
                </c:pt>
                <c:pt idx="42">
                  <c:v>6.8912394344806671E-2</c:v>
                </c:pt>
                <c:pt idx="43">
                  <c:v>6.9046176970005035E-2</c:v>
                </c:pt>
                <c:pt idx="44">
                  <c:v>6.9146513938903809E-2</c:v>
                </c:pt>
                <c:pt idx="45">
                  <c:v>6.9263562560081482E-2</c:v>
                </c:pt>
                <c:pt idx="46">
                  <c:v>6.9347180426120758E-2</c:v>
                </c:pt>
                <c:pt idx="47">
                  <c:v>6.9447509944438934E-2</c:v>
                </c:pt>
                <c:pt idx="48">
                  <c:v>6.9514401257038116E-2</c:v>
                </c:pt>
                <c:pt idx="49">
                  <c:v>6.9614730775356293E-2</c:v>
                </c:pt>
                <c:pt idx="50">
                  <c:v>6.9715067744255066E-2</c:v>
                </c:pt>
                <c:pt idx="51">
                  <c:v>6.9765239953994751E-2</c:v>
                </c:pt>
                <c:pt idx="52">
                  <c:v>6.9848842918872833E-2</c:v>
                </c:pt>
                <c:pt idx="53">
                  <c:v>6.9899015128612518E-2</c:v>
                </c:pt>
                <c:pt idx="54">
                  <c:v>6.9982625544071198E-2</c:v>
                </c:pt>
                <c:pt idx="55">
                  <c:v>7.0032790303230286E-2</c:v>
                </c:pt>
                <c:pt idx="56">
                  <c:v>7.0099681615829468E-2</c:v>
                </c:pt>
                <c:pt idx="57">
                  <c:v>7.0200011134147644E-2</c:v>
                </c:pt>
                <c:pt idx="58">
                  <c:v>7.0202156901359558E-2</c:v>
                </c:pt>
                <c:pt idx="59">
                  <c:v>7.0243500173091888E-2</c:v>
                </c:pt>
                <c:pt idx="60">
                  <c:v>7.0396743714809418E-2</c:v>
                </c:pt>
                <c:pt idx="61">
                  <c:v>7.0716403424739838E-2</c:v>
                </c:pt>
                <c:pt idx="62">
                  <c:v>7.0806026458740234E-2</c:v>
                </c:pt>
                <c:pt idx="63">
                  <c:v>7.0915237069129944E-2</c:v>
                </c:pt>
                <c:pt idx="64">
                  <c:v>7.1185193955898285E-2</c:v>
                </c:pt>
                <c:pt idx="65">
                  <c:v>7.1407429873943329E-2</c:v>
                </c:pt>
                <c:pt idx="66">
                  <c:v>7.1591012179851532E-2</c:v>
                </c:pt>
                <c:pt idx="67">
                  <c:v>7.1851320564746857E-2</c:v>
                </c:pt>
                <c:pt idx="68">
                  <c:v>7.2054542601108551E-2</c:v>
                </c:pt>
                <c:pt idx="69">
                  <c:v>7.2240017354488373E-2</c:v>
                </c:pt>
                <c:pt idx="70">
                  <c:v>7.242351770401001E-2</c:v>
                </c:pt>
                <c:pt idx="71">
                  <c:v>7.2668895125389099E-2</c:v>
                </c:pt>
                <c:pt idx="72">
                  <c:v>7.2901435196399689E-2</c:v>
                </c:pt>
                <c:pt idx="73">
                  <c:v>7.3145769536495209E-2</c:v>
                </c:pt>
                <c:pt idx="74">
                  <c:v>7.3431201279163361E-2</c:v>
                </c:pt>
                <c:pt idx="75">
                  <c:v>7.3722288012504578E-2</c:v>
                </c:pt>
                <c:pt idx="76">
                  <c:v>7.3999635875225067E-2</c:v>
                </c:pt>
                <c:pt idx="77">
                  <c:v>7.4373014271259308E-2</c:v>
                </c:pt>
                <c:pt idx="78">
                  <c:v>7.4930548667907715E-2</c:v>
                </c:pt>
                <c:pt idx="79">
                  <c:v>7.5303107500076294E-2</c:v>
                </c:pt>
                <c:pt idx="80">
                  <c:v>7.5877025723457336E-2</c:v>
                </c:pt>
                <c:pt idx="81">
                  <c:v>7.6809726655483246E-2</c:v>
                </c:pt>
                <c:pt idx="82">
                  <c:v>7.7750019729137421E-2</c:v>
                </c:pt>
                <c:pt idx="83">
                  <c:v>7.9980544745922089E-2</c:v>
                </c:pt>
                <c:pt idx="84">
                  <c:v>8.4418989717960358E-2</c:v>
                </c:pt>
                <c:pt idx="85">
                  <c:v>9.1241896152496338E-2</c:v>
                </c:pt>
                <c:pt idx="86">
                  <c:v>0.10246456414461136</c:v>
                </c:pt>
                <c:pt idx="87">
                  <c:v>0.11161964386701584</c:v>
                </c:pt>
                <c:pt idx="88">
                  <c:v>0.122890405356884</c:v>
                </c:pt>
                <c:pt idx="89">
                  <c:v>0.13405744731426239</c:v>
                </c:pt>
                <c:pt idx="90">
                  <c:v>0.14518620073795319</c:v>
                </c:pt>
                <c:pt idx="91">
                  <c:v>0.15573512017726898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6F-405B-BDE9-A1A9E6AFAF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 offset'!$A$1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 offset'!$AY$3:$AY$96</c:f>
              <c:numCache>
                <c:formatCode>General</c:formatCode>
                <c:ptCount val="94"/>
                <c:pt idx="0">
                  <c:v>407.12861765933252</c:v>
                </c:pt>
                <c:pt idx="1">
                  <c:v>343.16094631093966</c:v>
                </c:pt>
                <c:pt idx="2">
                  <c:v>296.04036173503835</c:v>
                </c:pt>
                <c:pt idx="3">
                  <c:v>260.3992055515817</c:v>
                </c:pt>
                <c:pt idx="4">
                  <c:v>232.94345043228816</c:v>
                </c:pt>
                <c:pt idx="5">
                  <c:v>210.31143358515544</c:v>
                </c:pt>
                <c:pt idx="6">
                  <c:v>191.34522068448936</c:v>
                </c:pt>
                <c:pt idx="7">
                  <c:v>175.41337855745306</c:v>
                </c:pt>
                <c:pt idx="8">
                  <c:v>162.42175119331048</c:v>
                </c:pt>
                <c:pt idx="9">
                  <c:v>151.15354332048099</c:v>
                </c:pt>
                <c:pt idx="10">
                  <c:v>141.21321359305753</c:v>
                </c:pt>
                <c:pt idx="11">
                  <c:v>132.59148241868741</c:v>
                </c:pt>
                <c:pt idx="12">
                  <c:v>125.00280361689303</c:v>
                </c:pt>
                <c:pt idx="13">
                  <c:v>118.02728304407093</c:v>
                </c:pt>
                <c:pt idx="14">
                  <c:v>111.87319676443666</c:v>
                </c:pt>
                <c:pt idx="15">
                  <c:v>106.48128749652633</c:v>
                </c:pt>
                <c:pt idx="16">
                  <c:v>97.586827380813645</c:v>
                </c:pt>
                <c:pt idx="17">
                  <c:v>89.429064568387147</c:v>
                </c:pt>
                <c:pt idx="18">
                  <c:v>82.667567122526378</c:v>
                </c:pt>
                <c:pt idx="19">
                  <c:v>76.80812894291374</c:v>
                </c:pt>
                <c:pt idx="20">
                  <c:v>71.701297369707433</c:v>
                </c:pt>
                <c:pt idx="21">
                  <c:v>67.229532232532335</c:v>
                </c:pt>
                <c:pt idx="22">
                  <c:v>63.290278258882893</c:v>
                </c:pt>
                <c:pt idx="23">
                  <c:v>59.771089882111333</c:v>
                </c:pt>
                <c:pt idx="24">
                  <c:v>56.623846669041875</c:v>
                </c:pt>
                <c:pt idx="25">
                  <c:v>53.790381911867001</c:v>
                </c:pt>
                <c:pt idx="26">
                  <c:v>47.963122262233362</c:v>
                </c:pt>
                <c:pt idx="27">
                  <c:v>43.155751983555028</c:v>
                </c:pt>
                <c:pt idx="28">
                  <c:v>39.232907350627265</c:v>
                </c:pt>
                <c:pt idx="29">
                  <c:v>35.979268775202065</c:v>
                </c:pt>
                <c:pt idx="30">
                  <c:v>33.18854598600263</c:v>
                </c:pt>
                <c:pt idx="31">
                  <c:v>30.827596071492277</c:v>
                </c:pt>
                <c:pt idx="32">
                  <c:v>28.766948379456291</c:v>
                </c:pt>
                <c:pt idx="33">
                  <c:v>26.966152700105464</c:v>
                </c:pt>
                <c:pt idx="34">
                  <c:v>25.386193675077898</c:v>
                </c:pt>
                <c:pt idx="35">
                  <c:v>23.978337565681063</c:v>
                </c:pt>
                <c:pt idx="36">
                  <c:v>22.704368592321185</c:v>
                </c:pt>
                <c:pt idx="37">
                  <c:v>21.580832588862439</c:v>
                </c:pt>
                <c:pt idx="38">
                  <c:v>19.613866114020031</c:v>
                </c:pt>
                <c:pt idx="39">
                  <c:v>17.982022846973265</c:v>
                </c:pt>
                <c:pt idx="40">
                  <c:v>16.602504738742809</c:v>
                </c:pt>
                <c:pt idx="41">
                  <c:v>15.418236401324725</c:v>
                </c:pt>
                <c:pt idx="42">
                  <c:v>14.391358825982755</c:v>
                </c:pt>
                <c:pt idx="43">
                  <c:v>13.492180418008996</c:v>
                </c:pt>
                <c:pt idx="44">
                  <c:v>12.697550864988106</c:v>
                </c:pt>
                <c:pt idx="45">
                  <c:v>11.992551863615477</c:v>
                </c:pt>
                <c:pt idx="46">
                  <c:v>11.365048737297901</c:v>
                </c:pt>
                <c:pt idx="47">
                  <c:v>10.796768829147865</c:v>
                </c:pt>
                <c:pt idx="48">
                  <c:v>10.283877489383981</c:v>
                </c:pt>
                <c:pt idx="49">
                  <c:v>9.8165688459831131</c:v>
                </c:pt>
                <c:pt idx="50">
                  <c:v>9.388961945264521</c:v>
                </c:pt>
                <c:pt idx="51">
                  <c:v>8.9984441876242744</c:v>
                </c:pt>
                <c:pt idx="52">
                  <c:v>8.6378887668827513</c:v>
                </c:pt>
                <c:pt idx="53">
                  <c:v>8.3053460807658865</c:v>
                </c:pt>
                <c:pt idx="54">
                  <c:v>7.9967660676748062</c:v>
                </c:pt>
                <c:pt idx="55">
                  <c:v>7.6991652715346701</c:v>
                </c:pt>
                <c:pt idx="56">
                  <c:v>7.4453147019033814</c:v>
                </c:pt>
                <c:pt idx="57">
                  <c:v>7.1866796398966661</c:v>
                </c:pt>
                <c:pt idx="58">
                  <c:v>7.0038557914800794</c:v>
                </c:pt>
                <c:pt idx="59">
                  <c:v>6.6730617174976468</c:v>
                </c:pt>
                <c:pt idx="60">
                  <c:v>6.1703699548999991</c:v>
                </c:pt>
                <c:pt idx="61">
                  <c:v>5.8655255862489932</c:v>
                </c:pt>
                <c:pt idx="62">
                  <c:v>5.1700927484109549</c:v>
                </c:pt>
                <c:pt idx="63">
                  <c:v>4.6450804995634449</c:v>
                </c:pt>
                <c:pt idx="64">
                  <c:v>3.7258954101906614</c:v>
                </c:pt>
                <c:pt idx="65">
                  <c:v>3.0028568138722584</c:v>
                </c:pt>
                <c:pt idx="66">
                  <c:v>2.4761910903082156</c:v>
                </c:pt>
                <c:pt idx="67">
                  <c:v>1.9186050098235592</c:v>
                </c:pt>
                <c:pt idx="68">
                  <c:v>1.5764112995756874</c:v>
                </c:pt>
                <c:pt idx="69">
                  <c:v>1.2515534786290561</c:v>
                </c:pt>
                <c:pt idx="70">
                  <c:v>0.99369677749531071</c:v>
                </c:pt>
                <c:pt idx="71">
                  <c:v>0.80858225315383359</c:v>
                </c:pt>
                <c:pt idx="72">
                  <c:v>0.65877531098083641</c:v>
                </c:pt>
                <c:pt idx="73">
                  <c:v>0.51572003927311427</c:v>
                </c:pt>
                <c:pt idx="74">
                  <c:v>0.41623128239223878</c:v>
                </c:pt>
                <c:pt idx="75">
                  <c:v>0.33820473118089917</c:v>
                </c:pt>
                <c:pt idx="76">
                  <c:v>0.27031058167282995</c:v>
                </c:pt>
                <c:pt idx="77">
                  <c:v>0.21822798286949624</c:v>
                </c:pt>
                <c:pt idx="78">
                  <c:v>0.18008686811165506</c:v>
                </c:pt>
                <c:pt idx="79">
                  <c:v>0.14413137806113041</c:v>
                </c:pt>
                <c:pt idx="80">
                  <c:v>0.11367320598649218</c:v>
                </c:pt>
                <c:pt idx="81">
                  <c:v>9.190110503766287E-2</c:v>
                </c:pt>
                <c:pt idx="82">
                  <c:v>7.4602094879404571E-2</c:v>
                </c:pt>
                <c:pt idx="83">
                  <c:v>6.0082989223504253E-2</c:v>
                </c:pt>
                <c:pt idx="84">
                  <c:v>4.805107237761428E-2</c:v>
                </c:pt>
                <c:pt idx="85">
                  <c:v>3.8623593334278311E-2</c:v>
                </c:pt>
                <c:pt idx="86">
                  <c:v>3.1329963085779511E-2</c:v>
                </c:pt>
                <c:pt idx="87">
                  <c:v>2.5119211160039831E-2</c:v>
                </c:pt>
                <c:pt idx="88">
                  <c:v>2.037929821924939E-2</c:v>
                </c:pt>
                <c:pt idx="89">
                  <c:v>1.5830729419139006E-2</c:v>
                </c:pt>
                <c:pt idx="90">
                  <c:v>1.3163931813354077E-2</c:v>
                </c:pt>
                <c:pt idx="91">
                  <c:v>1.0793757129542851E-2</c:v>
                </c:pt>
                <c:pt idx="92">
                  <c:v>8.6245666176440368E-3</c:v>
                </c:pt>
                <c:pt idx="93">
                  <c:v>7.1859958299721072E-3</c:v>
                </c:pt>
              </c:numCache>
            </c:numRef>
          </c:xVal>
          <c:yVal>
            <c:numRef>
              <c:f>'No offset'!$AZ$3:$AZ$96</c:f>
              <c:numCache>
                <c:formatCode>General</c:formatCode>
                <c:ptCount val="94"/>
                <c:pt idx="0">
                  <c:v>0</c:v>
                </c:pt>
                <c:pt idx="1">
                  <c:v>8.9512001723051071E-3</c:v>
                </c:pt>
                <c:pt idx="2">
                  <c:v>1.6183890402317047E-2</c:v>
                </c:pt>
                <c:pt idx="3">
                  <c:v>2.2191207855939865E-2</c:v>
                </c:pt>
                <c:pt idx="4">
                  <c:v>2.7062810957431793E-2</c:v>
                </c:pt>
                <c:pt idx="5">
                  <c:v>3.0723987147212029E-2</c:v>
                </c:pt>
                <c:pt idx="6">
                  <c:v>3.3906970173120499E-2</c:v>
                </c:pt>
                <c:pt idx="7">
                  <c:v>3.6477264016866684E-2</c:v>
                </c:pt>
                <c:pt idx="8">
                  <c:v>3.8464758545160294E-2</c:v>
                </c:pt>
                <c:pt idx="9">
                  <c:v>4.0213160216808319E-2</c:v>
                </c:pt>
                <c:pt idx="10">
                  <c:v>4.1587963700294495E-2</c:v>
                </c:pt>
                <c:pt idx="11">
                  <c:v>4.2843222618103027E-2</c:v>
                </c:pt>
                <c:pt idx="12">
                  <c:v>4.3904218822717667E-2</c:v>
                </c:pt>
                <c:pt idx="13">
                  <c:v>4.4875551015138626E-2</c:v>
                </c:pt>
                <c:pt idx="14">
                  <c:v>4.5787110924720764E-2</c:v>
                </c:pt>
                <c:pt idx="15">
                  <c:v>4.6504400670528412E-2</c:v>
                </c:pt>
                <c:pt idx="16">
                  <c:v>4.7759659588336945E-2</c:v>
                </c:pt>
                <c:pt idx="17">
                  <c:v>4.8805709928274155E-2</c:v>
                </c:pt>
                <c:pt idx="18">
                  <c:v>4.9642555415630341E-2</c:v>
                </c:pt>
                <c:pt idx="19">
                  <c:v>5.0315011292695999E-2</c:v>
                </c:pt>
                <c:pt idx="20">
                  <c:v>5.0942644476890564E-2</c:v>
                </c:pt>
                <c:pt idx="21">
                  <c:v>5.1450725644826889E-2</c:v>
                </c:pt>
                <c:pt idx="22">
                  <c:v>5.1899027079343796E-2</c:v>
                </c:pt>
                <c:pt idx="23">
                  <c:v>5.2272617816925049E-2</c:v>
                </c:pt>
                <c:pt idx="24">
                  <c:v>5.260138213634491E-2</c:v>
                </c:pt>
                <c:pt idx="25">
                  <c:v>5.2885305136442184E-2</c:v>
                </c:pt>
                <c:pt idx="26">
                  <c:v>5.3483046591281891E-2</c:v>
                </c:pt>
                <c:pt idx="27">
                  <c:v>5.3931355476379395E-2</c:v>
                </c:pt>
                <c:pt idx="28">
                  <c:v>5.4319892078638077E-2</c:v>
                </c:pt>
                <c:pt idx="29">
                  <c:v>5.4633703082799911E-2</c:v>
                </c:pt>
                <c:pt idx="30">
                  <c:v>5.4902691394090652E-2</c:v>
                </c:pt>
                <c:pt idx="31">
                  <c:v>5.5141784250736237E-2</c:v>
                </c:pt>
                <c:pt idx="32">
                  <c:v>5.5336050689220428E-2</c:v>
                </c:pt>
                <c:pt idx="33">
                  <c:v>5.553031712770462E-2</c:v>
                </c:pt>
                <c:pt idx="34">
                  <c:v>5.5694699287414551E-2</c:v>
                </c:pt>
                <c:pt idx="35">
                  <c:v>5.5829189717769623E-2</c:v>
                </c:pt>
                <c:pt idx="36">
                  <c:v>5.5948738008737564E-2</c:v>
                </c:pt>
                <c:pt idx="37">
                  <c:v>5.6098174303770065E-2</c:v>
                </c:pt>
                <c:pt idx="38">
                  <c:v>5.6322328746318817E-2</c:v>
                </c:pt>
                <c:pt idx="39">
                  <c:v>5.6501653045415878E-2</c:v>
                </c:pt>
                <c:pt idx="40">
                  <c:v>5.669591948390007E-2</c:v>
                </c:pt>
                <c:pt idx="41">
                  <c:v>5.6860297918319702E-2</c:v>
                </c:pt>
                <c:pt idx="42">
                  <c:v>5.6994788348674774E-2</c:v>
                </c:pt>
                <c:pt idx="43">
                  <c:v>5.7099394500255585E-2</c:v>
                </c:pt>
                <c:pt idx="44">
                  <c:v>5.7233884930610657E-2</c:v>
                </c:pt>
                <c:pt idx="45">
                  <c:v>5.7368379086256027E-2</c:v>
                </c:pt>
                <c:pt idx="46">
                  <c:v>5.7458043098449707E-2</c:v>
                </c:pt>
                <c:pt idx="47">
                  <c:v>5.7547703385353088E-2</c:v>
                </c:pt>
                <c:pt idx="48">
                  <c:v>5.7637359946966171E-2</c:v>
                </c:pt>
                <c:pt idx="49">
                  <c:v>5.7727023959159851E-2</c:v>
                </c:pt>
                <c:pt idx="50">
                  <c:v>5.7816684246063232E-2</c:v>
                </c:pt>
                <c:pt idx="51">
                  <c:v>5.7891402393579483E-2</c:v>
                </c:pt>
                <c:pt idx="52">
                  <c:v>5.7966124266386032E-2</c:v>
                </c:pt>
                <c:pt idx="53">
                  <c:v>5.8055784553289413E-2</c:v>
                </c:pt>
                <c:pt idx="54">
                  <c:v>5.8130498975515366E-2</c:v>
                </c:pt>
                <c:pt idx="55">
                  <c:v>5.8175332844257355E-2</c:v>
                </c:pt>
                <c:pt idx="56">
                  <c:v>5.8235108852386475E-2</c:v>
                </c:pt>
                <c:pt idx="57">
                  <c:v>5.8309823274612427E-2</c:v>
                </c:pt>
                <c:pt idx="58">
                  <c:v>5.8329053223133087E-2</c:v>
                </c:pt>
                <c:pt idx="59">
                  <c:v>5.8373067528009415E-2</c:v>
                </c:pt>
                <c:pt idx="60">
                  <c:v>5.8437176048755646E-2</c:v>
                </c:pt>
                <c:pt idx="61">
                  <c:v>5.8504942804574966E-2</c:v>
                </c:pt>
                <c:pt idx="62">
                  <c:v>5.8649558573961258E-2</c:v>
                </c:pt>
                <c:pt idx="63">
                  <c:v>5.8769974857568741E-2</c:v>
                </c:pt>
                <c:pt idx="64">
                  <c:v>5.9031005948781967E-2</c:v>
                </c:pt>
                <c:pt idx="65">
                  <c:v>5.9312228113412857E-2</c:v>
                </c:pt>
                <c:pt idx="66">
                  <c:v>5.9557761996984482E-2</c:v>
                </c:pt>
                <c:pt idx="67">
                  <c:v>5.9880848973989487E-2</c:v>
                </c:pt>
                <c:pt idx="68">
                  <c:v>6.0129694640636444E-2</c:v>
                </c:pt>
                <c:pt idx="69">
                  <c:v>6.0489963740110397E-2</c:v>
                </c:pt>
                <c:pt idx="70">
                  <c:v>6.0910377651453018E-2</c:v>
                </c:pt>
                <c:pt idx="71">
                  <c:v>6.1362512409687042E-2</c:v>
                </c:pt>
                <c:pt idx="72">
                  <c:v>6.1946239322423935E-2</c:v>
                </c:pt>
                <c:pt idx="73">
                  <c:v>6.292029470205307E-2</c:v>
                </c:pt>
                <c:pt idx="74">
                  <c:v>6.3915915787220001E-2</c:v>
                </c:pt>
                <c:pt idx="75">
                  <c:v>6.4948610961437225E-2</c:v>
                </c:pt>
                <c:pt idx="76">
                  <c:v>6.6105969250202179E-2</c:v>
                </c:pt>
                <c:pt idx="77">
                  <c:v>6.7354947328567505E-2</c:v>
                </c:pt>
                <c:pt idx="78">
                  <c:v>6.8611986935138702E-2</c:v>
                </c:pt>
                <c:pt idx="79">
                  <c:v>7.0393286645412445E-2</c:v>
                </c:pt>
                <c:pt idx="80">
                  <c:v>7.290591299533844E-2</c:v>
                </c:pt>
                <c:pt idx="81">
                  <c:v>7.5986482203006744E-2</c:v>
                </c:pt>
                <c:pt idx="82">
                  <c:v>8.0473169684410095E-2</c:v>
                </c:pt>
                <c:pt idx="83">
                  <c:v>9.7680896520614624E-2</c:v>
                </c:pt>
                <c:pt idx="84">
                  <c:v>0.12032105773687363</c:v>
                </c:pt>
                <c:pt idx="85">
                  <c:v>0.13663692772388458</c:v>
                </c:pt>
                <c:pt idx="86">
                  <c:v>0.14707577228546143</c:v>
                </c:pt>
                <c:pt idx="87">
                  <c:v>0.15405310690402985</c:v>
                </c:pt>
                <c:pt idx="88">
                  <c:v>0.15818320214748383</c:v>
                </c:pt>
                <c:pt idx="89">
                  <c:v>0.16134268045425415</c:v>
                </c:pt>
                <c:pt idx="90">
                  <c:v>0.16331705451011658</c:v>
                </c:pt>
                <c:pt idx="91">
                  <c:v>0.16542628407478333</c:v>
                </c:pt>
                <c:pt idx="92">
                  <c:v>0.16828115284442902</c:v>
                </c:pt>
                <c:pt idx="93">
                  <c:v>0.17132124304771423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E4-423B-982B-08FE6184CABE}"/>
            </c:ext>
          </c:extLst>
        </c:ser>
        <c:ser>
          <c:idx val="1"/>
          <c:order val="1"/>
          <c:tx>
            <c:strRef>
              <c:f>'No offset'!$E$1</c:f>
              <c:strCache>
                <c:ptCount val="1"/>
                <c:pt idx="0">
                  <c:v>Rapid_Cl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 offset'!$BC$3:$BC$96</c:f>
              <c:numCache>
                <c:formatCode>General</c:formatCode>
                <c:ptCount val="94"/>
                <c:pt idx="0">
                  <c:v>407.12861765933252</c:v>
                </c:pt>
                <c:pt idx="1">
                  <c:v>343.16094631093966</c:v>
                </c:pt>
                <c:pt idx="2">
                  <c:v>296.04036173503835</c:v>
                </c:pt>
                <c:pt idx="3">
                  <c:v>260.3992055515817</c:v>
                </c:pt>
                <c:pt idx="4">
                  <c:v>232.94345043228816</c:v>
                </c:pt>
                <c:pt idx="5">
                  <c:v>210.31143358515544</c:v>
                </c:pt>
                <c:pt idx="6">
                  <c:v>191.34522068448936</c:v>
                </c:pt>
                <c:pt idx="7">
                  <c:v>175.41337855745306</c:v>
                </c:pt>
                <c:pt idx="8">
                  <c:v>162.42175119331048</c:v>
                </c:pt>
                <c:pt idx="9">
                  <c:v>151.15354332048099</c:v>
                </c:pt>
                <c:pt idx="10">
                  <c:v>141.21321359305753</c:v>
                </c:pt>
                <c:pt idx="11">
                  <c:v>132.59148241868741</c:v>
                </c:pt>
                <c:pt idx="12">
                  <c:v>125.00280361689303</c:v>
                </c:pt>
                <c:pt idx="13">
                  <c:v>118.02728304407093</c:v>
                </c:pt>
                <c:pt idx="14">
                  <c:v>111.87319676443666</c:v>
                </c:pt>
                <c:pt idx="15">
                  <c:v>106.48128749652633</c:v>
                </c:pt>
                <c:pt idx="16">
                  <c:v>97.586827380813645</c:v>
                </c:pt>
                <c:pt idx="17">
                  <c:v>89.429064568387147</c:v>
                </c:pt>
                <c:pt idx="18">
                  <c:v>82.667567122526378</c:v>
                </c:pt>
                <c:pt idx="19">
                  <c:v>76.80812894291374</c:v>
                </c:pt>
                <c:pt idx="20">
                  <c:v>71.701297369707433</c:v>
                </c:pt>
                <c:pt idx="21">
                  <c:v>67.229532232532335</c:v>
                </c:pt>
                <c:pt idx="22">
                  <c:v>63.290278258882893</c:v>
                </c:pt>
                <c:pt idx="23">
                  <c:v>59.771089882111333</c:v>
                </c:pt>
                <c:pt idx="24">
                  <c:v>56.623846669041875</c:v>
                </c:pt>
                <c:pt idx="25">
                  <c:v>53.790381911867001</c:v>
                </c:pt>
                <c:pt idx="26">
                  <c:v>47.963122262233362</c:v>
                </c:pt>
                <c:pt idx="27">
                  <c:v>43.155751983555028</c:v>
                </c:pt>
                <c:pt idx="28">
                  <c:v>39.232907350627265</c:v>
                </c:pt>
                <c:pt idx="29">
                  <c:v>35.979268775202065</c:v>
                </c:pt>
                <c:pt idx="30">
                  <c:v>33.18854598600263</c:v>
                </c:pt>
                <c:pt idx="31">
                  <c:v>30.827596071492277</c:v>
                </c:pt>
                <c:pt idx="32">
                  <c:v>28.766948379456291</c:v>
                </c:pt>
                <c:pt idx="33">
                  <c:v>26.966152700105464</c:v>
                </c:pt>
                <c:pt idx="34">
                  <c:v>25.386193675077898</c:v>
                </c:pt>
                <c:pt idx="35">
                  <c:v>23.978337565681063</c:v>
                </c:pt>
                <c:pt idx="36">
                  <c:v>22.704368592321185</c:v>
                </c:pt>
                <c:pt idx="37">
                  <c:v>21.580832588862439</c:v>
                </c:pt>
                <c:pt idx="38">
                  <c:v>19.613866114020031</c:v>
                </c:pt>
                <c:pt idx="39">
                  <c:v>17.982022846973265</c:v>
                </c:pt>
                <c:pt idx="40">
                  <c:v>16.602504738742809</c:v>
                </c:pt>
                <c:pt idx="41">
                  <c:v>15.418236401324725</c:v>
                </c:pt>
                <c:pt idx="42">
                  <c:v>14.391358825982755</c:v>
                </c:pt>
                <c:pt idx="43">
                  <c:v>13.492180418008996</c:v>
                </c:pt>
                <c:pt idx="44">
                  <c:v>12.697550864988106</c:v>
                </c:pt>
                <c:pt idx="45">
                  <c:v>11.992551863615477</c:v>
                </c:pt>
                <c:pt idx="46">
                  <c:v>11.365048737297901</c:v>
                </c:pt>
                <c:pt idx="47">
                  <c:v>10.796768829147865</c:v>
                </c:pt>
                <c:pt idx="48">
                  <c:v>10.283877489383981</c:v>
                </c:pt>
                <c:pt idx="49">
                  <c:v>9.8165688459831131</c:v>
                </c:pt>
                <c:pt idx="50">
                  <c:v>9.388961945264521</c:v>
                </c:pt>
                <c:pt idx="51">
                  <c:v>8.9984441876242744</c:v>
                </c:pt>
                <c:pt idx="52">
                  <c:v>8.6378887668827513</c:v>
                </c:pt>
                <c:pt idx="53">
                  <c:v>8.3053460807658865</c:v>
                </c:pt>
                <c:pt idx="54">
                  <c:v>7.9967660676748062</c:v>
                </c:pt>
                <c:pt idx="55">
                  <c:v>7.6991652715346701</c:v>
                </c:pt>
                <c:pt idx="56">
                  <c:v>7.4453147019033814</c:v>
                </c:pt>
                <c:pt idx="57">
                  <c:v>7.1866796398966661</c:v>
                </c:pt>
                <c:pt idx="58">
                  <c:v>6.9921323365635093</c:v>
                </c:pt>
                <c:pt idx="59">
                  <c:v>6.6623161579523922</c:v>
                </c:pt>
                <c:pt idx="60">
                  <c:v>6.1612027579533679</c:v>
                </c:pt>
                <c:pt idx="61">
                  <c:v>5.8572430298895561</c:v>
                </c:pt>
                <c:pt idx="62">
                  <c:v>5.1636859480617794</c:v>
                </c:pt>
                <c:pt idx="63">
                  <c:v>4.6399169395870041</c:v>
                </c:pt>
                <c:pt idx="64">
                  <c:v>3.7225705303868959</c:v>
                </c:pt>
                <c:pt idx="65">
                  <c:v>3.0007230812242272</c:v>
                </c:pt>
                <c:pt idx="66">
                  <c:v>2.4747608148988474</c:v>
                </c:pt>
                <c:pt idx="67">
                  <c:v>1.9177790408736572</c:v>
                </c:pt>
                <c:pt idx="68">
                  <c:v>1.5758670061449707</c:v>
                </c:pt>
                <c:pt idx="69">
                  <c:v>1.2512128144318948</c:v>
                </c:pt>
                <c:pt idx="70">
                  <c:v>0.99348334190429888</c:v>
                </c:pt>
                <c:pt idx="71">
                  <c:v>0.80844314710894982</c:v>
                </c:pt>
                <c:pt idx="72">
                  <c:v>0.65868549034664869</c:v>
                </c:pt>
                <c:pt idx="73">
                  <c:v>0.51567033732385448</c:v>
                </c:pt>
                <c:pt idx="74">
                  <c:v>0.41620621509521871</c:v>
                </c:pt>
                <c:pt idx="75">
                  <c:v>0.33819689313166873</c:v>
                </c:pt>
                <c:pt idx="76">
                  <c:v>0.2703123867176071</c:v>
                </c:pt>
                <c:pt idx="77">
                  <c:v>0.2182329456138091</c:v>
                </c:pt>
                <c:pt idx="78">
                  <c:v>0.18009226816149113</c:v>
                </c:pt>
                <c:pt idx="79">
                  <c:v>0.14413601360389197</c:v>
                </c:pt>
                <c:pt idx="80">
                  <c:v>0.11367627229098762</c:v>
                </c:pt>
                <c:pt idx="81">
                  <c:v>9.1902798307043204E-2</c:v>
                </c:pt>
                <c:pt idx="82">
                  <c:v>7.4602630709880421E-2</c:v>
                </c:pt>
                <c:pt idx="83">
                  <c:v>6.0080151661618106E-2</c:v>
                </c:pt>
                <c:pt idx="84">
                  <c:v>4.8047102790098294E-2</c:v>
                </c:pt>
                <c:pt idx="85">
                  <c:v>3.862135630585533E-2</c:v>
                </c:pt>
                <c:pt idx="86">
                  <c:v>3.132890692009991E-2</c:v>
                </c:pt>
                <c:pt idx="87">
                  <c:v>2.5118713748389438E-2</c:v>
                </c:pt>
                <c:pt idx="88">
                  <c:v>2.0379047961192463E-2</c:v>
                </c:pt>
                <c:pt idx="89">
                  <c:v>1.5830612469420847E-2</c:v>
                </c:pt>
                <c:pt idx="90">
                  <c:v>1.3163861153174358E-2</c:v>
                </c:pt>
                <c:pt idx="91">
                  <c:v>1.0793713846208875E-2</c:v>
                </c:pt>
                <c:pt idx="92">
                  <c:v>8.624541005249918E-3</c:v>
                </c:pt>
                <c:pt idx="93">
                  <c:v>7.1859785171484135E-3</c:v>
                </c:pt>
              </c:numCache>
            </c:numRef>
          </c:xVal>
          <c:yVal>
            <c:numRef>
              <c:f>'No offset'!$BD$3:$BD$96</c:f>
              <c:numCache>
                <c:formatCode>General</c:formatCode>
                <c:ptCount val="94"/>
                <c:pt idx="0">
                  <c:v>0</c:v>
                </c:pt>
                <c:pt idx="1">
                  <c:v>7.5559928081929684E-3</c:v>
                </c:pt>
                <c:pt idx="2">
                  <c:v>1.3665998354554176E-2</c:v>
                </c:pt>
                <c:pt idx="3">
                  <c:v>1.8854541704058647E-2</c:v>
                </c:pt>
                <c:pt idx="4">
                  <c:v>2.2937329486012459E-2</c:v>
                </c:pt>
                <c:pt idx="5">
                  <c:v>2.6155360043048859E-2</c:v>
                </c:pt>
                <c:pt idx="6">
                  <c:v>2.8848867863416672E-2</c:v>
                </c:pt>
                <c:pt idx="7">
                  <c:v>3.1173786148428917E-2</c:v>
                </c:pt>
                <c:pt idx="8">
                  <c:v>3.2931655645370483E-2</c:v>
                </c:pt>
                <c:pt idx="9">
                  <c:v>3.4519407898187637E-2</c:v>
                </c:pt>
                <c:pt idx="10">
                  <c:v>3.6064628511667252E-2</c:v>
                </c:pt>
                <c:pt idx="11">
                  <c:v>3.7340499460697174E-2</c:v>
                </c:pt>
                <c:pt idx="12">
                  <c:v>3.8460429757833481E-2</c:v>
                </c:pt>
                <c:pt idx="13">
                  <c:v>3.9452776312828064E-2</c:v>
                </c:pt>
                <c:pt idx="14">
                  <c:v>4.0232472121715546E-2</c:v>
                </c:pt>
                <c:pt idx="15">
                  <c:v>4.0941290557384491E-2</c:v>
                </c:pt>
                <c:pt idx="16">
                  <c:v>4.208957776427269E-2</c:v>
                </c:pt>
                <c:pt idx="17">
                  <c:v>4.3110273778438568E-2</c:v>
                </c:pt>
                <c:pt idx="18">
                  <c:v>4.3932501226663589E-2</c:v>
                </c:pt>
                <c:pt idx="19">
                  <c:v>4.4598788022994995E-2</c:v>
                </c:pt>
                <c:pt idx="20">
                  <c:v>4.5165844261646271E-2</c:v>
                </c:pt>
                <c:pt idx="21">
                  <c:v>4.5619487762451172E-2</c:v>
                </c:pt>
                <c:pt idx="22">
                  <c:v>4.6044774353504181E-2</c:v>
                </c:pt>
                <c:pt idx="23">
                  <c:v>4.6399183571338654E-2</c:v>
                </c:pt>
                <c:pt idx="24">
                  <c:v>4.6711061149835587E-2</c:v>
                </c:pt>
                <c:pt idx="25">
                  <c:v>4.6994596719741821E-2</c:v>
                </c:pt>
                <c:pt idx="26">
                  <c:v>4.7589998692274094E-2</c:v>
                </c:pt>
                <c:pt idx="27">
                  <c:v>4.8043638467788696E-2</c:v>
                </c:pt>
                <c:pt idx="28">
                  <c:v>4.8412226140499115E-2</c:v>
                </c:pt>
                <c:pt idx="29">
                  <c:v>4.87099289894104E-2</c:v>
                </c:pt>
                <c:pt idx="30">
                  <c:v>4.8965100198984146E-2</c:v>
                </c:pt>
                <c:pt idx="31">
                  <c:v>4.9220278859138489E-2</c:v>
                </c:pt>
                <c:pt idx="32">
                  <c:v>4.9418747425079346E-2</c:v>
                </c:pt>
                <c:pt idx="33">
                  <c:v>4.9603037536144257E-2</c:v>
                </c:pt>
                <c:pt idx="34">
                  <c:v>4.9773156642913818E-2</c:v>
                </c:pt>
                <c:pt idx="35">
                  <c:v>4.990074411034584E-2</c:v>
                </c:pt>
                <c:pt idx="36">
                  <c:v>5.004250630736351E-2</c:v>
                </c:pt>
                <c:pt idx="37">
                  <c:v>5.0184264779090881E-2</c:v>
                </c:pt>
                <c:pt idx="38">
                  <c:v>5.0396915525197983E-2</c:v>
                </c:pt>
                <c:pt idx="39">
                  <c:v>5.0595387816429138E-2</c:v>
                </c:pt>
                <c:pt idx="40">
                  <c:v>5.0765499472618103E-2</c:v>
                </c:pt>
                <c:pt idx="41">
                  <c:v>5.0935614854097366E-2</c:v>
                </c:pt>
                <c:pt idx="42">
                  <c:v>5.1077377051115036E-2</c:v>
                </c:pt>
                <c:pt idx="43">
                  <c:v>5.1190786063671112E-2</c:v>
                </c:pt>
                <c:pt idx="44">
                  <c:v>5.1318377256393433E-2</c:v>
                </c:pt>
                <c:pt idx="45">
                  <c:v>5.1445964723825455E-2</c:v>
                </c:pt>
                <c:pt idx="46">
                  <c:v>5.1531024277210236E-2</c:v>
                </c:pt>
                <c:pt idx="47">
                  <c:v>5.1630254834890366E-2</c:v>
                </c:pt>
                <c:pt idx="48">
                  <c:v>5.1715314388275146E-2</c:v>
                </c:pt>
                <c:pt idx="49">
                  <c:v>5.1800373941659927E-2</c:v>
                </c:pt>
                <c:pt idx="50">
                  <c:v>5.188542976975441E-2</c:v>
                </c:pt>
                <c:pt idx="51">
                  <c:v>5.1970489323139191E-2</c:v>
                </c:pt>
                <c:pt idx="52">
                  <c:v>5.2027191966772079E-2</c:v>
                </c:pt>
                <c:pt idx="53">
                  <c:v>5.2098076790571213E-2</c:v>
                </c:pt>
                <c:pt idx="54">
                  <c:v>5.2197307348251343E-2</c:v>
                </c:pt>
                <c:pt idx="55">
                  <c:v>5.225401371717453E-2</c:v>
                </c:pt>
                <c:pt idx="56">
                  <c:v>5.2310720086097717E-2</c:v>
                </c:pt>
                <c:pt idx="57">
                  <c:v>5.2381601184606552E-2</c:v>
                </c:pt>
                <c:pt idx="58">
                  <c:v>5.2406094968318939E-2</c:v>
                </c:pt>
                <c:pt idx="59">
                  <c:v>5.2443746477365494E-2</c:v>
                </c:pt>
                <c:pt idx="60">
                  <c:v>5.2512969821691513E-2</c:v>
                </c:pt>
                <c:pt idx="61">
                  <c:v>5.2578609436750412E-2</c:v>
                </c:pt>
                <c:pt idx="62">
                  <c:v>5.2732381969690323E-2</c:v>
                </c:pt>
                <c:pt idx="63">
                  <c:v>5.2852924913167953E-2</c:v>
                </c:pt>
                <c:pt idx="64">
                  <c:v>5.3100991994142532E-2</c:v>
                </c:pt>
                <c:pt idx="65">
                  <c:v>5.3411275148391724E-2</c:v>
                </c:pt>
                <c:pt idx="66">
                  <c:v>5.3693722933530807E-2</c:v>
                </c:pt>
                <c:pt idx="67">
                  <c:v>5.4128367453813553E-2</c:v>
                </c:pt>
                <c:pt idx="68">
                  <c:v>5.4441452026367188E-2</c:v>
                </c:pt>
                <c:pt idx="69">
                  <c:v>5.4808575659990311E-2</c:v>
                </c:pt>
                <c:pt idx="70">
                  <c:v>5.5229555815458298E-2</c:v>
                </c:pt>
                <c:pt idx="71">
                  <c:v>5.5708590894937515E-2</c:v>
                </c:pt>
                <c:pt idx="72">
                  <c:v>5.6348621845245361E-2</c:v>
                </c:pt>
                <c:pt idx="73">
                  <c:v>5.756402388215065E-2</c:v>
                </c:pt>
                <c:pt idx="74">
                  <c:v>5.9112273156642914E-2</c:v>
                </c:pt>
                <c:pt idx="75">
                  <c:v>6.1169128865003586E-2</c:v>
                </c:pt>
                <c:pt idx="76">
                  <c:v>6.3587456941604614E-2</c:v>
                </c:pt>
                <c:pt idx="77">
                  <c:v>6.5903216600418091E-2</c:v>
                </c:pt>
                <c:pt idx="78">
                  <c:v>6.7982710897922516E-2</c:v>
                </c:pt>
                <c:pt idx="79">
                  <c:v>7.0480763912200928E-2</c:v>
                </c:pt>
                <c:pt idx="80">
                  <c:v>7.3087841272354126E-2</c:v>
                </c:pt>
                <c:pt idx="81">
                  <c:v>7.550656795501709E-2</c:v>
                </c:pt>
                <c:pt idx="82">
                  <c:v>7.833436131477356E-2</c:v>
                </c:pt>
                <c:pt idx="83">
                  <c:v>8.239341527223587E-2</c:v>
                </c:pt>
                <c:pt idx="84">
                  <c:v>9.0917475521564484E-2</c:v>
                </c:pt>
                <c:pt idx="85">
                  <c:v>0.10962463915348053</c:v>
                </c:pt>
                <c:pt idx="86">
                  <c:v>0.12557677924633026</c:v>
                </c:pt>
                <c:pt idx="87">
                  <c:v>0.13629299402236938</c:v>
                </c:pt>
                <c:pt idx="88">
                  <c:v>0.14287236332893372</c:v>
                </c:pt>
                <c:pt idx="89">
                  <c:v>0.1477636992931366</c:v>
                </c:pt>
                <c:pt idx="90">
                  <c:v>0.15049727261066437</c:v>
                </c:pt>
                <c:pt idx="91">
                  <c:v>0.15305058658123016</c:v>
                </c:pt>
                <c:pt idx="92">
                  <c:v>0.15616783499717712</c:v>
                </c:pt>
                <c:pt idx="93">
                  <c:v>0.15923164784908295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0E4-423B-982B-08FE6184CA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 offset'!$I$1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 offset'!$BG$3:$BG$94</c:f>
              <c:numCache>
                <c:formatCode>General</c:formatCode>
                <c:ptCount val="92"/>
                <c:pt idx="0">
                  <c:v>408.59379380888748</c:v>
                </c:pt>
                <c:pt idx="1">
                  <c:v>342.75226567925137</c:v>
                </c:pt>
                <c:pt idx="2">
                  <c:v>295.9358483255366</c:v>
                </c:pt>
                <c:pt idx="3">
                  <c:v>260.32113136724439</c:v>
                </c:pt>
                <c:pt idx="4">
                  <c:v>232.49900306954169</c:v>
                </c:pt>
                <c:pt idx="5">
                  <c:v>210.41278121552097</c:v>
                </c:pt>
                <c:pt idx="6">
                  <c:v>191.21197233221528</c:v>
                </c:pt>
                <c:pt idx="7">
                  <c:v>175.42898510240536</c:v>
                </c:pt>
                <c:pt idx="8">
                  <c:v>162.32791738898183</c:v>
                </c:pt>
                <c:pt idx="9">
                  <c:v>151.19261132893982</c:v>
                </c:pt>
                <c:pt idx="10">
                  <c:v>141.37491374688429</c:v>
                </c:pt>
                <c:pt idx="11">
                  <c:v>132.58359745592156</c:v>
                </c:pt>
                <c:pt idx="12">
                  <c:v>124.88567646992153</c:v>
                </c:pt>
                <c:pt idx="13">
                  <c:v>117.97539369537934</c:v>
                </c:pt>
                <c:pt idx="14">
                  <c:v>111.86446892661723</c:v>
                </c:pt>
                <c:pt idx="15">
                  <c:v>106.41459589968845</c:v>
                </c:pt>
                <c:pt idx="16">
                  <c:v>97.49248301104123</c:v>
                </c:pt>
                <c:pt idx="17">
                  <c:v>89.484848607653987</c:v>
                </c:pt>
                <c:pt idx="18">
                  <c:v>82.738782815784219</c:v>
                </c:pt>
                <c:pt idx="19">
                  <c:v>76.892165581583626</c:v>
                </c:pt>
                <c:pt idx="20">
                  <c:v>71.711523445645199</c:v>
                </c:pt>
                <c:pt idx="21">
                  <c:v>67.218645160834527</c:v>
                </c:pt>
                <c:pt idx="22">
                  <c:v>63.279460213627289</c:v>
                </c:pt>
                <c:pt idx="23">
                  <c:v>59.760406352269513</c:v>
                </c:pt>
                <c:pt idx="24">
                  <c:v>56.604946495175</c:v>
                </c:pt>
                <c:pt idx="25">
                  <c:v>53.79193097988388</c:v>
                </c:pt>
                <c:pt idx="26">
                  <c:v>47.983721948965965</c:v>
                </c:pt>
                <c:pt idx="27">
                  <c:v>43.149164904036695</c:v>
                </c:pt>
                <c:pt idx="28">
                  <c:v>39.233527095000795</c:v>
                </c:pt>
                <c:pt idx="29">
                  <c:v>35.958312469830489</c:v>
                </c:pt>
                <c:pt idx="30">
                  <c:v>33.183687830764001</c:v>
                </c:pt>
                <c:pt idx="31">
                  <c:v>30.821826099123328</c:v>
                </c:pt>
                <c:pt idx="32">
                  <c:v>28.768892731122914</c:v>
                </c:pt>
                <c:pt idx="33">
                  <c:v>26.96801086070521</c:v>
                </c:pt>
                <c:pt idx="34">
                  <c:v>25.388032278533888</c:v>
                </c:pt>
                <c:pt idx="35">
                  <c:v>23.961163229368143</c:v>
                </c:pt>
                <c:pt idx="36">
                  <c:v>22.707160602728525</c:v>
                </c:pt>
                <c:pt idx="37">
                  <c:v>21.577538146549767</c:v>
                </c:pt>
                <c:pt idx="38">
                  <c:v>19.616618825755211</c:v>
                </c:pt>
                <c:pt idx="39">
                  <c:v>17.987007263005786</c:v>
                </c:pt>
                <c:pt idx="40">
                  <c:v>16.60079140454145</c:v>
                </c:pt>
                <c:pt idx="41">
                  <c:v>15.41623613915419</c:v>
                </c:pt>
                <c:pt idx="42">
                  <c:v>14.391325837034975</c:v>
                </c:pt>
                <c:pt idx="43">
                  <c:v>13.492430105833519</c:v>
                </c:pt>
                <c:pt idx="44">
                  <c:v>12.69940442143589</c:v>
                </c:pt>
                <c:pt idx="45">
                  <c:v>11.993941782739645</c:v>
                </c:pt>
                <c:pt idx="46">
                  <c:v>11.364517279725995</c:v>
                </c:pt>
                <c:pt idx="47">
                  <c:v>10.796902929433285</c:v>
                </c:pt>
                <c:pt idx="48">
                  <c:v>10.28285751195717</c:v>
                </c:pt>
                <c:pt idx="49">
                  <c:v>9.8154280225763912</c:v>
                </c:pt>
                <c:pt idx="50">
                  <c:v>9.3903249094794337</c:v>
                </c:pt>
                <c:pt idx="51">
                  <c:v>8.9987014255912108</c:v>
                </c:pt>
                <c:pt idx="52">
                  <c:v>8.638574821362079</c:v>
                </c:pt>
                <c:pt idx="53">
                  <c:v>8.305725151485877</c:v>
                </c:pt>
                <c:pt idx="54">
                  <c:v>7.9964033568939712</c:v>
                </c:pt>
                <c:pt idx="55">
                  <c:v>7.7111587047824717</c:v>
                </c:pt>
                <c:pt idx="56">
                  <c:v>7.4344224075606276</c:v>
                </c:pt>
                <c:pt idx="57">
                  <c:v>7.1859699338790834</c:v>
                </c:pt>
                <c:pt idx="58">
                  <c:v>6.1979163007081572</c:v>
                </c:pt>
                <c:pt idx="59">
                  <c:v>5.8027298204143678</c:v>
                </c:pt>
                <c:pt idx="60">
                  <c:v>5.1788657867552317</c:v>
                </c:pt>
                <c:pt idx="61">
                  <c:v>4.5332248665226604</c:v>
                </c:pt>
                <c:pt idx="62">
                  <c:v>3.7232975936979575</c:v>
                </c:pt>
                <c:pt idx="63">
                  <c:v>2.9352656290908667</c:v>
                </c:pt>
                <c:pt idx="64">
                  <c:v>2.4689468013864206</c:v>
                </c:pt>
                <c:pt idx="65">
                  <c:v>1.9294678017142552</c:v>
                </c:pt>
                <c:pt idx="66">
                  <c:v>1.5765696461042413</c:v>
                </c:pt>
                <c:pt idx="67">
                  <c:v>1.252835428835402</c:v>
                </c:pt>
                <c:pt idx="68">
                  <c:v>0.98645404834120387</c:v>
                </c:pt>
                <c:pt idx="69">
                  <c:v>0.80675787939184251</c:v>
                </c:pt>
                <c:pt idx="70">
                  <c:v>0.66027824062056395</c:v>
                </c:pt>
                <c:pt idx="71">
                  <c:v>0.51654781565903485</c:v>
                </c:pt>
                <c:pt idx="72">
                  <c:v>0.41427985821248819</c:v>
                </c:pt>
                <c:pt idx="73">
                  <c:v>0.33825348423041146</c:v>
                </c:pt>
                <c:pt idx="74">
                  <c:v>0.2694721658408652</c:v>
                </c:pt>
                <c:pt idx="75">
                  <c:v>0.21852214505965531</c:v>
                </c:pt>
                <c:pt idx="76">
                  <c:v>0.17990135102956384</c:v>
                </c:pt>
                <c:pt idx="77">
                  <c:v>0.14410427669346793</c:v>
                </c:pt>
                <c:pt idx="78">
                  <c:v>0.11371038602025518</c:v>
                </c:pt>
                <c:pt idx="79">
                  <c:v>9.1912767858489189E-2</c:v>
                </c:pt>
                <c:pt idx="80">
                  <c:v>7.4605423456843414E-2</c:v>
                </c:pt>
                <c:pt idx="81">
                  <c:v>6.0105482496739131E-2</c:v>
                </c:pt>
                <c:pt idx="82">
                  <c:v>4.8062367584840796E-2</c:v>
                </c:pt>
                <c:pt idx="83">
                  <c:v>3.862669248607975E-2</c:v>
                </c:pt>
                <c:pt idx="84">
                  <c:v>3.1321522420870884E-2</c:v>
                </c:pt>
                <c:pt idx="85">
                  <c:v>2.5127266825208296E-2</c:v>
                </c:pt>
                <c:pt idx="86">
                  <c:v>2.0377296326876831E-2</c:v>
                </c:pt>
                <c:pt idx="87">
                  <c:v>1.6359061784691514E-2</c:v>
                </c:pt>
                <c:pt idx="88">
                  <c:v>1.287177862139441E-2</c:v>
                </c:pt>
                <c:pt idx="89">
                  <c:v>1.0793498490390527E-2</c:v>
                </c:pt>
                <c:pt idx="90">
                  <c:v>8.6245315691430621E-3</c:v>
                </c:pt>
                <c:pt idx="91">
                  <c:v>7.1880744428193628E-3</c:v>
                </c:pt>
              </c:numCache>
            </c:numRef>
          </c:xVal>
          <c:yVal>
            <c:numRef>
              <c:f>'No offset'!$BH$3:$BH$94</c:f>
              <c:numCache>
                <c:formatCode>General</c:formatCode>
                <c:ptCount val="92"/>
                <c:pt idx="0">
                  <c:v>0</c:v>
                </c:pt>
                <c:pt idx="1">
                  <c:v>9.5292143523693085E-3</c:v>
                </c:pt>
                <c:pt idx="2">
                  <c:v>1.5749674290418625E-2</c:v>
                </c:pt>
                <c:pt idx="3">
                  <c:v>2.1690730005502701E-2</c:v>
                </c:pt>
                <c:pt idx="4">
                  <c:v>2.6190636679530144E-2</c:v>
                </c:pt>
                <c:pt idx="5">
                  <c:v>2.9867032542824745E-2</c:v>
                </c:pt>
                <c:pt idx="6">
                  <c:v>3.2837558537721634E-2</c:v>
                </c:pt>
                <c:pt idx="7">
                  <c:v>3.5131625831127167E-2</c:v>
                </c:pt>
                <c:pt idx="8">
                  <c:v>3.7087470293045044E-2</c:v>
                </c:pt>
                <c:pt idx="9">
                  <c:v>3.8763906806707382E-2</c:v>
                </c:pt>
                <c:pt idx="10">
                  <c:v>4.0234465152025223E-2</c:v>
                </c:pt>
                <c:pt idx="11">
                  <c:v>4.1690319776535034E-2</c:v>
                </c:pt>
                <c:pt idx="12">
                  <c:v>4.2807940393686295E-2</c:v>
                </c:pt>
                <c:pt idx="13">
                  <c:v>4.3793212622404099E-2</c:v>
                </c:pt>
                <c:pt idx="14">
                  <c:v>4.4602017849683762E-2</c:v>
                </c:pt>
                <c:pt idx="15">
                  <c:v>4.5366708189249039E-2</c:v>
                </c:pt>
                <c:pt idx="16">
                  <c:v>4.6660803258419037E-2</c:v>
                </c:pt>
                <c:pt idx="17">
                  <c:v>4.7557838261127472E-2</c:v>
                </c:pt>
                <c:pt idx="18">
                  <c:v>4.8337236046791077E-2</c:v>
                </c:pt>
                <c:pt idx="19">
                  <c:v>4.9013692885637283E-2</c:v>
                </c:pt>
                <c:pt idx="20">
                  <c:v>4.9572505056858063E-2</c:v>
                </c:pt>
                <c:pt idx="21">
                  <c:v>5.0057791173458099E-2</c:v>
                </c:pt>
                <c:pt idx="22">
                  <c:v>5.0454840064048767E-2</c:v>
                </c:pt>
                <c:pt idx="23">
                  <c:v>5.0851888954639435E-2</c:v>
                </c:pt>
                <c:pt idx="24">
                  <c:v>5.1160708069801331E-2</c:v>
                </c:pt>
                <c:pt idx="25">
                  <c:v>5.1440112292766571E-2</c:v>
                </c:pt>
                <c:pt idx="26">
                  <c:v>5.2057750523090363E-2</c:v>
                </c:pt>
                <c:pt idx="27">
                  <c:v>5.2513621747493744E-2</c:v>
                </c:pt>
                <c:pt idx="28">
                  <c:v>5.2881259471178055E-2</c:v>
                </c:pt>
                <c:pt idx="29">
                  <c:v>5.3175371140241623E-2</c:v>
                </c:pt>
                <c:pt idx="30">
                  <c:v>5.3425367921590805E-2</c:v>
                </c:pt>
                <c:pt idx="31">
                  <c:v>5.366065725684166E-2</c:v>
                </c:pt>
                <c:pt idx="32">
                  <c:v>5.385182797908783E-2</c:v>
                </c:pt>
                <c:pt idx="33">
                  <c:v>5.4028298705816269E-2</c:v>
                </c:pt>
                <c:pt idx="34">
                  <c:v>5.4175350815057755E-2</c:v>
                </c:pt>
                <c:pt idx="35">
                  <c:v>5.4322410374879837E-2</c:v>
                </c:pt>
                <c:pt idx="36">
                  <c:v>5.4454755038022995E-2</c:v>
                </c:pt>
                <c:pt idx="37">
                  <c:v>5.4587110877037048E-2</c:v>
                </c:pt>
                <c:pt idx="38">
                  <c:v>5.4792989045381546E-2</c:v>
                </c:pt>
                <c:pt idx="39">
                  <c:v>5.4984159767627716E-2</c:v>
                </c:pt>
                <c:pt idx="40">
                  <c:v>5.5145919322967529E-2</c:v>
                </c:pt>
                <c:pt idx="41">
                  <c:v>5.5292975157499313E-2</c:v>
                </c:pt>
                <c:pt idx="42">
                  <c:v>5.542532354593277E-2</c:v>
                </c:pt>
                <c:pt idx="43">
                  <c:v>5.5557679384946823E-2</c:v>
                </c:pt>
                <c:pt idx="44">
                  <c:v>5.567532405257225E-2</c:v>
                </c:pt>
                <c:pt idx="45">
                  <c:v>5.5792964994907379E-2</c:v>
                </c:pt>
                <c:pt idx="46">
                  <c:v>5.586649477481842E-2</c:v>
                </c:pt>
                <c:pt idx="47">
                  <c:v>5.596943199634552E-2</c:v>
                </c:pt>
                <c:pt idx="48">
                  <c:v>5.6057669222354889E-2</c:v>
                </c:pt>
                <c:pt idx="49">
                  <c:v>5.6145902723073959E-2</c:v>
                </c:pt>
                <c:pt idx="50">
                  <c:v>5.6219425052404404E-2</c:v>
                </c:pt>
                <c:pt idx="51">
                  <c:v>5.6292954832315445E-2</c:v>
                </c:pt>
                <c:pt idx="52">
                  <c:v>5.6366484612226486E-2</c:v>
                </c:pt>
                <c:pt idx="53">
                  <c:v>5.6425303220748901E-2</c:v>
                </c:pt>
                <c:pt idx="54">
                  <c:v>5.6484125554561615E-2</c:v>
                </c:pt>
                <c:pt idx="55">
                  <c:v>5.6572362780570984E-2</c:v>
                </c:pt>
                <c:pt idx="56">
                  <c:v>5.6631185114383698E-2</c:v>
                </c:pt>
                <c:pt idx="57">
                  <c:v>5.6690003722906113E-2</c:v>
                </c:pt>
                <c:pt idx="58">
                  <c:v>5.6819736957550049E-2</c:v>
                </c:pt>
                <c:pt idx="59">
                  <c:v>5.6868329644203186E-2</c:v>
                </c:pt>
                <c:pt idx="60">
                  <c:v>5.7009510695934296E-2</c:v>
                </c:pt>
                <c:pt idx="61">
                  <c:v>5.7161454111337662E-2</c:v>
                </c:pt>
                <c:pt idx="62">
                  <c:v>5.7334370911121368E-2</c:v>
                </c:pt>
                <c:pt idx="63">
                  <c:v>5.7720981538295746E-2</c:v>
                </c:pt>
                <c:pt idx="64">
                  <c:v>5.7977650314569473E-2</c:v>
                </c:pt>
                <c:pt idx="65">
                  <c:v>5.8282803744077682E-2</c:v>
                </c:pt>
                <c:pt idx="66">
                  <c:v>5.8543208986520767E-2</c:v>
                </c:pt>
                <c:pt idx="67">
                  <c:v>5.8846890926361084E-2</c:v>
                </c:pt>
                <c:pt idx="68">
                  <c:v>5.9151187539100647E-2</c:v>
                </c:pt>
                <c:pt idx="69">
                  <c:v>5.9435784816741943E-2</c:v>
                </c:pt>
                <c:pt idx="70">
                  <c:v>5.9744130820035934E-2</c:v>
                </c:pt>
                <c:pt idx="71">
                  <c:v>6.0233030468225479E-2</c:v>
                </c:pt>
                <c:pt idx="72">
                  <c:v>6.0916639864444733E-2</c:v>
                </c:pt>
                <c:pt idx="73">
                  <c:v>6.1775125563144684E-2</c:v>
                </c:pt>
                <c:pt idx="74">
                  <c:v>6.2777802348136902E-2</c:v>
                </c:pt>
                <c:pt idx="75">
                  <c:v>6.3763827085494995E-2</c:v>
                </c:pt>
                <c:pt idx="76">
                  <c:v>6.4767777919769287E-2</c:v>
                </c:pt>
                <c:pt idx="77">
                  <c:v>6.6129617393016815E-2</c:v>
                </c:pt>
                <c:pt idx="78">
                  <c:v>6.7807413637638092E-2</c:v>
                </c:pt>
                <c:pt idx="79">
                  <c:v>6.9555871188640594E-2</c:v>
                </c:pt>
                <c:pt idx="80">
                  <c:v>7.1419291198253632E-2</c:v>
                </c:pt>
                <c:pt idx="81">
                  <c:v>7.3723949491977692E-2</c:v>
                </c:pt>
                <c:pt idx="82">
                  <c:v>7.7069386839866638E-2</c:v>
                </c:pt>
                <c:pt idx="83">
                  <c:v>8.308006078004837E-2</c:v>
                </c:pt>
                <c:pt idx="84">
                  <c:v>9.3059360980987549E-2</c:v>
                </c:pt>
                <c:pt idx="85">
                  <c:v>0.10416968911886215</c:v>
                </c:pt>
                <c:pt idx="86">
                  <c:v>0.11178739368915558</c:v>
                </c:pt>
                <c:pt idx="87">
                  <c:v>0.11806610226631165</c:v>
                </c:pt>
                <c:pt idx="88">
                  <c:v>0.12463989853858948</c:v>
                </c:pt>
                <c:pt idx="89">
                  <c:v>0.1307680606842041</c:v>
                </c:pt>
                <c:pt idx="90">
                  <c:v>0.13935363292694092</c:v>
                </c:pt>
                <c:pt idx="91">
                  <c:v>0.14797233045101166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79-4CFD-BCDB-796E9A4B0BBD}"/>
            </c:ext>
          </c:extLst>
        </c:ser>
        <c:ser>
          <c:idx val="1"/>
          <c:order val="1"/>
          <c:tx>
            <c:strRef>
              <c:f>'No offset'!$M$1</c:f>
              <c:strCache>
                <c:ptCount val="1"/>
                <c:pt idx="0">
                  <c:v>PCC35_Cl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 offset'!$BK$3:$BK$94</c:f>
              <c:numCache>
                <c:formatCode>General</c:formatCode>
                <c:ptCount val="92"/>
                <c:pt idx="0">
                  <c:v>408.59379380888748</c:v>
                </c:pt>
                <c:pt idx="1">
                  <c:v>342.75226567925137</c:v>
                </c:pt>
                <c:pt idx="2">
                  <c:v>295.9358483255366</c:v>
                </c:pt>
                <c:pt idx="3">
                  <c:v>260.32113136724439</c:v>
                </c:pt>
                <c:pt idx="4">
                  <c:v>232.49900306954169</c:v>
                </c:pt>
                <c:pt idx="5">
                  <c:v>210.41278121552097</c:v>
                </c:pt>
                <c:pt idx="6">
                  <c:v>191.21197233221528</c:v>
                </c:pt>
                <c:pt idx="7">
                  <c:v>175.42898510240536</c:v>
                </c:pt>
                <c:pt idx="8">
                  <c:v>162.32791738898183</c:v>
                </c:pt>
                <c:pt idx="9">
                  <c:v>151.19261132893982</c:v>
                </c:pt>
                <c:pt idx="10">
                  <c:v>141.37491374688429</c:v>
                </c:pt>
                <c:pt idx="11">
                  <c:v>132.58359745592156</c:v>
                </c:pt>
                <c:pt idx="12">
                  <c:v>124.88567646992153</c:v>
                </c:pt>
                <c:pt idx="13">
                  <c:v>117.97539369537934</c:v>
                </c:pt>
                <c:pt idx="14">
                  <c:v>111.86446892661723</c:v>
                </c:pt>
                <c:pt idx="15">
                  <c:v>106.41459589968845</c:v>
                </c:pt>
                <c:pt idx="16">
                  <c:v>97.49248301104123</c:v>
                </c:pt>
                <c:pt idx="17">
                  <c:v>89.484848607653987</c:v>
                </c:pt>
                <c:pt idx="18">
                  <c:v>82.738782815784219</c:v>
                </c:pt>
                <c:pt idx="19">
                  <c:v>76.892165581583626</c:v>
                </c:pt>
                <c:pt idx="20">
                  <c:v>71.711523445645199</c:v>
                </c:pt>
                <c:pt idx="21">
                  <c:v>67.218645160834527</c:v>
                </c:pt>
                <c:pt idx="22">
                  <c:v>63.279460213627289</c:v>
                </c:pt>
                <c:pt idx="23">
                  <c:v>59.760406352269513</c:v>
                </c:pt>
                <c:pt idx="24">
                  <c:v>56.604946495175</c:v>
                </c:pt>
                <c:pt idx="25">
                  <c:v>53.79193097988388</c:v>
                </c:pt>
                <c:pt idx="26">
                  <c:v>47.983721948965965</c:v>
                </c:pt>
                <c:pt idx="27">
                  <c:v>43.149164904036695</c:v>
                </c:pt>
                <c:pt idx="28">
                  <c:v>39.233527095000795</c:v>
                </c:pt>
                <c:pt idx="29">
                  <c:v>35.958312469830489</c:v>
                </c:pt>
                <c:pt idx="30">
                  <c:v>33.183687830764001</c:v>
                </c:pt>
                <c:pt idx="31">
                  <c:v>30.821826099123328</c:v>
                </c:pt>
                <c:pt idx="32">
                  <c:v>28.768892731122914</c:v>
                </c:pt>
                <c:pt idx="33">
                  <c:v>26.96801086070521</c:v>
                </c:pt>
                <c:pt idx="34">
                  <c:v>25.388032278533888</c:v>
                </c:pt>
                <c:pt idx="35">
                  <c:v>23.961163229368143</c:v>
                </c:pt>
                <c:pt idx="36">
                  <c:v>22.707160602728525</c:v>
                </c:pt>
                <c:pt idx="37">
                  <c:v>21.577538146549767</c:v>
                </c:pt>
                <c:pt idx="38">
                  <c:v>19.616618825755211</c:v>
                </c:pt>
                <c:pt idx="39">
                  <c:v>17.987007263005786</c:v>
                </c:pt>
                <c:pt idx="40">
                  <c:v>16.60079140454145</c:v>
                </c:pt>
                <c:pt idx="41">
                  <c:v>15.41623613915419</c:v>
                </c:pt>
                <c:pt idx="42">
                  <c:v>14.391325837034975</c:v>
                </c:pt>
                <c:pt idx="43">
                  <c:v>13.492430105833519</c:v>
                </c:pt>
                <c:pt idx="44">
                  <c:v>12.69940442143589</c:v>
                </c:pt>
                <c:pt idx="45">
                  <c:v>11.993941782739645</c:v>
                </c:pt>
                <c:pt idx="46">
                  <c:v>11.364517279725995</c:v>
                </c:pt>
                <c:pt idx="47">
                  <c:v>10.796902929433285</c:v>
                </c:pt>
                <c:pt idx="48">
                  <c:v>10.28285751195717</c:v>
                </c:pt>
                <c:pt idx="49">
                  <c:v>9.8154280225763912</c:v>
                </c:pt>
                <c:pt idx="50">
                  <c:v>9.3903249094794337</c:v>
                </c:pt>
                <c:pt idx="51">
                  <c:v>8.9987014255912108</c:v>
                </c:pt>
                <c:pt idx="52">
                  <c:v>8.638574821362079</c:v>
                </c:pt>
                <c:pt idx="53">
                  <c:v>8.305725151485877</c:v>
                </c:pt>
                <c:pt idx="54">
                  <c:v>7.9964033568939712</c:v>
                </c:pt>
                <c:pt idx="55">
                  <c:v>7.7111587047824717</c:v>
                </c:pt>
                <c:pt idx="56">
                  <c:v>7.4344224075606276</c:v>
                </c:pt>
                <c:pt idx="57">
                  <c:v>7.1859699338790834</c:v>
                </c:pt>
                <c:pt idx="58">
                  <c:v>6.1635281400746598</c:v>
                </c:pt>
                <c:pt idx="59">
                  <c:v>5.7725599346882532</c:v>
                </c:pt>
                <c:pt idx="60">
                  <c:v>5.1547642192889205</c:v>
                </c:pt>
                <c:pt idx="61">
                  <c:v>4.5147426042706105</c:v>
                </c:pt>
                <c:pt idx="62">
                  <c:v>3.7108110204368128</c:v>
                </c:pt>
                <c:pt idx="63">
                  <c:v>2.9274110162392715</c:v>
                </c:pt>
                <c:pt idx="64">
                  <c:v>2.4633584893097908</c:v>
                </c:pt>
                <c:pt idx="65">
                  <c:v>1.926032529513003</c:v>
                </c:pt>
                <c:pt idx="66">
                  <c:v>1.5742649755664215</c:v>
                </c:pt>
                <c:pt idx="67">
                  <c:v>1.2513716497301965</c:v>
                </c:pt>
                <c:pt idx="68">
                  <c:v>0.98554220858027552</c:v>
                </c:pt>
                <c:pt idx="69">
                  <c:v>0.80614517272910757</c:v>
                </c:pt>
                <c:pt idx="70">
                  <c:v>0.65986505938105144</c:v>
                </c:pt>
                <c:pt idx="71">
                  <c:v>0.51629165949510414</c:v>
                </c:pt>
                <c:pt idx="72">
                  <c:v>0.41411206385081667</c:v>
                </c:pt>
                <c:pt idx="73">
                  <c:v>0.33814006194938612</c:v>
                </c:pt>
                <c:pt idx="74">
                  <c:v>0.26940011433870209</c:v>
                </c:pt>
                <c:pt idx="75">
                  <c:v>0.21847469387716242</c:v>
                </c:pt>
                <c:pt idx="76">
                  <c:v>0.17986904255269706</c:v>
                </c:pt>
                <c:pt idx="77">
                  <c:v>0.14408338125380118</c:v>
                </c:pt>
                <c:pt idx="78">
                  <c:v>0.11369726518501545</c:v>
                </c:pt>
                <c:pt idx="79">
                  <c:v>9.1904175928164189E-2</c:v>
                </c:pt>
                <c:pt idx="80">
                  <c:v>7.4599756227087699E-2</c:v>
                </c:pt>
                <c:pt idx="81">
                  <c:v>6.010178768301546E-2</c:v>
                </c:pt>
                <c:pt idx="82">
                  <c:v>4.8059876846634556E-2</c:v>
                </c:pt>
                <c:pt idx="83">
                  <c:v>3.8624782917161343E-2</c:v>
                </c:pt>
                <c:pt idx="84">
                  <c:v>3.1319831278193148E-2</c:v>
                </c:pt>
                <c:pt idx="85">
                  <c:v>2.512589668299817E-2</c:v>
                </c:pt>
                <c:pt idx="86">
                  <c:v>2.037631810149344E-2</c:v>
                </c:pt>
                <c:pt idx="87">
                  <c:v>1.6358409488181395E-2</c:v>
                </c:pt>
                <c:pt idx="88">
                  <c:v>1.2871362771908732E-2</c:v>
                </c:pt>
                <c:pt idx="89">
                  <c:v>1.0793193417691261E-2</c:v>
                </c:pt>
                <c:pt idx="90">
                  <c:v>8.6243273498896426E-3</c:v>
                </c:pt>
                <c:pt idx="91">
                  <c:v>7.1879274354164123E-3</c:v>
                </c:pt>
              </c:numCache>
            </c:numRef>
          </c:xVal>
          <c:yVal>
            <c:numRef>
              <c:f>'No offset'!$BL$3:$BL$94</c:f>
              <c:numCache>
                <c:formatCode>General</c:formatCode>
                <c:ptCount val="92"/>
                <c:pt idx="0">
                  <c:v>0</c:v>
                </c:pt>
                <c:pt idx="1">
                  <c:v>1.00445556640625E-2</c:v>
                </c:pt>
                <c:pt idx="2">
                  <c:v>1.4323805011808872E-2</c:v>
                </c:pt>
                <c:pt idx="3">
                  <c:v>2.076953325420618E-2</c:v>
                </c:pt>
                <c:pt idx="4">
                  <c:v>2.3902871198952198E-2</c:v>
                </c:pt>
                <c:pt idx="5">
                  <c:v>2.7680784948170185E-2</c:v>
                </c:pt>
                <c:pt idx="6">
                  <c:v>3.0921552814543247E-2</c:v>
                </c:pt>
                <c:pt idx="7">
                  <c:v>3.2873176522552963E-2</c:v>
                </c:pt>
                <c:pt idx="8">
                  <c:v>3.4681562818586822E-2</c:v>
                </c:pt>
                <c:pt idx="9">
                  <c:v>3.6382519192993637E-2</c:v>
                </c:pt>
                <c:pt idx="10">
                  <c:v>3.7707470841705795E-2</c:v>
                </c:pt>
                <c:pt idx="11">
                  <c:v>3.8907092548906799E-2</c:v>
                </c:pt>
                <c:pt idx="12">
                  <c:v>3.9963476844131943E-2</c:v>
                </c:pt>
                <c:pt idx="13">
                  <c:v>4.0822912491858002E-2</c:v>
                </c:pt>
                <c:pt idx="14">
                  <c:v>4.1664436943829056E-2</c:v>
                </c:pt>
                <c:pt idx="15">
                  <c:v>4.2434346415102478E-2</c:v>
                </c:pt>
                <c:pt idx="16">
                  <c:v>4.3759294338524338E-2</c:v>
                </c:pt>
                <c:pt idx="17">
                  <c:v>4.4708252437412735E-2</c:v>
                </c:pt>
                <c:pt idx="18">
                  <c:v>4.5513969399034973E-2</c:v>
                </c:pt>
                <c:pt idx="19">
                  <c:v>4.6212252713739868E-2</c:v>
                </c:pt>
                <c:pt idx="20">
                  <c:v>4.6767302341759201E-2</c:v>
                </c:pt>
                <c:pt idx="21">
                  <c:v>4.7268637008965012E-2</c:v>
                </c:pt>
                <c:pt idx="22">
                  <c:v>4.7662541754543777E-2</c:v>
                </c:pt>
                <c:pt idx="23">
                  <c:v>4.8038546480238434E-2</c:v>
                </c:pt>
                <c:pt idx="24">
                  <c:v>4.8307117559015747E-2</c:v>
                </c:pt>
                <c:pt idx="25">
                  <c:v>4.8575684912502762E-2</c:v>
                </c:pt>
                <c:pt idx="26">
                  <c:v>4.9130734540522095E-2</c:v>
                </c:pt>
                <c:pt idx="27">
                  <c:v>4.9614165462553497E-2</c:v>
                </c:pt>
                <c:pt idx="28">
                  <c:v>4.9954358972609039E-2</c:v>
                </c:pt>
                <c:pt idx="29">
                  <c:v>5.0258737541735168E-2</c:v>
                </c:pt>
                <c:pt idx="30">
                  <c:v>5.0509404875338074E-2</c:v>
                </c:pt>
                <c:pt idx="31">
                  <c:v>5.0742168463766571E-2</c:v>
                </c:pt>
                <c:pt idx="32">
                  <c:v>5.0921217091381546E-2</c:v>
                </c:pt>
                <c:pt idx="33">
                  <c:v>5.1100261993706222E-2</c:v>
                </c:pt>
                <c:pt idx="34">
                  <c:v>5.124350685626268E-2</c:v>
                </c:pt>
                <c:pt idx="35">
                  <c:v>5.1386740542948242E-2</c:v>
                </c:pt>
                <c:pt idx="36">
                  <c:v>5.1512077935039993E-2</c:v>
                </c:pt>
                <c:pt idx="37">
                  <c:v>5.1637407876551147E-2</c:v>
                </c:pt>
                <c:pt idx="38">
                  <c:v>5.1834363974630829E-2</c:v>
                </c:pt>
                <c:pt idx="39">
                  <c:v>5.2013408876955505E-2</c:v>
                </c:pt>
                <c:pt idx="40">
                  <c:v>5.2156650014221664E-2</c:v>
                </c:pt>
                <c:pt idx="41">
                  <c:v>5.2317794896662231E-2</c:v>
                </c:pt>
                <c:pt idx="42">
                  <c:v>5.2443128563463684E-2</c:v>
                </c:pt>
                <c:pt idx="43">
                  <c:v>5.2568458504974838E-2</c:v>
                </c:pt>
                <c:pt idx="44">
                  <c:v>5.2675888426601883E-2</c:v>
                </c:pt>
                <c:pt idx="45">
                  <c:v>5.2783314622938629E-2</c:v>
                </c:pt>
                <c:pt idx="46">
                  <c:v>5.2872840799391266E-2</c:v>
                </c:pt>
                <c:pt idx="47">
                  <c:v>5.2944459505379196E-2</c:v>
                </c:pt>
                <c:pt idx="48">
                  <c:v>5.3033985681831833E-2</c:v>
                </c:pt>
                <c:pt idx="49">
                  <c:v>5.3105600662529465E-2</c:v>
                </c:pt>
                <c:pt idx="50">
                  <c:v>5.3177219368517395E-2</c:v>
                </c:pt>
                <c:pt idx="51">
                  <c:v>5.3248845525085922E-2</c:v>
                </c:pt>
                <c:pt idx="52">
                  <c:v>5.3320460505783554E-2</c:v>
                </c:pt>
                <c:pt idx="53">
                  <c:v>5.3392079211771484E-2</c:v>
                </c:pt>
                <c:pt idx="54">
                  <c:v>5.3445790447294708E-2</c:v>
                </c:pt>
                <c:pt idx="55">
                  <c:v>5.3517412878572937E-2</c:v>
                </c:pt>
                <c:pt idx="56">
                  <c:v>5.3589031584560867E-2</c:v>
                </c:pt>
                <c:pt idx="57">
                  <c:v>5.3660650290548798E-2</c:v>
                </c:pt>
                <c:pt idx="58">
                  <c:v>5.3765923269093033E-2</c:v>
                </c:pt>
                <c:pt idx="59">
                  <c:v>5.3823698796331879E-2</c:v>
                </c:pt>
                <c:pt idx="60">
                  <c:v>5.3962797410786148E-2</c:v>
                </c:pt>
                <c:pt idx="61">
                  <c:v>5.4141421355307098E-2</c:v>
                </c:pt>
                <c:pt idx="62">
                  <c:v>5.4341584928333755E-2</c:v>
                </c:pt>
                <c:pt idx="63">
                  <c:v>5.4632347561419006E-2</c:v>
                </c:pt>
                <c:pt idx="64">
                  <c:v>5.48634235933423E-2</c:v>
                </c:pt>
                <c:pt idx="65">
                  <c:v>5.5139042921364304E-2</c:v>
                </c:pt>
                <c:pt idx="66">
                  <c:v>5.5385131873190399E-2</c:v>
                </c:pt>
                <c:pt idx="67">
                  <c:v>5.5666994787752624E-2</c:v>
                </c:pt>
                <c:pt idx="68">
                  <c:v>5.5965707190334793E-2</c:v>
                </c:pt>
                <c:pt idx="69">
                  <c:v>5.6239661313593384E-2</c:v>
                </c:pt>
                <c:pt idx="70">
                  <c:v>5.6508671976625915E-2</c:v>
                </c:pt>
                <c:pt idx="71">
                  <c:v>5.6893196441233154E-2</c:v>
                </c:pt>
                <c:pt idx="72">
                  <c:v>5.7419941313564773E-2</c:v>
                </c:pt>
                <c:pt idx="73">
                  <c:v>5.8231626190245148E-2</c:v>
                </c:pt>
                <c:pt idx="74">
                  <c:v>5.9446428455412384E-2</c:v>
                </c:pt>
                <c:pt idx="75">
                  <c:v>6.0631696619093414E-2</c:v>
                </c:pt>
                <c:pt idx="76">
                  <c:v>6.1785024143755432E-2</c:v>
                </c:pt>
                <c:pt idx="77">
                  <c:v>6.332258183509111E-2</c:v>
                </c:pt>
                <c:pt idx="78">
                  <c:v>6.5218121297657486E-2</c:v>
                </c:pt>
                <c:pt idx="79">
                  <c:v>6.7335621006786819E-2</c:v>
                </c:pt>
                <c:pt idx="80">
                  <c:v>6.960629720240831E-2</c:v>
                </c:pt>
                <c:pt idx="81">
                  <c:v>7.2351702041923996E-2</c:v>
                </c:pt>
                <c:pt idx="82">
                  <c:v>7.5489789731800552E-2</c:v>
                </c:pt>
                <c:pt idx="83">
                  <c:v>7.9269476719200607E-2</c:v>
                </c:pt>
                <c:pt idx="84">
                  <c:v>8.3637603111565109E-2</c:v>
                </c:pt>
                <c:pt idx="85">
                  <c:v>8.931978095322847E-2</c:v>
                </c:pt>
                <c:pt idx="86">
                  <c:v>9.5411763079464432E-2</c:v>
                </c:pt>
                <c:pt idx="87">
                  <c:v>0.10165920156985521</c:v>
                </c:pt>
                <c:pt idx="88">
                  <c:v>0.10846354115754366</c:v>
                </c:pt>
                <c:pt idx="89">
                  <c:v>0.11395669776946306</c:v>
                </c:pt>
                <c:pt idx="90">
                  <c:v>0.12233969617635011</c:v>
                </c:pt>
                <c:pt idx="91">
                  <c:v>0.13102962870150803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79-4CFD-BCDB-796E9A4B0B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 offset'!$Q$1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 offset'!$BO$3:$BO$96</c:f>
              <c:numCache>
                <c:formatCode>General</c:formatCode>
                <c:ptCount val="94"/>
                <c:pt idx="0">
                  <c:v>407.29433636091619</c:v>
                </c:pt>
                <c:pt idx="1">
                  <c:v>342.93253102934148</c:v>
                </c:pt>
                <c:pt idx="2">
                  <c:v>295.7438272783333</c:v>
                </c:pt>
                <c:pt idx="3">
                  <c:v>260.67947693892853</c:v>
                </c:pt>
                <c:pt idx="4">
                  <c:v>232.60316312539754</c:v>
                </c:pt>
                <c:pt idx="5">
                  <c:v>209.75640698533553</c:v>
                </c:pt>
                <c:pt idx="6">
                  <c:v>191.10542640101835</c:v>
                </c:pt>
                <c:pt idx="7">
                  <c:v>175.60394444545003</c:v>
                </c:pt>
                <c:pt idx="8">
                  <c:v>162.31046037691331</c:v>
                </c:pt>
                <c:pt idx="9">
                  <c:v>151.01563346601174</c:v>
                </c:pt>
                <c:pt idx="10">
                  <c:v>141.2351751353942</c:v>
                </c:pt>
                <c:pt idx="11">
                  <c:v>132.53948424956772</c:v>
                </c:pt>
                <c:pt idx="12">
                  <c:v>124.74195533830989</c:v>
                </c:pt>
                <c:pt idx="13">
                  <c:v>117.93544890041241</c:v>
                </c:pt>
                <c:pt idx="14">
                  <c:v>111.84264491165192</c:v>
                </c:pt>
                <c:pt idx="15">
                  <c:v>106.35689575201</c:v>
                </c:pt>
                <c:pt idx="16">
                  <c:v>97.465428877118384</c:v>
                </c:pt>
                <c:pt idx="17">
                  <c:v>89.51598406278174</c:v>
                </c:pt>
                <c:pt idx="18">
                  <c:v>82.704146970314113</c:v>
                </c:pt>
                <c:pt idx="19">
                  <c:v>76.813819652141177</c:v>
                </c:pt>
                <c:pt idx="20">
                  <c:v>71.710590579227102</c:v>
                </c:pt>
                <c:pt idx="21">
                  <c:v>67.199324045425172</c:v>
                </c:pt>
                <c:pt idx="22">
                  <c:v>63.284815614057869</c:v>
                </c:pt>
                <c:pt idx="23">
                  <c:v>59.767893114940115</c:v>
                </c:pt>
                <c:pt idx="24">
                  <c:v>56.599740617197774</c:v>
                </c:pt>
                <c:pt idx="25">
                  <c:v>53.776457108713508</c:v>
                </c:pt>
                <c:pt idx="26">
                  <c:v>47.942286015469008</c:v>
                </c:pt>
                <c:pt idx="27">
                  <c:v>43.165753852364112</c:v>
                </c:pt>
                <c:pt idx="28">
                  <c:v>39.233489637367342</c:v>
                </c:pt>
                <c:pt idx="29">
                  <c:v>35.945773839564971</c:v>
                </c:pt>
                <c:pt idx="30">
                  <c:v>33.19730595358255</c:v>
                </c:pt>
                <c:pt idx="31">
                  <c:v>30.820474829471653</c:v>
                </c:pt>
                <c:pt idx="32">
                  <c:v>28.760017128897164</c:v>
                </c:pt>
                <c:pt idx="33">
                  <c:v>26.978434175477783</c:v>
                </c:pt>
                <c:pt idx="34">
                  <c:v>25.377015478398171</c:v>
                </c:pt>
                <c:pt idx="35">
                  <c:v>23.979729164413833</c:v>
                </c:pt>
                <c:pt idx="36">
                  <c:v>22.713248835807608</c:v>
                </c:pt>
                <c:pt idx="37">
                  <c:v>21.580443137064691</c:v>
                </c:pt>
                <c:pt idx="38">
                  <c:v>19.620048454020679</c:v>
                </c:pt>
                <c:pt idx="39">
                  <c:v>17.98809953823493</c:v>
                </c:pt>
                <c:pt idx="40">
                  <c:v>16.604622201044425</c:v>
                </c:pt>
                <c:pt idx="41">
                  <c:v>15.416625213635694</c:v>
                </c:pt>
                <c:pt idx="42">
                  <c:v>14.390827355789121</c:v>
                </c:pt>
                <c:pt idx="43">
                  <c:v>13.492274653940894</c:v>
                </c:pt>
                <c:pt idx="44">
                  <c:v>12.699819726521561</c:v>
                </c:pt>
                <c:pt idx="45">
                  <c:v>11.99485966235021</c:v>
                </c:pt>
                <c:pt idx="46">
                  <c:v>11.363805318773791</c:v>
                </c:pt>
                <c:pt idx="47">
                  <c:v>10.795440384756542</c:v>
                </c:pt>
                <c:pt idx="48">
                  <c:v>10.282919266303608</c:v>
                </c:pt>
                <c:pt idx="49">
                  <c:v>9.8161024235021603</c:v>
                </c:pt>
                <c:pt idx="50">
                  <c:v>9.3890048488098934</c:v>
                </c:pt>
                <c:pt idx="51">
                  <c:v>8.9972520566092076</c:v>
                </c:pt>
                <c:pt idx="52">
                  <c:v>8.6377732246370993</c:v>
                </c:pt>
                <c:pt idx="53">
                  <c:v>8.3056067263207147</c:v>
                </c:pt>
                <c:pt idx="54">
                  <c:v>7.9834968005872744</c:v>
                </c:pt>
                <c:pt idx="55">
                  <c:v>7.7117307026257915</c:v>
                </c:pt>
                <c:pt idx="56">
                  <c:v>7.433781267294199</c:v>
                </c:pt>
                <c:pt idx="57">
                  <c:v>7.1853161047596403</c:v>
                </c:pt>
                <c:pt idx="58">
                  <c:v>7.0643035708507584</c:v>
                </c:pt>
                <c:pt idx="59">
                  <c:v>6.6482820816393273</c:v>
                </c:pt>
                <c:pt idx="60">
                  <c:v>6.1755060615997506</c:v>
                </c:pt>
                <c:pt idx="61">
                  <c:v>6.0380521795383881</c:v>
                </c:pt>
                <c:pt idx="62">
                  <c:v>5.1949477157843571</c:v>
                </c:pt>
                <c:pt idx="63">
                  <c:v>4.5636990952402066</c:v>
                </c:pt>
                <c:pt idx="64">
                  <c:v>3.7837555796703821</c:v>
                </c:pt>
                <c:pt idx="65">
                  <c:v>3.0145737777533599</c:v>
                </c:pt>
                <c:pt idx="66">
                  <c:v>2.4893524153286419</c:v>
                </c:pt>
                <c:pt idx="67">
                  <c:v>1.9411033171702372</c:v>
                </c:pt>
                <c:pt idx="68">
                  <c:v>1.5476386931784425</c:v>
                </c:pt>
                <c:pt idx="69">
                  <c:v>1.254734920652778</c:v>
                </c:pt>
                <c:pt idx="70">
                  <c:v>0.98239983532340691</c:v>
                </c:pt>
                <c:pt idx="71">
                  <c:v>0.79571963917609445</c:v>
                </c:pt>
                <c:pt idx="72">
                  <c:v>0.66069533881609754</c:v>
                </c:pt>
                <c:pt idx="73">
                  <c:v>0.51632351414180999</c:v>
                </c:pt>
                <c:pt idx="74">
                  <c:v>0.41765539580211336</c:v>
                </c:pt>
                <c:pt idx="75">
                  <c:v>0.33743771264043698</c:v>
                </c:pt>
                <c:pt idx="76">
                  <c:v>0.27042361933667136</c:v>
                </c:pt>
                <c:pt idx="77">
                  <c:v>0.21787582763710903</c:v>
                </c:pt>
                <c:pt idx="78">
                  <c:v>0.17938511168670376</c:v>
                </c:pt>
                <c:pt idx="79">
                  <c:v>0.14419176935703565</c:v>
                </c:pt>
                <c:pt idx="80">
                  <c:v>0.11371658871904329</c:v>
                </c:pt>
                <c:pt idx="81">
                  <c:v>9.1917830003707165E-2</c:v>
                </c:pt>
                <c:pt idx="82">
                  <c:v>7.458416475741976E-2</c:v>
                </c:pt>
                <c:pt idx="83">
                  <c:v>6.0088726496590313E-2</c:v>
                </c:pt>
                <c:pt idx="84">
                  <c:v>4.8065523239448592E-2</c:v>
                </c:pt>
                <c:pt idx="85">
                  <c:v>3.8621988189435547E-2</c:v>
                </c:pt>
                <c:pt idx="86">
                  <c:v>3.1319562401111806E-2</c:v>
                </c:pt>
                <c:pt idx="87">
                  <c:v>2.5131670026418255E-2</c:v>
                </c:pt>
                <c:pt idx="88">
                  <c:v>2.038160163463091E-2</c:v>
                </c:pt>
                <c:pt idx="89">
                  <c:v>1.5928524865500619E-2</c:v>
                </c:pt>
                <c:pt idx="90">
                  <c:v>1.3163064315884427E-2</c:v>
                </c:pt>
                <c:pt idx="91">
                  <c:v>1.0624876201429543E-2</c:v>
                </c:pt>
                <c:pt idx="92">
                  <c:v>8.6246205389710114E-3</c:v>
                </c:pt>
                <c:pt idx="93">
                  <c:v>7.1863753293058561E-3</c:v>
                </c:pt>
              </c:numCache>
            </c:numRef>
          </c:xVal>
          <c:yVal>
            <c:numRef>
              <c:f>'No offset'!$BP$3:$BP$96</c:f>
              <c:numCache>
                <c:formatCode>General</c:formatCode>
                <c:ptCount val="94"/>
                <c:pt idx="0">
                  <c:v>0</c:v>
                </c:pt>
                <c:pt idx="1">
                  <c:v>8.1751812249422073E-3</c:v>
                </c:pt>
                <c:pt idx="2">
                  <c:v>1.4040285721421242E-2</c:v>
                </c:pt>
                <c:pt idx="3">
                  <c:v>1.9241414964199066E-2</c:v>
                </c:pt>
                <c:pt idx="4">
                  <c:v>2.3197595030069351E-2</c:v>
                </c:pt>
                <c:pt idx="5">
                  <c:v>2.6558965444564819E-2</c:v>
                </c:pt>
                <c:pt idx="6">
                  <c:v>2.9159530997276306E-2</c:v>
                </c:pt>
                <c:pt idx="7">
                  <c:v>3.1289778649806976E-2</c:v>
                </c:pt>
                <c:pt idx="8">
                  <c:v>3.3184874802827835E-2</c:v>
                </c:pt>
                <c:pt idx="9">
                  <c:v>3.4775644540786743E-2</c:v>
                </c:pt>
                <c:pt idx="10">
                  <c:v>3.6034427583217621E-2</c:v>
                </c:pt>
                <c:pt idx="11">
                  <c:v>3.7154886871576309E-2</c:v>
                </c:pt>
                <c:pt idx="12">
                  <c:v>3.8150843232870102E-2</c:v>
                </c:pt>
                <c:pt idx="13">
                  <c:v>3.906380757689476E-2</c:v>
                </c:pt>
                <c:pt idx="14">
                  <c:v>3.9783116430044174E-2</c:v>
                </c:pt>
                <c:pt idx="15">
                  <c:v>4.0405590087175369E-2</c:v>
                </c:pt>
                <c:pt idx="16">
                  <c:v>4.1871868073940277E-2</c:v>
                </c:pt>
                <c:pt idx="17">
                  <c:v>4.272950068116188E-2</c:v>
                </c:pt>
                <c:pt idx="18">
                  <c:v>4.3559469282627106E-2</c:v>
                </c:pt>
                <c:pt idx="19">
                  <c:v>4.4223442673683167E-2</c:v>
                </c:pt>
                <c:pt idx="20">
                  <c:v>4.4749092310667038E-2</c:v>
                </c:pt>
                <c:pt idx="21">
                  <c:v>4.520556703209877E-2</c:v>
                </c:pt>
                <c:pt idx="22">
                  <c:v>4.5634385198354721E-2</c:v>
                </c:pt>
                <c:pt idx="23">
                  <c:v>4.5994039624929428E-2</c:v>
                </c:pt>
                <c:pt idx="24">
                  <c:v>4.6284526586532593E-2</c:v>
                </c:pt>
                <c:pt idx="25">
                  <c:v>4.6588853001594543E-2</c:v>
                </c:pt>
                <c:pt idx="26">
                  <c:v>4.7183658927679062E-2</c:v>
                </c:pt>
                <c:pt idx="27">
                  <c:v>4.7612477093935013E-2</c:v>
                </c:pt>
                <c:pt idx="28">
                  <c:v>4.7985963523387909E-2</c:v>
                </c:pt>
                <c:pt idx="29">
                  <c:v>4.8290282487869263E-2</c:v>
                </c:pt>
                <c:pt idx="30">
                  <c:v>4.8553105443716049E-2</c:v>
                </c:pt>
                <c:pt idx="31">
                  <c:v>4.8760596662759781E-2</c:v>
                </c:pt>
                <c:pt idx="32">
                  <c:v>4.8954255878925323E-2</c:v>
                </c:pt>
                <c:pt idx="33">
                  <c:v>4.9161750823259354E-2</c:v>
                </c:pt>
                <c:pt idx="34">
                  <c:v>4.9313910305500031E-2</c:v>
                </c:pt>
                <c:pt idx="35">
                  <c:v>4.9438405781984329E-2</c:v>
                </c:pt>
                <c:pt idx="36">
                  <c:v>4.9576733261346817E-2</c:v>
                </c:pt>
                <c:pt idx="37">
                  <c:v>4.9687393009662628E-2</c:v>
                </c:pt>
                <c:pt idx="38">
                  <c:v>4.9922551959753036E-2</c:v>
                </c:pt>
                <c:pt idx="39">
                  <c:v>5.0130043178796768E-2</c:v>
                </c:pt>
                <c:pt idx="40">
                  <c:v>5.0309870392084122E-2</c:v>
                </c:pt>
                <c:pt idx="41">
                  <c:v>5.0462033599615097E-2</c:v>
                </c:pt>
                <c:pt idx="42">
                  <c:v>5.0628028810024261E-2</c:v>
                </c:pt>
                <c:pt idx="43">
                  <c:v>5.0752520561218262E-2</c:v>
                </c:pt>
                <c:pt idx="44">
                  <c:v>5.0877012312412262E-2</c:v>
                </c:pt>
                <c:pt idx="45">
                  <c:v>5.098767951130867E-2</c:v>
                </c:pt>
                <c:pt idx="46">
                  <c:v>5.1084510982036591E-2</c:v>
                </c:pt>
                <c:pt idx="47">
                  <c:v>5.1195170730352402E-2</c:v>
                </c:pt>
                <c:pt idx="48">
                  <c:v>5.1278170198202133E-2</c:v>
                </c:pt>
                <c:pt idx="49">
                  <c:v>5.1374997943639755E-2</c:v>
                </c:pt>
                <c:pt idx="50">
                  <c:v>5.1471825689077377E-2</c:v>
                </c:pt>
                <c:pt idx="51">
                  <c:v>5.1554825156927109E-2</c:v>
                </c:pt>
                <c:pt idx="52">
                  <c:v>5.1651652902364731E-2</c:v>
                </c:pt>
                <c:pt idx="53">
                  <c:v>5.1706980913877487E-2</c:v>
                </c:pt>
                <c:pt idx="54">
                  <c:v>5.1803816109895706E-2</c:v>
                </c:pt>
                <c:pt idx="55">
                  <c:v>5.1859144121408463E-2</c:v>
                </c:pt>
                <c:pt idx="56">
                  <c:v>5.1928307861089706E-2</c:v>
                </c:pt>
                <c:pt idx="57">
                  <c:v>5.1997475326061249E-2</c:v>
                </c:pt>
                <c:pt idx="58">
                  <c:v>5.1999505609273911E-2</c:v>
                </c:pt>
                <c:pt idx="59">
                  <c:v>5.2067939192056656E-2</c:v>
                </c:pt>
                <c:pt idx="60">
                  <c:v>5.2145492285490036E-2</c:v>
                </c:pt>
                <c:pt idx="61">
                  <c:v>5.2172921597957611E-2</c:v>
                </c:pt>
                <c:pt idx="62">
                  <c:v>5.2355721592903137E-2</c:v>
                </c:pt>
                <c:pt idx="63">
                  <c:v>5.2519507706165314E-2</c:v>
                </c:pt>
                <c:pt idx="64">
                  <c:v>5.2764646708965302E-2</c:v>
                </c:pt>
                <c:pt idx="65">
                  <c:v>5.3074702620506287E-2</c:v>
                </c:pt>
                <c:pt idx="66">
                  <c:v>5.3324874490499496E-2</c:v>
                </c:pt>
                <c:pt idx="67">
                  <c:v>5.3603474050760269E-2</c:v>
                </c:pt>
                <c:pt idx="68">
                  <c:v>5.382208526134491E-2</c:v>
                </c:pt>
                <c:pt idx="69">
                  <c:v>5.4132789373397827E-2</c:v>
                </c:pt>
                <c:pt idx="70">
                  <c:v>5.4497484117746353E-2</c:v>
                </c:pt>
                <c:pt idx="71">
                  <c:v>5.4812896996736526E-2</c:v>
                </c:pt>
                <c:pt idx="72">
                  <c:v>5.5136080831289291E-2</c:v>
                </c:pt>
                <c:pt idx="73">
                  <c:v>5.5620238184928894E-2</c:v>
                </c:pt>
                <c:pt idx="74">
                  <c:v>5.6187812238931656E-2</c:v>
                </c:pt>
                <c:pt idx="75">
                  <c:v>5.6861959397792816E-2</c:v>
                </c:pt>
                <c:pt idx="76">
                  <c:v>5.7656336575746536E-2</c:v>
                </c:pt>
                <c:pt idx="77">
                  <c:v>5.8605372905731201E-2</c:v>
                </c:pt>
                <c:pt idx="78">
                  <c:v>5.9510186314582825E-2</c:v>
                </c:pt>
                <c:pt idx="79">
                  <c:v>6.0663845390081406E-2</c:v>
                </c:pt>
                <c:pt idx="80">
                  <c:v>6.2033697962760925E-2</c:v>
                </c:pt>
                <c:pt idx="81">
                  <c:v>6.344207376241684E-2</c:v>
                </c:pt>
                <c:pt idx="82">
                  <c:v>6.498979777097702E-2</c:v>
                </c:pt>
                <c:pt idx="83">
                  <c:v>6.6922076046466827E-2</c:v>
                </c:pt>
                <c:pt idx="84">
                  <c:v>6.9485872983932495E-2</c:v>
                </c:pt>
                <c:pt idx="85">
                  <c:v>7.3700517416000366E-2</c:v>
                </c:pt>
                <c:pt idx="86">
                  <c:v>8.148571103811264E-2</c:v>
                </c:pt>
                <c:pt idx="87">
                  <c:v>9.409138560295105E-2</c:v>
                </c:pt>
                <c:pt idx="88">
                  <c:v>0.10656386613845825</c:v>
                </c:pt>
                <c:pt idx="89">
                  <c:v>0.11852613836526871</c:v>
                </c:pt>
                <c:pt idx="90">
                  <c:v>0.12869939208030701</c:v>
                </c:pt>
                <c:pt idx="91">
                  <c:v>0.13905896246433258</c:v>
                </c:pt>
                <c:pt idx="92">
                  <c:v>0.1506403386592865</c:v>
                </c:pt>
                <c:pt idx="93">
                  <c:v>0.16020742058753967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36-4035-9840-5FED4774B572}"/>
            </c:ext>
          </c:extLst>
        </c:ser>
        <c:ser>
          <c:idx val="1"/>
          <c:order val="1"/>
          <c:tx>
            <c:strRef>
              <c:f>'No offset'!$U$1</c:f>
              <c:strCache>
                <c:ptCount val="1"/>
                <c:pt idx="0">
                  <c:v>PCC50_Cl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 offset'!$BS$3:$BS$96</c:f>
              <c:numCache>
                <c:formatCode>General</c:formatCode>
                <c:ptCount val="94"/>
                <c:pt idx="0">
                  <c:v>407.29433636091619</c:v>
                </c:pt>
                <c:pt idx="1">
                  <c:v>342.93253102934148</c:v>
                </c:pt>
                <c:pt idx="2">
                  <c:v>295.7438272783333</c:v>
                </c:pt>
                <c:pt idx="3">
                  <c:v>260.67947693892853</c:v>
                </c:pt>
                <c:pt idx="4">
                  <c:v>232.60316312539754</c:v>
                </c:pt>
                <c:pt idx="5">
                  <c:v>209.75640698533553</c:v>
                </c:pt>
                <c:pt idx="6">
                  <c:v>191.10542640101835</c:v>
                </c:pt>
                <c:pt idx="7">
                  <c:v>175.60394444545003</c:v>
                </c:pt>
                <c:pt idx="8">
                  <c:v>162.31046037691331</c:v>
                </c:pt>
                <c:pt idx="9">
                  <c:v>151.01563346601174</c:v>
                </c:pt>
                <c:pt idx="10">
                  <c:v>141.2351751353942</c:v>
                </c:pt>
                <c:pt idx="11">
                  <c:v>132.53948424956772</c:v>
                </c:pt>
                <c:pt idx="12">
                  <c:v>124.74195533830989</c:v>
                </c:pt>
                <c:pt idx="13">
                  <c:v>117.93544890041241</c:v>
                </c:pt>
                <c:pt idx="14">
                  <c:v>111.84264491165192</c:v>
                </c:pt>
                <c:pt idx="15">
                  <c:v>106.35689575201</c:v>
                </c:pt>
                <c:pt idx="16">
                  <c:v>97.465428877118384</c:v>
                </c:pt>
                <c:pt idx="17">
                  <c:v>89.51598406278174</c:v>
                </c:pt>
                <c:pt idx="18">
                  <c:v>82.704146970314113</c:v>
                </c:pt>
                <c:pt idx="19">
                  <c:v>76.813819652141177</c:v>
                </c:pt>
                <c:pt idx="20">
                  <c:v>71.710590579227102</c:v>
                </c:pt>
                <c:pt idx="21">
                  <c:v>67.199324045425172</c:v>
                </c:pt>
                <c:pt idx="22">
                  <c:v>63.284815614057869</c:v>
                </c:pt>
                <c:pt idx="23">
                  <c:v>59.767893114940115</c:v>
                </c:pt>
                <c:pt idx="24">
                  <c:v>56.599740617197774</c:v>
                </c:pt>
                <c:pt idx="25">
                  <c:v>53.776457108713508</c:v>
                </c:pt>
                <c:pt idx="26">
                  <c:v>47.942286015469008</c:v>
                </c:pt>
                <c:pt idx="27">
                  <c:v>43.165753852364112</c:v>
                </c:pt>
                <c:pt idx="28">
                  <c:v>39.233489637367342</c:v>
                </c:pt>
                <c:pt idx="29">
                  <c:v>35.945773839564971</c:v>
                </c:pt>
                <c:pt idx="30">
                  <c:v>33.19730595358255</c:v>
                </c:pt>
                <c:pt idx="31">
                  <c:v>30.820474829471653</c:v>
                </c:pt>
                <c:pt idx="32">
                  <c:v>28.760017128897164</c:v>
                </c:pt>
                <c:pt idx="33">
                  <c:v>26.978434175477783</c:v>
                </c:pt>
                <c:pt idx="34">
                  <c:v>25.377015478398171</c:v>
                </c:pt>
                <c:pt idx="35">
                  <c:v>23.979729164413833</c:v>
                </c:pt>
                <c:pt idx="36">
                  <c:v>22.713248835807608</c:v>
                </c:pt>
                <c:pt idx="37">
                  <c:v>21.580443137064691</c:v>
                </c:pt>
                <c:pt idx="38">
                  <c:v>19.620048454020679</c:v>
                </c:pt>
                <c:pt idx="39">
                  <c:v>17.98809953823493</c:v>
                </c:pt>
                <c:pt idx="40">
                  <c:v>16.604622201044425</c:v>
                </c:pt>
                <c:pt idx="41">
                  <c:v>15.416625213635694</c:v>
                </c:pt>
                <c:pt idx="42">
                  <c:v>14.390827355789121</c:v>
                </c:pt>
                <c:pt idx="43">
                  <c:v>13.492274653940894</c:v>
                </c:pt>
                <c:pt idx="44">
                  <c:v>12.699819726521561</c:v>
                </c:pt>
                <c:pt idx="45">
                  <c:v>11.99485966235021</c:v>
                </c:pt>
                <c:pt idx="46">
                  <c:v>11.363805318773791</c:v>
                </c:pt>
                <c:pt idx="47">
                  <c:v>10.795440384756542</c:v>
                </c:pt>
                <c:pt idx="48">
                  <c:v>10.282919266303608</c:v>
                </c:pt>
                <c:pt idx="49">
                  <c:v>9.8161024235021603</c:v>
                </c:pt>
                <c:pt idx="50">
                  <c:v>9.3890048488098934</c:v>
                </c:pt>
                <c:pt idx="51">
                  <c:v>8.9972520566092076</c:v>
                </c:pt>
                <c:pt idx="52">
                  <c:v>8.6377732246370993</c:v>
                </c:pt>
                <c:pt idx="53">
                  <c:v>8.3056067263207147</c:v>
                </c:pt>
                <c:pt idx="54">
                  <c:v>7.9834968005872744</c:v>
                </c:pt>
                <c:pt idx="55">
                  <c:v>7.7117307026257915</c:v>
                </c:pt>
                <c:pt idx="56">
                  <c:v>7.433781267294199</c:v>
                </c:pt>
                <c:pt idx="57">
                  <c:v>7.1853161047596403</c:v>
                </c:pt>
                <c:pt idx="58">
                  <c:v>7.0677347257994168</c:v>
                </c:pt>
                <c:pt idx="59">
                  <c:v>6.6511737302607061</c:v>
                </c:pt>
                <c:pt idx="60">
                  <c:v>6.1779861305529966</c:v>
                </c:pt>
                <c:pt idx="61">
                  <c:v>6.0404262823438639</c:v>
                </c:pt>
                <c:pt idx="62">
                  <c:v>5.1966911489236942</c:v>
                </c:pt>
                <c:pt idx="63">
                  <c:v>4.5650091130624109</c:v>
                </c:pt>
                <c:pt idx="64">
                  <c:v>3.7845835478606982</c:v>
                </c:pt>
                <c:pt idx="65">
                  <c:v>3.0150878877040568</c:v>
                </c:pt>
                <c:pt idx="66">
                  <c:v>2.4897106559158542</c:v>
                </c:pt>
                <c:pt idx="67">
                  <c:v>1.9413328701167627</c:v>
                </c:pt>
                <c:pt idx="68">
                  <c:v>1.5477936862136112</c:v>
                </c:pt>
                <c:pt idx="69">
                  <c:v>1.25483679592055</c:v>
                </c:pt>
                <c:pt idx="70">
                  <c:v>0.98245996227020915</c:v>
                </c:pt>
                <c:pt idx="71">
                  <c:v>0.79575738215567093</c:v>
                </c:pt>
                <c:pt idx="72">
                  <c:v>0.66072012310612094</c:v>
                </c:pt>
                <c:pt idx="73">
                  <c:v>0.51633672516020257</c:v>
                </c:pt>
                <c:pt idx="74">
                  <c:v>0.41766206418033136</c:v>
                </c:pt>
                <c:pt idx="75">
                  <c:v>0.33744058225961138</c:v>
                </c:pt>
                <c:pt idx="76">
                  <c:v>0.27042469614311015</c:v>
                </c:pt>
                <c:pt idx="77">
                  <c:v>0.21787546470577165</c:v>
                </c:pt>
                <c:pt idx="78">
                  <c:v>0.17938410936674623</c:v>
                </c:pt>
                <c:pt idx="79">
                  <c:v>0.14419048591311057</c:v>
                </c:pt>
                <c:pt idx="80">
                  <c:v>0.11371533640774609</c:v>
                </c:pt>
                <c:pt idx="81">
                  <c:v>9.1916710350786024E-2</c:v>
                </c:pt>
                <c:pt idx="82">
                  <c:v>7.4583238549430816E-2</c:v>
                </c:pt>
                <c:pt idx="83">
                  <c:v>6.0088002631963969E-2</c:v>
                </c:pt>
                <c:pt idx="84">
                  <c:v>4.8064973717557052E-2</c:v>
                </c:pt>
                <c:pt idx="85">
                  <c:v>3.8621498224431221E-2</c:v>
                </c:pt>
                <c:pt idx="86">
                  <c:v>3.1318989108370783E-2</c:v>
                </c:pt>
                <c:pt idx="87">
                  <c:v>2.5131029048673575E-2</c:v>
                </c:pt>
                <c:pt idx="88">
                  <c:v>2.0381076545602932E-2</c:v>
                </c:pt>
                <c:pt idx="89">
                  <c:v>1.5928223698414665E-2</c:v>
                </c:pt>
                <c:pt idx="90">
                  <c:v>1.3162895540071187E-2</c:v>
                </c:pt>
                <c:pt idx="91">
                  <c:v>1.0624779025053953E-2</c:v>
                </c:pt>
                <c:pt idx="92">
                  <c:v>8.6245652696195028E-3</c:v>
                </c:pt>
                <c:pt idx="93">
                  <c:v>7.1863425719258479E-3</c:v>
                </c:pt>
              </c:numCache>
            </c:numRef>
          </c:xVal>
          <c:yVal>
            <c:numRef>
              <c:f>'No offset'!$BT$3:$BT$96</c:f>
              <c:numCache>
                <c:formatCode>General</c:formatCode>
                <c:ptCount val="94"/>
                <c:pt idx="0">
                  <c:v>0</c:v>
                </c:pt>
                <c:pt idx="1">
                  <c:v>7.5927739962935448E-3</c:v>
                </c:pt>
                <c:pt idx="2">
                  <c:v>1.4145441353321075E-2</c:v>
                </c:pt>
                <c:pt idx="3">
                  <c:v>1.8721910193562508E-2</c:v>
                </c:pt>
                <c:pt idx="4">
                  <c:v>2.2115252912044525E-2</c:v>
                </c:pt>
                <c:pt idx="5">
                  <c:v>2.5976646691560745E-2</c:v>
                </c:pt>
                <c:pt idx="6">
                  <c:v>2.8420897200703621E-2</c:v>
                </c:pt>
                <c:pt idx="7">
                  <c:v>3.0475106090307236E-2</c:v>
                </c:pt>
                <c:pt idx="8">
                  <c:v>3.2061267644166946E-2</c:v>
                </c:pt>
                <c:pt idx="9">
                  <c:v>3.3634427934885025E-2</c:v>
                </c:pt>
                <c:pt idx="10">
                  <c:v>3.4661535173654556E-2</c:v>
                </c:pt>
                <c:pt idx="11">
                  <c:v>3.6000669002532959E-2</c:v>
                </c:pt>
                <c:pt idx="12">
                  <c:v>3.707977756857872E-2</c:v>
                </c:pt>
                <c:pt idx="13">
                  <c:v>3.7885867059230804E-2</c:v>
                </c:pt>
                <c:pt idx="14">
                  <c:v>3.8704946637153625E-2</c:v>
                </c:pt>
                <c:pt idx="15">
                  <c:v>3.9224997162818909E-2</c:v>
                </c:pt>
                <c:pt idx="16">
                  <c:v>4.0499128401279449E-2</c:v>
                </c:pt>
                <c:pt idx="17">
                  <c:v>4.1409220546483994E-2</c:v>
                </c:pt>
                <c:pt idx="18">
                  <c:v>4.2163301259279251E-2</c:v>
                </c:pt>
                <c:pt idx="19">
                  <c:v>4.2826365679502487E-2</c:v>
                </c:pt>
                <c:pt idx="20">
                  <c:v>4.3307416141033173E-2</c:v>
                </c:pt>
                <c:pt idx="21">
                  <c:v>4.3749462813138962E-2</c:v>
                </c:pt>
                <c:pt idx="22">
                  <c:v>4.4126499444246292E-2</c:v>
                </c:pt>
                <c:pt idx="23">
                  <c:v>4.4490542262792587E-2</c:v>
                </c:pt>
                <c:pt idx="24">
                  <c:v>4.475056380033493E-2</c:v>
                </c:pt>
                <c:pt idx="25">
                  <c:v>4.5023590326309204E-2</c:v>
                </c:pt>
                <c:pt idx="26">
                  <c:v>4.5608647167682648E-2</c:v>
                </c:pt>
                <c:pt idx="27">
                  <c:v>4.6011690050363541E-2</c:v>
                </c:pt>
                <c:pt idx="28">
                  <c:v>4.6362731605768204E-2</c:v>
                </c:pt>
                <c:pt idx="29">
                  <c:v>4.6674758195877075E-2</c:v>
                </c:pt>
                <c:pt idx="30">
                  <c:v>4.6921785920858383E-2</c:v>
                </c:pt>
                <c:pt idx="31">
                  <c:v>4.714280366897583E-2</c:v>
                </c:pt>
                <c:pt idx="32">
                  <c:v>4.733782634139061E-2</c:v>
                </c:pt>
                <c:pt idx="33">
                  <c:v>4.7519844025373459E-2</c:v>
                </c:pt>
                <c:pt idx="34">
                  <c:v>4.7675859183073044E-2</c:v>
                </c:pt>
                <c:pt idx="35">
                  <c:v>4.7818873077630997E-2</c:v>
                </c:pt>
                <c:pt idx="36">
                  <c:v>4.7935888171195984E-2</c:v>
                </c:pt>
                <c:pt idx="37">
                  <c:v>4.8065897077322006E-2</c:v>
                </c:pt>
                <c:pt idx="38">
                  <c:v>4.8260923475027084E-2</c:v>
                </c:pt>
                <c:pt idx="39">
                  <c:v>4.8455942422151566E-2</c:v>
                </c:pt>
                <c:pt idx="40">
                  <c:v>4.8611953854560852E-2</c:v>
                </c:pt>
                <c:pt idx="41">
                  <c:v>4.8754971474409103E-2</c:v>
                </c:pt>
                <c:pt idx="42">
                  <c:v>4.8897985368967056E-2</c:v>
                </c:pt>
                <c:pt idx="43">
                  <c:v>4.9014996737241745E-2</c:v>
                </c:pt>
                <c:pt idx="44">
                  <c:v>4.9132011830806732E-2</c:v>
                </c:pt>
                <c:pt idx="45">
                  <c:v>4.9223016947507858E-2</c:v>
                </c:pt>
                <c:pt idx="46">
                  <c:v>4.9314025789499283E-2</c:v>
                </c:pt>
                <c:pt idx="47">
                  <c:v>4.9418035894632339E-2</c:v>
                </c:pt>
                <c:pt idx="48">
                  <c:v>4.949604719877243E-2</c:v>
                </c:pt>
                <c:pt idx="49">
                  <c:v>4.9587052315473557E-2</c:v>
                </c:pt>
                <c:pt idx="50">
                  <c:v>4.9665067344903946E-2</c:v>
                </c:pt>
                <c:pt idx="51">
                  <c:v>4.974307119846344E-2</c:v>
                </c:pt>
                <c:pt idx="52">
                  <c:v>4.9821082502603531E-2</c:v>
                </c:pt>
                <c:pt idx="53">
                  <c:v>4.9886085093021393E-2</c:v>
                </c:pt>
                <c:pt idx="54">
                  <c:v>4.9951095134019852E-2</c:v>
                </c:pt>
                <c:pt idx="55">
                  <c:v>5.0029102712869644E-2</c:v>
                </c:pt>
                <c:pt idx="56">
                  <c:v>5.0081104040145874E-2</c:v>
                </c:pt>
                <c:pt idx="57">
                  <c:v>5.0120111554861069E-2</c:v>
                </c:pt>
                <c:pt idx="58">
                  <c:v>5.0131570547819138E-2</c:v>
                </c:pt>
                <c:pt idx="59">
                  <c:v>5.0194907933473587E-2</c:v>
                </c:pt>
                <c:pt idx="60">
                  <c:v>5.0263389945030212E-2</c:v>
                </c:pt>
                <c:pt idx="61">
                  <c:v>5.0290569663047791E-2</c:v>
                </c:pt>
                <c:pt idx="62">
                  <c:v>5.0456911325454712E-2</c:v>
                </c:pt>
                <c:pt idx="63">
                  <c:v>5.059041827917099E-2</c:v>
                </c:pt>
                <c:pt idx="64">
                  <c:v>5.0757389515638351E-2</c:v>
                </c:pt>
                <c:pt idx="65">
                  <c:v>5.1034979522228241E-2</c:v>
                </c:pt>
                <c:pt idx="66">
                  <c:v>5.1288280636072159E-2</c:v>
                </c:pt>
                <c:pt idx="67">
                  <c:v>5.1592413336038589E-2</c:v>
                </c:pt>
                <c:pt idx="68">
                  <c:v>5.1849070936441422E-2</c:v>
                </c:pt>
                <c:pt idx="69">
                  <c:v>5.214332789182663E-2</c:v>
                </c:pt>
                <c:pt idx="70">
                  <c:v>5.2458066493272781E-2</c:v>
                </c:pt>
                <c:pt idx="71">
                  <c:v>5.2722059190273285E-2</c:v>
                </c:pt>
                <c:pt idx="72">
                  <c:v>5.2991766482591629E-2</c:v>
                </c:pt>
                <c:pt idx="73">
                  <c:v>5.3357910364866257E-2</c:v>
                </c:pt>
                <c:pt idx="74">
                  <c:v>5.3751450031995773E-2</c:v>
                </c:pt>
                <c:pt idx="75">
                  <c:v>5.4220940917730331E-2</c:v>
                </c:pt>
                <c:pt idx="76">
                  <c:v>5.4837815463542938E-2</c:v>
                </c:pt>
                <c:pt idx="77">
                  <c:v>5.5450376123189926E-2</c:v>
                </c:pt>
                <c:pt idx="78">
                  <c:v>5.6004520505666733E-2</c:v>
                </c:pt>
                <c:pt idx="79">
                  <c:v>5.6700967252254486E-2</c:v>
                </c:pt>
                <c:pt idx="80">
                  <c:v>5.7548731565475464E-2</c:v>
                </c:pt>
                <c:pt idx="81">
                  <c:v>5.843055248260498E-2</c:v>
                </c:pt>
                <c:pt idx="82">
                  <c:v>5.9454686939716339E-2</c:v>
                </c:pt>
                <c:pt idx="83">
                  <c:v>6.0845181345939636E-2</c:v>
                </c:pt>
                <c:pt idx="84">
                  <c:v>6.2802575528621674E-2</c:v>
                </c:pt>
                <c:pt idx="85">
                  <c:v>6.5632134675979614E-2</c:v>
                </c:pt>
                <c:pt idx="86">
                  <c:v>6.9713883101940155E-2</c:v>
                </c:pt>
                <c:pt idx="87">
                  <c:v>7.6066583395004272E-2</c:v>
                </c:pt>
                <c:pt idx="88">
                  <c:v>8.4692172706127167E-2</c:v>
                </c:pt>
                <c:pt idx="89">
                  <c:v>9.7025655210018158E-2</c:v>
                </c:pt>
                <c:pt idx="90">
                  <c:v>0.10945567488670349</c:v>
                </c:pt>
                <c:pt idx="91">
                  <c:v>0.12073738873004913</c:v>
                </c:pt>
                <c:pt idx="92">
                  <c:v>0.13311712443828583</c:v>
                </c:pt>
                <c:pt idx="93">
                  <c:v>0.14363719522953033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C36-4035-9840-5FED4774B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 offset'!$A$1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 offset'!$AA$3:$AA$95</c:f>
              <c:numCache>
                <c:formatCode>General</c:formatCode>
                <c:ptCount val="93"/>
                <c:pt idx="0">
                  <c:v>406.26940568510258</c:v>
                </c:pt>
                <c:pt idx="1">
                  <c:v>341.54613982798662</c:v>
                </c:pt>
                <c:pt idx="2">
                  <c:v>295.81548533394721</c:v>
                </c:pt>
                <c:pt idx="3">
                  <c:v>260.83399546036452</c:v>
                </c:pt>
                <c:pt idx="4">
                  <c:v>232.58244331913534</c:v>
                </c:pt>
                <c:pt idx="5">
                  <c:v>209.80347845487978</c:v>
                </c:pt>
                <c:pt idx="6">
                  <c:v>191.58058319561354</c:v>
                </c:pt>
                <c:pt idx="7">
                  <c:v>175.72658449445441</c:v>
                </c:pt>
                <c:pt idx="8">
                  <c:v>162.67066181687957</c:v>
                </c:pt>
                <c:pt idx="9">
                  <c:v>151.35212608210915</c:v>
                </c:pt>
                <c:pt idx="10">
                  <c:v>141.37918070604192</c:v>
                </c:pt>
                <c:pt idx="11">
                  <c:v>132.42281677402241</c:v>
                </c:pt>
                <c:pt idx="12">
                  <c:v>124.89956552825701</c:v>
                </c:pt>
                <c:pt idx="13">
                  <c:v>118.09657074135632</c:v>
                </c:pt>
                <c:pt idx="14">
                  <c:v>111.91213909372931</c:v>
                </c:pt>
                <c:pt idx="15">
                  <c:v>106.3939072872013</c:v>
                </c:pt>
                <c:pt idx="16">
                  <c:v>97.556162545148652</c:v>
                </c:pt>
                <c:pt idx="17">
                  <c:v>89.481093261203057</c:v>
                </c:pt>
                <c:pt idx="18">
                  <c:v>82.696778485404664</c:v>
                </c:pt>
                <c:pt idx="19">
                  <c:v>76.864302856248656</c:v>
                </c:pt>
                <c:pt idx="20">
                  <c:v>71.733014532488824</c:v>
                </c:pt>
                <c:pt idx="21">
                  <c:v>67.188281974137197</c:v>
                </c:pt>
                <c:pt idx="22">
                  <c:v>63.270208890768394</c:v>
                </c:pt>
                <c:pt idx="23">
                  <c:v>59.753233462432199</c:v>
                </c:pt>
                <c:pt idx="24">
                  <c:v>56.618633768334263</c:v>
                </c:pt>
                <c:pt idx="25">
                  <c:v>53.787872867022912</c:v>
                </c:pt>
                <c:pt idx="26">
                  <c:v>47.981822127199756</c:v>
                </c:pt>
                <c:pt idx="27">
                  <c:v>43.154952693476169</c:v>
                </c:pt>
                <c:pt idx="28">
                  <c:v>39.243217403179401</c:v>
                </c:pt>
                <c:pt idx="29">
                  <c:v>35.968163642903995</c:v>
                </c:pt>
                <c:pt idx="30">
                  <c:v>33.193524999764378</c:v>
                </c:pt>
                <c:pt idx="31">
                  <c:v>30.82801865708786</c:v>
                </c:pt>
                <c:pt idx="32">
                  <c:v>28.767651391531469</c:v>
                </c:pt>
                <c:pt idx="33">
                  <c:v>26.980379379169342</c:v>
                </c:pt>
                <c:pt idx="34">
                  <c:v>25.377881707662269</c:v>
                </c:pt>
                <c:pt idx="35">
                  <c:v>23.966862400637631</c:v>
                </c:pt>
                <c:pt idx="36">
                  <c:v>22.713924493152664</c:v>
                </c:pt>
                <c:pt idx="37">
                  <c:v>21.583738466568356</c:v>
                </c:pt>
                <c:pt idx="38">
                  <c:v>19.616290230191819</c:v>
                </c:pt>
                <c:pt idx="39">
                  <c:v>17.985409888314724</c:v>
                </c:pt>
                <c:pt idx="40">
                  <c:v>16.603348731562345</c:v>
                </c:pt>
                <c:pt idx="41">
                  <c:v>15.417026927354204</c:v>
                </c:pt>
                <c:pt idx="42">
                  <c:v>14.389081111194693</c:v>
                </c:pt>
                <c:pt idx="43">
                  <c:v>13.491073043081041</c:v>
                </c:pt>
                <c:pt idx="44">
                  <c:v>12.700374936228064</c:v>
                </c:pt>
                <c:pt idx="45">
                  <c:v>11.994327504214228</c:v>
                </c:pt>
                <c:pt idx="46">
                  <c:v>11.36332311018443</c:v>
                </c:pt>
                <c:pt idx="47">
                  <c:v>10.79604577655407</c:v>
                </c:pt>
                <c:pt idx="48">
                  <c:v>10.281727351297466</c:v>
                </c:pt>
                <c:pt idx="49">
                  <c:v>9.8164511703173378</c:v>
                </c:pt>
                <c:pt idx="50">
                  <c:v>9.3897490926963396</c:v>
                </c:pt>
                <c:pt idx="51">
                  <c:v>8.9980837925921371</c:v>
                </c:pt>
                <c:pt idx="52">
                  <c:v>8.6375612951812801</c:v>
                </c:pt>
                <c:pt idx="53">
                  <c:v>8.2908787889100566</c:v>
                </c:pt>
                <c:pt idx="54">
                  <c:v>7.9969233846085874</c:v>
                </c:pt>
                <c:pt idx="55">
                  <c:v>7.6993593571313026</c:v>
                </c:pt>
                <c:pt idx="56">
                  <c:v>7.4445265147218018</c:v>
                </c:pt>
                <c:pt idx="57">
                  <c:v>7.1867011206287232</c:v>
                </c:pt>
                <c:pt idx="58">
                  <c:v>7.0461246315481105</c:v>
                </c:pt>
                <c:pt idx="59">
                  <c:v>6.3278719653908784</c:v>
                </c:pt>
                <c:pt idx="60">
                  <c:v>5.8332907960022835</c:v>
                </c:pt>
                <c:pt idx="61">
                  <c:v>5.147883590357087</c:v>
                </c:pt>
                <c:pt idx="62">
                  <c:v>4.6840676879648306</c:v>
                </c:pt>
                <c:pt idx="63">
                  <c:v>3.7614068660234383</c:v>
                </c:pt>
                <c:pt idx="64">
                  <c:v>2.9082839136879275</c:v>
                </c:pt>
                <c:pt idx="65">
                  <c:v>2.4399331628024807</c:v>
                </c:pt>
                <c:pt idx="66">
                  <c:v>1.8804529471495801</c:v>
                </c:pt>
                <c:pt idx="67">
                  <c:v>1.5777878659425266</c:v>
                </c:pt>
                <c:pt idx="68">
                  <c:v>1.2545588514295505</c:v>
                </c:pt>
                <c:pt idx="69">
                  <c:v>0.97567500812550956</c:v>
                </c:pt>
                <c:pt idx="70">
                  <c:v>0.79657506853861482</c:v>
                </c:pt>
                <c:pt idx="71">
                  <c:v>0.65876683165237448</c:v>
                </c:pt>
                <c:pt idx="72">
                  <c:v>0.51574839626784208</c:v>
                </c:pt>
                <c:pt idx="73">
                  <c:v>0.41602185968562966</c:v>
                </c:pt>
                <c:pt idx="74">
                  <c:v>0.33823641096545859</c:v>
                </c:pt>
                <c:pt idx="75">
                  <c:v>0.27052207903038533</c:v>
                </c:pt>
                <c:pt idx="76">
                  <c:v>0.21834356008422853</c:v>
                </c:pt>
                <c:pt idx="77">
                  <c:v>0.1800198719870634</c:v>
                </c:pt>
                <c:pt idx="78">
                  <c:v>0.14401822923094221</c:v>
                </c:pt>
                <c:pt idx="79">
                  <c:v>0.11372546554061949</c:v>
                </c:pt>
                <c:pt idx="80">
                  <c:v>9.1913217591733889E-2</c:v>
                </c:pt>
                <c:pt idx="81">
                  <c:v>7.4637640264828303E-2</c:v>
                </c:pt>
                <c:pt idx="82">
                  <c:v>6.0101685396738942E-2</c:v>
                </c:pt>
                <c:pt idx="83">
                  <c:v>4.8113358815590937E-2</c:v>
                </c:pt>
                <c:pt idx="84">
                  <c:v>3.8622849882185444E-2</c:v>
                </c:pt>
                <c:pt idx="85">
                  <c:v>3.1315911907210468E-2</c:v>
                </c:pt>
                <c:pt idx="86">
                  <c:v>2.5130980404376019E-2</c:v>
                </c:pt>
                <c:pt idx="87">
                  <c:v>2.0376267311586531E-2</c:v>
                </c:pt>
                <c:pt idx="88">
                  <c:v>1.6359902087158755E-2</c:v>
                </c:pt>
                <c:pt idx="89">
                  <c:v>1.3166732137303227E-2</c:v>
                </c:pt>
                <c:pt idx="90">
                  <c:v>1.0797080425567323E-2</c:v>
                </c:pt>
                <c:pt idx="91">
                  <c:v>8.6247162509869302E-3</c:v>
                </c:pt>
                <c:pt idx="92">
                  <c:v>7.1863013916432439E-3</c:v>
                </c:pt>
              </c:numCache>
            </c:numRef>
          </c:xVal>
          <c:yVal>
            <c:numRef>
              <c:f>'No offset'!$AB$3:$AB$95</c:f>
              <c:numCache>
                <c:formatCode>General</c:formatCode>
                <c:ptCount val="93"/>
                <c:pt idx="0">
                  <c:v>0</c:v>
                </c:pt>
                <c:pt idx="1">
                  <c:v>1.1204257607460022E-2</c:v>
                </c:pt>
                <c:pt idx="2">
                  <c:v>1.8524831160902977E-2</c:v>
                </c:pt>
                <c:pt idx="3">
                  <c:v>2.4619579315185547E-2</c:v>
                </c:pt>
                <c:pt idx="4">
                  <c:v>2.9752001166343689E-2</c:v>
                </c:pt>
                <c:pt idx="5">
                  <c:v>3.3589858561754227E-2</c:v>
                </c:pt>
                <c:pt idx="6">
                  <c:v>3.6660145968198776E-2</c:v>
                </c:pt>
                <c:pt idx="7">
                  <c:v>3.9088882505893707E-2</c:v>
                </c:pt>
                <c:pt idx="8">
                  <c:v>4.1219752281904221E-2</c:v>
                </c:pt>
                <c:pt idx="9">
                  <c:v>4.3006937950849533E-2</c:v>
                </c:pt>
                <c:pt idx="10">
                  <c:v>4.4576451182365417E-2</c:v>
                </c:pt>
                <c:pt idx="11">
                  <c:v>4.5916832983493805E-2</c:v>
                </c:pt>
                <c:pt idx="12">
                  <c:v>4.70624640583992E-2</c:v>
                </c:pt>
                <c:pt idx="13">
                  <c:v>4.8036247491836548E-2</c:v>
                </c:pt>
                <c:pt idx="14">
                  <c:v>4.8941295593976974E-2</c:v>
                </c:pt>
                <c:pt idx="15">
                  <c:v>4.972032830119133E-2</c:v>
                </c:pt>
                <c:pt idx="16">
                  <c:v>5.0900321453809738E-2</c:v>
                </c:pt>
                <c:pt idx="17">
                  <c:v>5.1954302936792374E-2</c:v>
                </c:pt>
                <c:pt idx="18">
                  <c:v>5.283644050359726E-2</c:v>
                </c:pt>
                <c:pt idx="19">
                  <c:v>5.3581103682518005E-2</c:v>
                </c:pt>
                <c:pt idx="20">
                  <c:v>5.4211195558309555E-2</c:v>
                </c:pt>
                <c:pt idx="21">
                  <c:v>5.4715272039175034E-2</c:v>
                </c:pt>
                <c:pt idx="22">
                  <c:v>5.5184978991746902E-2</c:v>
                </c:pt>
                <c:pt idx="23">
                  <c:v>5.5574487894773483E-2</c:v>
                </c:pt>
                <c:pt idx="24">
                  <c:v>5.589526891708374E-2</c:v>
                </c:pt>
                <c:pt idx="25">
                  <c:v>5.6193131953477859E-2</c:v>
                </c:pt>
                <c:pt idx="26">
                  <c:v>5.6800317019224167E-2</c:v>
                </c:pt>
                <c:pt idx="27">
                  <c:v>5.7258568704128265E-2</c:v>
                </c:pt>
                <c:pt idx="28">
                  <c:v>5.7636626064777374E-2</c:v>
                </c:pt>
                <c:pt idx="29">
                  <c:v>5.7923033833503723E-2</c:v>
                </c:pt>
                <c:pt idx="30">
                  <c:v>5.8197986334562302E-2</c:v>
                </c:pt>
                <c:pt idx="31">
                  <c:v>5.8392740786075592E-2</c:v>
                </c:pt>
                <c:pt idx="32">
                  <c:v>5.8598954230546951E-2</c:v>
                </c:pt>
                <c:pt idx="33">
                  <c:v>5.8782260864973068E-2</c:v>
                </c:pt>
                <c:pt idx="34">
                  <c:v>5.8954097330570221E-2</c:v>
                </c:pt>
                <c:pt idx="35">
                  <c:v>5.910303071141243E-2</c:v>
                </c:pt>
                <c:pt idx="36">
                  <c:v>5.9217594563961029E-2</c:v>
                </c:pt>
                <c:pt idx="37">
                  <c:v>5.9355072677135468E-2</c:v>
                </c:pt>
                <c:pt idx="38">
                  <c:v>5.9561286121606827E-2</c:v>
                </c:pt>
                <c:pt idx="39">
                  <c:v>5.9756040573120117E-2</c:v>
                </c:pt>
                <c:pt idx="40">
                  <c:v>5.9927884489297867E-2</c:v>
                </c:pt>
                <c:pt idx="41">
                  <c:v>6.0076821595430374E-2</c:v>
                </c:pt>
                <c:pt idx="42">
                  <c:v>6.0202840715646744E-2</c:v>
                </c:pt>
                <c:pt idx="43">
                  <c:v>6.0328859835863113E-2</c:v>
                </c:pt>
                <c:pt idx="44">
                  <c:v>6.0443412512540817E-2</c:v>
                </c:pt>
                <c:pt idx="45">
                  <c:v>6.0546528548002243E-2</c:v>
                </c:pt>
                <c:pt idx="46">
                  <c:v>6.0661092400550842E-2</c:v>
                </c:pt>
                <c:pt idx="47">
                  <c:v>6.0741286724805832E-2</c:v>
                </c:pt>
                <c:pt idx="48">
                  <c:v>6.0844387859106064E-2</c:v>
                </c:pt>
                <c:pt idx="49">
                  <c:v>6.0924585908651352E-2</c:v>
                </c:pt>
                <c:pt idx="50">
                  <c:v>6.0993317514657974E-2</c:v>
                </c:pt>
                <c:pt idx="51">
                  <c:v>6.1062056571245193E-2</c:v>
                </c:pt>
                <c:pt idx="52">
                  <c:v>6.1130795627832413E-2</c:v>
                </c:pt>
                <c:pt idx="53">
                  <c:v>6.119953840970993E-2</c:v>
                </c:pt>
                <c:pt idx="54">
                  <c:v>6.1268270015716553E-2</c:v>
                </c:pt>
                <c:pt idx="55">
                  <c:v>6.1325550079345703E-2</c:v>
                </c:pt>
                <c:pt idx="56">
                  <c:v>6.1371374875307083E-2</c:v>
                </c:pt>
                <c:pt idx="57">
                  <c:v>6.1440113931894302E-2</c:v>
                </c:pt>
                <c:pt idx="58">
                  <c:v>6.1440113931894302E-2</c:v>
                </c:pt>
                <c:pt idx="59">
                  <c:v>6.1542976647615433E-2</c:v>
                </c:pt>
                <c:pt idx="60">
                  <c:v>6.1599329113960266E-2</c:v>
                </c:pt>
                <c:pt idx="61">
                  <c:v>6.172642856836319E-2</c:v>
                </c:pt>
                <c:pt idx="62">
                  <c:v>6.183556467294693E-2</c:v>
                </c:pt>
                <c:pt idx="63">
                  <c:v>6.2089953571557999E-2</c:v>
                </c:pt>
                <c:pt idx="64">
                  <c:v>6.2406331300735474E-2</c:v>
                </c:pt>
                <c:pt idx="65">
                  <c:v>6.2635734677314758E-2</c:v>
                </c:pt>
                <c:pt idx="66">
                  <c:v>6.2975011765956879E-2</c:v>
                </c:pt>
                <c:pt idx="67">
                  <c:v>6.3235975801944733E-2</c:v>
                </c:pt>
                <c:pt idx="68">
                  <c:v>6.3553787767887115E-2</c:v>
                </c:pt>
                <c:pt idx="69">
                  <c:v>6.3926093280315399E-2</c:v>
                </c:pt>
                <c:pt idx="70">
                  <c:v>6.4260095357894897E-2</c:v>
                </c:pt>
                <c:pt idx="71">
                  <c:v>6.4726375043392181E-2</c:v>
                </c:pt>
                <c:pt idx="72">
                  <c:v>6.5506510436534882E-2</c:v>
                </c:pt>
                <c:pt idx="73">
                  <c:v>6.6479139029979706E-2</c:v>
                </c:pt>
                <c:pt idx="74">
                  <c:v>6.7533932626247406E-2</c:v>
                </c:pt>
                <c:pt idx="75">
                  <c:v>6.8740606307983398E-2</c:v>
                </c:pt>
                <c:pt idx="76">
                  <c:v>7.0028297603130341E-2</c:v>
                </c:pt>
                <c:pt idx="77">
                  <c:v>7.1401260793209076E-2</c:v>
                </c:pt>
                <c:pt idx="78">
                  <c:v>7.3449932038784027E-2</c:v>
                </c:pt>
                <c:pt idx="79">
                  <c:v>7.657160609960556E-2</c:v>
                </c:pt>
                <c:pt idx="80">
                  <c:v>8.0579161643981934E-2</c:v>
                </c:pt>
                <c:pt idx="81">
                  <c:v>8.5982859134674072E-2</c:v>
                </c:pt>
                <c:pt idx="82">
                  <c:v>0.10030639171600342</c:v>
                </c:pt>
                <c:pt idx="83">
                  <c:v>0.12010019272565842</c:v>
                </c:pt>
                <c:pt idx="84">
                  <c:v>0.13474756479263306</c:v>
                </c:pt>
                <c:pt idx="85">
                  <c:v>0.144368976354599</c:v>
                </c:pt>
                <c:pt idx="86">
                  <c:v>0.15073290467262268</c:v>
                </c:pt>
                <c:pt idx="87">
                  <c:v>0.15465778112411499</c:v>
                </c:pt>
                <c:pt idx="88">
                  <c:v>0.15759719908237457</c:v>
                </c:pt>
                <c:pt idx="89">
                  <c:v>0.16011366248130798</c:v>
                </c:pt>
                <c:pt idx="90">
                  <c:v>0.16253215074539185</c:v>
                </c:pt>
                <c:pt idx="91">
                  <c:v>0.16575042903423309</c:v>
                </c:pt>
                <c:pt idx="92">
                  <c:v>0.1690969318151474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3C8-4D25-B9FB-A4CE3C465052}"/>
            </c:ext>
          </c:extLst>
        </c:ser>
        <c:ser>
          <c:idx val="2"/>
          <c:order val="2"/>
          <c:tx>
            <c:strRef>
              <c:f>'No offset'!$I$1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 offset'!$AI$3:$AI$92</c:f>
              <c:numCache>
                <c:formatCode>General</c:formatCode>
                <c:ptCount val="90"/>
                <c:pt idx="0">
                  <c:v>405.87174505523865</c:v>
                </c:pt>
                <c:pt idx="1">
                  <c:v>342.7985003234316</c:v>
                </c:pt>
                <c:pt idx="2">
                  <c:v>295.28523603385258</c:v>
                </c:pt>
                <c:pt idx="3">
                  <c:v>260.85542590415633</c:v>
                </c:pt>
                <c:pt idx="4">
                  <c:v>232.86451935292916</c:v>
                </c:pt>
                <c:pt idx="5">
                  <c:v>209.50881464285357</c:v>
                </c:pt>
                <c:pt idx="6">
                  <c:v>191.52779983583122</c:v>
                </c:pt>
                <c:pt idx="7">
                  <c:v>175.51067116522344</c:v>
                </c:pt>
                <c:pt idx="8">
                  <c:v>162.10302719746863</c:v>
                </c:pt>
                <c:pt idx="9">
                  <c:v>150.75106156613387</c:v>
                </c:pt>
                <c:pt idx="10">
                  <c:v>140.91464877387398</c:v>
                </c:pt>
                <c:pt idx="11">
                  <c:v>132.47300548679311</c:v>
                </c:pt>
                <c:pt idx="12">
                  <c:v>124.81668244990988</c:v>
                </c:pt>
                <c:pt idx="13">
                  <c:v>118.05421602720639</c:v>
                </c:pt>
                <c:pt idx="14">
                  <c:v>111.80918504986688</c:v>
                </c:pt>
                <c:pt idx="15">
                  <c:v>106.37728207922576</c:v>
                </c:pt>
                <c:pt idx="16">
                  <c:v>97.589081669684205</c:v>
                </c:pt>
                <c:pt idx="17">
                  <c:v>89.485459766969129</c:v>
                </c:pt>
                <c:pt idx="18">
                  <c:v>82.665284318516328</c:v>
                </c:pt>
                <c:pt idx="19">
                  <c:v>76.745052525307045</c:v>
                </c:pt>
                <c:pt idx="20">
                  <c:v>71.658286530154029</c:v>
                </c:pt>
                <c:pt idx="21">
                  <c:v>67.185375980653859</c:v>
                </c:pt>
                <c:pt idx="22">
                  <c:v>63.266440936738974</c:v>
                </c:pt>
                <c:pt idx="23">
                  <c:v>59.710180989320406</c:v>
                </c:pt>
                <c:pt idx="24">
                  <c:v>56.617304100378625</c:v>
                </c:pt>
                <c:pt idx="25">
                  <c:v>53.809591539079513</c:v>
                </c:pt>
                <c:pt idx="26">
                  <c:v>47.950540008917088</c:v>
                </c:pt>
                <c:pt idx="27">
                  <c:v>43.15363434154564</c:v>
                </c:pt>
                <c:pt idx="28">
                  <c:v>39.236094816002158</c:v>
                </c:pt>
                <c:pt idx="29">
                  <c:v>35.95856132932883</c:v>
                </c:pt>
                <c:pt idx="30">
                  <c:v>33.1670629501332</c:v>
                </c:pt>
                <c:pt idx="31">
                  <c:v>30.813169938233919</c:v>
                </c:pt>
                <c:pt idx="32">
                  <c:v>28.766617023700075</c:v>
                </c:pt>
                <c:pt idx="33">
                  <c:v>26.966024005823165</c:v>
                </c:pt>
                <c:pt idx="34">
                  <c:v>25.37467638497111</c:v>
                </c:pt>
                <c:pt idx="35">
                  <c:v>23.975483640009074</c:v>
                </c:pt>
                <c:pt idx="36">
                  <c:v>22.705582028822025</c:v>
                </c:pt>
                <c:pt idx="37">
                  <c:v>21.575251789256953</c:v>
                </c:pt>
                <c:pt idx="38">
                  <c:v>19.619339951901942</c:v>
                </c:pt>
                <c:pt idx="39">
                  <c:v>17.983626774693288</c:v>
                </c:pt>
                <c:pt idx="40">
                  <c:v>16.60224375255321</c:v>
                </c:pt>
                <c:pt idx="41">
                  <c:v>15.418294250486987</c:v>
                </c:pt>
                <c:pt idx="42">
                  <c:v>14.387867418547561</c:v>
                </c:pt>
                <c:pt idx="43">
                  <c:v>13.490007718640509</c:v>
                </c:pt>
                <c:pt idx="44">
                  <c:v>12.696421017541418</c:v>
                </c:pt>
                <c:pt idx="45">
                  <c:v>11.994723435555562</c:v>
                </c:pt>
                <c:pt idx="46">
                  <c:v>11.3599670667731</c:v>
                </c:pt>
                <c:pt idx="47">
                  <c:v>10.794975300210766</c:v>
                </c:pt>
                <c:pt idx="48">
                  <c:v>10.282375666394366</c:v>
                </c:pt>
                <c:pt idx="49">
                  <c:v>9.8150989553882635</c:v>
                </c:pt>
                <c:pt idx="50">
                  <c:v>9.3881835090348194</c:v>
                </c:pt>
                <c:pt idx="51">
                  <c:v>8.9960122602856014</c:v>
                </c:pt>
                <c:pt idx="52">
                  <c:v>8.6375744992049608</c:v>
                </c:pt>
                <c:pt idx="53">
                  <c:v>8.3049060114674731</c:v>
                </c:pt>
                <c:pt idx="54">
                  <c:v>7.9971508826324715</c:v>
                </c:pt>
                <c:pt idx="55">
                  <c:v>7.6983323882440153</c:v>
                </c:pt>
                <c:pt idx="56">
                  <c:v>7.4449522229766822</c:v>
                </c:pt>
                <c:pt idx="57">
                  <c:v>7.1962150663123383</c:v>
                </c:pt>
                <c:pt idx="58">
                  <c:v>5.1932326584837352</c:v>
                </c:pt>
                <c:pt idx="59">
                  <c:v>4.6729042688688649</c:v>
                </c:pt>
                <c:pt idx="60">
                  <c:v>3.8214089311190569</c:v>
                </c:pt>
                <c:pt idx="61">
                  <c:v>3.0278463193140293</c:v>
                </c:pt>
                <c:pt idx="62">
                  <c:v>2.4243135404549885</c:v>
                </c:pt>
                <c:pt idx="63">
                  <c:v>1.860667440054758</c:v>
                </c:pt>
                <c:pt idx="64">
                  <c:v>1.5765390299615503</c:v>
                </c:pt>
                <c:pt idx="65">
                  <c:v>1.2594728414765854</c:v>
                </c:pt>
                <c:pt idx="66">
                  <c:v>0.98268475190869609</c:v>
                </c:pt>
                <c:pt idx="67">
                  <c:v>0.81170987161950769</c:v>
                </c:pt>
                <c:pt idx="68">
                  <c:v>0.65971331529861588</c:v>
                </c:pt>
                <c:pt idx="69">
                  <c:v>0.51579735990673803</c:v>
                </c:pt>
                <c:pt idx="70">
                  <c:v>0.41498555527239545</c:v>
                </c:pt>
                <c:pt idx="71">
                  <c:v>0.33728894623967937</c:v>
                </c:pt>
                <c:pt idx="72">
                  <c:v>0.27037773878434801</c:v>
                </c:pt>
                <c:pt idx="73">
                  <c:v>0.21872642023919198</c:v>
                </c:pt>
                <c:pt idx="74">
                  <c:v>0.17988254729383696</c:v>
                </c:pt>
                <c:pt idx="75">
                  <c:v>0.14394546124769994</c:v>
                </c:pt>
                <c:pt idx="76">
                  <c:v>0.11371469927749701</c:v>
                </c:pt>
                <c:pt idx="77">
                  <c:v>9.1783666129257022E-2</c:v>
                </c:pt>
                <c:pt idx="78">
                  <c:v>7.457653525357287E-2</c:v>
                </c:pt>
                <c:pt idx="79">
                  <c:v>6.0094211257959128E-2</c:v>
                </c:pt>
                <c:pt idx="80">
                  <c:v>4.8087959690755216E-2</c:v>
                </c:pt>
                <c:pt idx="81">
                  <c:v>3.8495142051765997E-2</c:v>
                </c:pt>
                <c:pt idx="82">
                  <c:v>3.0826344579682002E-2</c:v>
                </c:pt>
                <c:pt idx="83">
                  <c:v>2.5118705172499256E-2</c:v>
                </c:pt>
                <c:pt idx="84">
                  <c:v>2.0381185701667866E-2</c:v>
                </c:pt>
                <c:pt idx="85">
                  <c:v>1.5897978883638652E-2</c:v>
                </c:pt>
                <c:pt idx="86">
                  <c:v>1.2911804521607034E-2</c:v>
                </c:pt>
                <c:pt idx="87">
                  <c:v>1.0793224029744244E-2</c:v>
                </c:pt>
                <c:pt idx="88">
                  <c:v>8.6242889334871321E-3</c:v>
                </c:pt>
                <c:pt idx="89">
                  <c:v>7.1880426063111692E-3</c:v>
                </c:pt>
              </c:numCache>
            </c:numRef>
          </c:xVal>
          <c:yVal>
            <c:numRef>
              <c:f>'No offset'!$AJ$3:$AJ$92</c:f>
              <c:numCache>
                <c:formatCode>General</c:formatCode>
                <c:ptCount val="90"/>
                <c:pt idx="0">
                  <c:v>0</c:v>
                </c:pt>
                <c:pt idx="1">
                  <c:v>8.5477316752076149E-3</c:v>
                </c:pt>
                <c:pt idx="2">
                  <c:v>1.5425066463649273E-2</c:v>
                </c:pt>
                <c:pt idx="3">
                  <c:v>2.0475408062338829E-2</c:v>
                </c:pt>
                <c:pt idx="4">
                  <c:v>2.4429546669125557E-2</c:v>
                </c:pt>
                <c:pt idx="5">
                  <c:v>2.7431042864918709E-2</c:v>
                </c:pt>
                <c:pt idx="6">
                  <c:v>3.0054086819291115E-2</c:v>
                </c:pt>
                <c:pt idx="7">
                  <c:v>3.2168179750442505E-2</c:v>
                </c:pt>
                <c:pt idx="8">
                  <c:v>3.3851630985736847E-2</c:v>
                </c:pt>
                <c:pt idx="9">
                  <c:v>3.5300176590681076E-2</c:v>
                </c:pt>
                <c:pt idx="10">
                  <c:v>3.6526869982481003E-2</c:v>
                </c:pt>
                <c:pt idx="11">
                  <c:v>3.7557817995548248E-2</c:v>
                </c:pt>
                <c:pt idx="12">
                  <c:v>3.8562670350074768E-2</c:v>
                </c:pt>
                <c:pt idx="13">
                  <c:v>3.9345670491456985E-2</c:v>
                </c:pt>
                <c:pt idx="14">
                  <c:v>4.0037311613559723E-2</c:v>
                </c:pt>
                <c:pt idx="15">
                  <c:v>4.0663715451955795E-2</c:v>
                </c:pt>
                <c:pt idx="16">
                  <c:v>4.1786011308431625E-2</c:v>
                </c:pt>
                <c:pt idx="17">
                  <c:v>4.2621210217475891E-2</c:v>
                </c:pt>
                <c:pt idx="18">
                  <c:v>4.3312858790159225E-2</c:v>
                </c:pt>
                <c:pt idx="19">
                  <c:v>4.3887052685022354E-2</c:v>
                </c:pt>
                <c:pt idx="20">
                  <c:v>4.4343803077936172E-2</c:v>
                </c:pt>
                <c:pt idx="21">
                  <c:v>4.4748354703187943E-2</c:v>
                </c:pt>
                <c:pt idx="22">
                  <c:v>4.5087654143571854E-2</c:v>
                </c:pt>
                <c:pt idx="23">
                  <c:v>4.5426949858665466E-2</c:v>
                </c:pt>
                <c:pt idx="24">
                  <c:v>4.5687954872846603E-2</c:v>
                </c:pt>
                <c:pt idx="25">
                  <c:v>4.5922853052616119E-2</c:v>
                </c:pt>
                <c:pt idx="26">
                  <c:v>4.645790159702301E-2</c:v>
                </c:pt>
                <c:pt idx="27">
                  <c:v>4.6823300421237946E-2</c:v>
                </c:pt>
                <c:pt idx="28">
                  <c:v>4.7136500477790833E-2</c:v>
                </c:pt>
                <c:pt idx="29">
                  <c:v>4.7410547733306885E-2</c:v>
                </c:pt>
                <c:pt idx="30">
                  <c:v>4.7632399946451187E-2</c:v>
                </c:pt>
                <c:pt idx="31">
                  <c:v>4.7828149050474167E-2</c:v>
                </c:pt>
                <c:pt idx="32">
                  <c:v>4.7997798770666122E-2</c:v>
                </c:pt>
                <c:pt idx="33">
                  <c:v>4.8154398798942566E-2</c:v>
                </c:pt>
                <c:pt idx="34">
                  <c:v>4.8297945410013199E-2</c:v>
                </c:pt>
                <c:pt idx="35">
                  <c:v>4.8454545438289642E-2</c:v>
                </c:pt>
                <c:pt idx="36">
                  <c:v>4.8519797623157501E-2</c:v>
                </c:pt>
                <c:pt idx="37">
                  <c:v>4.8637248575687408E-2</c:v>
                </c:pt>
                <c:pt idx="38">
                  <c:v>4.8832997679710388E-2</c:v>
                </c:pt>
                <c:pt idx="39">
                  <c:v>4.9002647399902344E-2</c:v>
                </c:pt>
                <c:pt idx="40">
                  <c:v>4.9146194010972977E-2</c:v>
                </c:pt>
                <c:pt idx="41">
                  <c:v>4.9250595271587372E-2</c:v>
                </c:pt>
                <c:pt idx="42">
                  <c:v>4.9394145607948303E-2</c:v>
                </c:pt>
                <c:pt idx="43">
                  <c:v>4.9485497176647186E-2</c:v>
                </c:pt>
                <c:pt idx="44">
                  <c:v>4.9576845020055771E-2</c:v>
                </c:pt>
                <c:pt idx="45">
                  <c:v>4.9668192863464355E-2</c:v>
                </c:pt>
                <c:pt idx="46">
                  <c:v>4.9759544432163239E-2</c:v>
                </c:pt>
                <c:pt idx="47">
                  <c:v>4.9824792891740799E-2</c:v>
                </c:pt>
                <c:pt idx="48">
                  <c:v>4.9916144460439682E-2</c:v>
                </c:pt>
                <c:pt idx="49">
                  <c:v>4.9981396645307541E-2</c:v>
                </c:pt>
                <c:pt idx="50">
                  <c:v>5.0046645104885101E-2</c:v>
                </c:pt>
                <c:pt idx="51">
                  <c:v>5.009884387254715E-2</c:v>
                </c:pt>
                <c:pt idx="52">
                  <c:v>5.016409233212471E-2</c:v>
                </c:pt>
                <c:pt idx="53">
                  <c:v>5.0229340791702271E-2</c:v>
                </c:pt>
                <c:pt idx="54">
                  <c:v>5.0281543284654617E-2</c:v>
                </c:pt>
                <c:pt idx="55">
                  <c:v>5.0333742052316666E-2</c:v>
                </c:pt>
                <c:pt idx="56">
                  <c:v>5.03728948533535E-2</c:v>
                </c:pt>
                <c:pt idx="57">
                  <c:v>5.0451193004846573E-2</c:v>
                </c:pt>
                <c:pt idx="58">
                  <c:v>5.0523441284894943E-2</c:v>
                </c:pt>
                <c:pt idx="59">
                  <c:v>5.0618916749954224E-2</c:v>
                </c:pt>
                <c:pt idx="60">
                  <c:v>5.0759375095367432E-2</c:v>
                </c:pt>
                <c:pt idx="61">
                  <c:v>5.1064819097518921E-2</c:v>
                </c:pt>
                <c:pt idx="62">
                  <c:v>5.1310017704963684E-2</c:v>
                </c:pt>
                <c:pt idx="63">
                  <c:v>5.1622480154037476E-2</c:v>
                </c:pt>
                <c:pt idx="64">
                  <c:v>5.1809791475534439E-2</c:v>
                </c:pt>
                <c:pt idx="65">
                  <c:v>5.2067164331674576E-2</c:v>
                </c:pt>
                <c:pt idx="66">
                  <c:v>5.2332621067762375E-2</c:v>
                </c:pt>
                <c:pt idx="67">
                  <c:v>5.2579030394554138E-2</c:v>
                </c:pt>
                <c:pt idx="68">
                  <c:v>5.2814509719610214E-2</c:v>
                </c:pt>
                <c:pt idx="69">
                  <c:v>5.3178142756223679E-2</c:v>
                </c:pt>
                <c:pt idx="70">
                  <c:v>5.3618181496858597E-2</c:v>
                </c:pt>
                <c:pt idx="71">
                  <c:v>5.4115984588861465E-2</c:v>
                </c:pt>
                <c:pt idx="72">
                  <c:v>5.4718468338251114E-2</c:v>
                </c:pt>
                <c:pt idx="73">
                  <c:v>5.5349953472614288E-2</c:v>
                </c:pt>
                <c:pt idx="74">
                  <c:v>5.5993922054767609E-2</c:v>
                </c:pt>
                <c:pt idx="75">
                  <c:v>5.696580559015274E-2</c:v>
                </c:pt>
                <c:pt idx="76">
                  <c:v>5.8310922235250473E-2</c:v>
                </c:pt>
                <c:pt idx="77">
                  <c:v>5.9832721948623657E-2</c:v>
                </c:pt>
                <c:pt idx="78">
                  <c:v>6.145993247628212E-2</c:v>
                </c:pt>
                <c:pt idx="79">
                  <c:v>6.3541606068611145E-2</c:v>
                </c:pt>
                <c:pt idx="80">
                  <c:v>6.6409677267074585E-2</c:v>
                </c:pt>
                <c:pt idx="81">
                  <c:v>7.0996403694152832E-2</c:v>
                </c:pt>
                <c:pt idx="82">
                  <c:v>7.7892787754535675E-2</c:v>
                </c:pt>
                <c:pt idx="83">
                  <c:v>8.4672063589096069E-2</c:v>
                </c:pt>
                <c:pt idx="84">
                  <c:v>9.0089365839958191E-2</c:v>
                </c:pt>
                <c:pt idx="85">
                  <c:v>9.4921104609966278E-2</c:v>
                </c:pt>
                <c:pt idx="86">
                  <c:v>9.9712356925010681E-2</c:v>
                </c:pt>
                <c:pt idx="87">
                  <c:v>0.10537825524806976</c:v>
                </c:pt>
                <c:pt idx="88">
                  <c:v>0.11426550894975662</c:v>
                </c:pt>
                <c:pt idx="89">
                  <c:v>0.12431490927934646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3C8-4D25-B9FB-A4CE3C465052}"/>
            </c:ext>
          </c:extLst>
        </c:ser>
        <c:ser>
          <c:idx val="4"/>
          <c:order val="4"/>
          <c:tx>
            <c:strRef>
              <c:f>'No offset'!$Q$1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 offset'!$AQ$3:$AQ$94</c:f>
              <c:numCache>
                <c:formatCode>General</c:formatCode>
                <c:ptCount val="92"/>
                <c:pt idx="0">
                  <c:v>406.63696106086968</c:v>
                </c:pt>
                <c:pt idx="1">
                  <c:v>342.28600364336097</c:v>
                </c:pt>
                <c:pt idx="2">
                  <c:v>296.56698091030881</c:v>
                </c:pt>
                <c:pt idx="3">
                  <c:v>260.1985566305907</c:v>
                </c:pt>
                <c:pt idx="4">
                  <c:v>232.17752623066033</c:v>
                </c:pt>
                <c:pt idx="5">
                  <c:v>210.59406010031282</c:v>
                </c:pt>
                <c:pt idx="6">
                  <c:v>191.16893142439361</c:v>
                </c:pt>
                <c:pt idx="7">
                  <c:v>175.13921144613118</c:v>
                </c:pt>
                <c:pt idx="8">
                  <c:v>162.45242562097991</c:v>
                </c:pt>
                <c:pt idx="9">
                  <c:v>150.52580111396554</c:v>
                </c:pt>
                <c:pt idx="10">
                  <c:v>141.08769741642638</c:v>
                </c:pt>
                <c:pt idx="11">
                  <c:v>132.35645496589336</c:v>
                </c:pt>
                <c:pt idx="12">
                  <c:v>124.46909107523469</c:v>
                </c:pt>
                <c:pt idx="13">
                  <c:v>117.83591633821592</c:v>
                </c:pt>
                <c:pt idx="14">
                  <c:v>111.51985949897315</c:v>
                </c:pt>
                <c:pt idx="15">
                  <c:v>106.43545545876974</c:v>
                </c:pt>
                <c:pt idx="16">
                  <c:v>97.566164408327438</c:v>
                </c:pt>
                <c:pt idx="17">
                  <c:v>89.702300389076569</c:v>
                </c:pt>
                <c:pt idx="18">
                  <c:v>82.760111605334103</c:v>
                </c:pt>
                <c:pt idx="19">
                  <c:v>76.769021611749466</c:v>
                </c:pt>
                <c:pt idx="20">
                  <c:v>71.648069952464311</c:v>
                </c:pt>
                <c:pt idx="21">
                  <c:v>67.196247282741112</c:v>
                </c:pt>
                <c:pt idx="22">
                  <c:v>63.254829960123537</c:v>
                </c:pt>
                <c:pt idx="23">
                  <c:v>59.766162498632056</c:v>
                </c:pt>
                <c:pt idx="24">
                  <c:v>56.626627275267488</c:v>
                </c:pt>
                <c:pt idx="25">
                  <c:v>53.799389518910125</c:v>
                </c:pt>
                <c:pt idx="26">
                  <c:v>47.931681543051923</c:v>
                </c:pt>
                <c:pt idx="27">
                  <c:v>43.150487102015475</c:v>
                </c:pt>
                <c:pt idx="28">
                  <c:v>39.227425849120223</c:v>
                </c:pt>
                <c:pt idx="29">
                  <c:v>35.957288463546313</c:v>
                </c:pt>
                <c:pt idx="30">
                  <c:v>33.197001202633182</c:v>
                </c:pt>
                <c:pt idx="31">
                  <c:v>30.814682314764578</c:v>
                </c:pt>
                <c:pt idx="32">
                  <c:v>28.76838007051877</c:v>
                </c:pt>
                <c:pt idx="33">
                  <c:v>26.967967420261516</c:v>
                </c:pt>
                <c:pt idx="34">
                  <c:v>25.369771672276912</c:v>
                </c:pt>
                <c:pt idx="35">
                  <c:v>23.966699747387313</c:v>
                </c:pt>
                <c:pt idx="36">
                  <c:v>22.72070611869799</c:v>
                </c:pt>
                <c:pt idx="37">
                  <c:v>21.571765512372576</c:v>
                </c:pt>
                <c:pt idx="38">
                  <c:v>19.622480913156249</c:v>
                </c:pt>
                <c:pt idx="39">
                  <c:v>17.989273559910551</c:v>
                </c:pt>
                <c:pt idx="40">
                  <c:v>16.603132846619175</c:v>
                </c:pt>
                <c:pt idx="41">
                  <c:v>15.416566325425896</c:v>
                </c:pt>
                <c:pt idx="42">
                  <c:v>14.389369679573411</c:v>
                </c:pt>
                <c:pt idx="43">
                  <c:v>13.488466798706041</c:v>
                </c:pt>
                <c:pt idx="44">
                  <c:v>12.697157107444605</c:v>
                </c:pt>
                <c:pt idx="45">
                  <c:v>11.995374041885054</c:v>
                </c:pt>
                <c:pt idx="46">
                  <c:v>11.36295633911087</c:v>
                </c:pt>
                <c:pt idx="47">
                  <c:v>10.79662544868151</c:v>
                </c:pt>
                <c:pt idx="48">
                  <c:v>10.284579426237398</c:v>
                </c:pt>
                <c:pt idx="49">
                  <c:v>9.8166720276926238</c:v>
                </c:pt>
                <c:pt idx="50">
                  <c:v>9.3889931478040882</c:v>
                </c:pt>
                <c:pt idx="51">
                  <c:v>8.9976288619563025</c:v>
                </c:pt>
                <c:pt idx="52">
                  <c:v>8.636861539690015</c:v>
                </c:pt>
                <c:pt idx="53">
                  <c:v>8.3061423523989486</c:v>
                </c:pt>
                <c:pt idx="54">
                  <c:v>7.9837071784009748</c:v>
                </c:pt>
                <c:pt idx="55">
                  <c:v>7.7107025354988483</c:v>
                </c:pt>
                <c:pt idx="56">
                  <c:v>7.4328825855737461</c:v>
                </c:pt>
                <c:pt idx="57">
                  <c:v>7.1935444655308265</c:v>
                </c:pt>
                <c:pt idx="58">
                  <c:v>7.2136928743706745</c:v>
                </c:pt>
                <c:pt idx="59">
                  <c:v>6.6264628294786041</c:v>
                </c:pt>
                <c:pt idx="60">
                  <c:v>5.6354055251181299</c:v>
                </c:pt>
                <c:pt idx="61">
                  <c:v>4.1382848540311281</c:v>
                </c:pt>
                <c:pt idx="62">
                  <c:v>3.3455610859464215</c:v>
                </c:pt>
                <c:pt idx="63">
                  <c:v>2.9838812034276843</c:v>
                </c:pt>
                <c:pt idx="64">
                  <c:v>2.3808070383237703</c:v>
                </c:pt>
                <c:pt idx="65">
                  <c:v>1.9400983786592485</c:v>
                </c:pt>
                <c:pt idx="66">
                  <c:v>1.5718561339431458</c:v>
                </c:pt>
                <c:pt idx="67">
                  <c:v>1.2152098264919453</c:v>
                </c:pt>
                <c:pt idx="68">
                  <c:v>0.98457159127849003</c:v>
                </c:pt>
                <c:pt idx="69">
                  <c:v>0.80425602342188263</c:v>
                </c:pt>
                <c:pt idx="70">
                  <c:v>0.65944857751436736</c:v>
                </c:pt>
                <c:pt idx="71">
                  <c:v>0.51342182520443103</c:v>
                </c:pt>
                <c:pt idx="72">
                  <c:v>0.4160706783540104</c:v>
                </c:pt>
                <c:pt idx="73">
                  <c:v>0.33681988400406915</c:v>
                </c:pt>
                <c:pt idx="74">
                  <c:v>0.27009268038279188</c:v>
                </c:pt>
                <c:pt idx="75">
                  <c:v>0.21877914464872183</c:v>
                </c:pt>
                <c:pt idx="76">
                  <c:v>0.17984374265542832</c:v>
                </c:pt>
                <c:pt idx="77">
                  <c:v>0.14310838630296335</c:v>
                </c:pt>
                <c:pt idx="78">
                  <c:v>0.11290110745170299</c:v>
                </c:pt>
                <c:pt idx="79">
                  <c:v>9.2032993533213772E-2</c:v>
                </c:pt>
                <c:pt idx="80">
                  <c:v>7.4578670853315668E-2</c:v>
                </c:pt>
                <c:pt idx="81">
                  <c:v>5.9681990593009215E-2</c:v>
                </c:pt>
                <c:pt idx="82">
                  <c:v>4.7995317728404263E-2</c:v>
                </c:pt>
                <c:pt idx="83">
                  <c:v>3.8172285291278335E-2</c:v>
                </c:pt>
                <c:pt idx="84">
                  <c:v>3.0607546333840458E-2</c:v>
                </c:pt>
                <c:pt idx="85">
                  <c:v>2.480609724320379E-2</c:v>
                </c:pt>
                <c:pt idx="86">
                  <c:v>1.9310455141417712E-2</c:v>
                </c:pt>
                <c:pt idx="87">
                  <c:v>1.6035331861654789E-2</c:v>
                </c:pt>
                <c:pt idx="88">
                  <c:v>1.2879863748113066E-2</c:v>
                </c:pt>
                <c:pt idx="89">
                  <c:v>1.0470287915445986E-2</c:v>
                </c:pt>
                <c:pt idx="90">
                  <c:v>8.6248476899634333E-3</c:v>
                </c:pt>
                <c:pt idx="91">
                  <c:v>7.185470867379749E-3</c:v>
                </c:pt>
              </c:numCache>
            </c:numRef>
          </c:xVal>
          <c:yVal>
            <c:numRef>
              <c:f>'No offset'!$AR$3:$AR$94</c:f>
              <c:numCache>
                <c:formatCode>General</c:formatCode>
                <c:ptCount val="92"/>
                <c:pt idx="0">
                  <c:v>0</c:v>
                </c:pt>
                <c:pt idx="1">
                  <c:v>1.1705206707119942E-2</c:v>
                </c:pt>
                <c:pt idx="2">
                  <c:v>1.9512996077537537E-2</c:v>
                </c:pt>
                <c:pt idx="3">
                  <c:v>2.6673370972275734E-2</c:v>
                </c:pt>
                <c:pt idx="4">
                  <c:v>3.0972188338637352E-2</c:v>
                </c:pt>
                <c:pt idx="5">
                  <c:v>3.4960243850946426E-2</c:v>
                </c:pt>
                <c:pt idx="6">
                  <c:v>3.7912443280220032E-2</c:v>
                </c:pt>
                <c:pt idx="7">
                  <c:v>4.0696308016777039E-2</c:v>
                </c:pt>
                <c:pt idx="8">
                  <c:v>4.2625602334737778E-2</c:v>
                </c:pt>
                <c:pt idx="9">
                  <c:v>4.4451300054788589E-2</c:v>
                </c:pt>
                <c:pt idx="10">
                  <c:v>4.5810863375663757E-2</c:v>
                </c:pt>
                <c:pt idx="11">
                  <c:v>4.7118637710809708E-2</c:v>
                </c:pt>
                <c:pt idx="12">
                  <c:v>4.8322826623916626E-2</c:v>
                </c:pt>
                <c:pt idx="13">
                  <c:v>4.9332790076732635E-2</c:v>
                </c:pt>
                <c:pt idx="14">
                  <c:v>5.0213266164064407E-2</c:v>
                </c:pt>
                <c:pt idx="15">
                  <c:v>5.0964266061782837E-2</c:v>
                </c:pt>
                <c:pt idx="16">
                  <c:v>5.2427414804697037E-2</c:v>
                </c:pt>
                <c:pt idx="17">
                  <c:v>5.3437378257513046E-2</c:v>
                </c:pt>
                <c:pt idx="18">
                  <c:v>5.4343752562999725E-2</c:v>
                </c:pt>
                <c:pt idx="19">
                  <c:v>5.5081803351640701E-2</c:v>
                </c:pt>
                <c:pt idx="20">
                  <c:v>5.5690370500087738E-2</c:v>
                </c:pt>
                <c:pt idx="21">
                  <c:v>5.6208301335573196E-2</c:v>
                </c:pt>
                <c:pt idx="22">
                  <c:v>5.6661486625671387E-2</c:v>
                </c:pt>
                <c:pt idx="23">
                  <c:v>5.7036988437175751E-2</c:v>
                </c:pt>
                <c:pt idx="24">
                  <c:v>5.7373642921447754E-2</c:v>
                </c:pt>
                <c:pt idx="25">
                  <c:v>5.7645555585622787E-2</c:v>
                </c:pt>
                <c:pt idx="26">
                  <c:v>5.8318864554166794E-2</c:v>
                </c:pt>
                <c:pt idx="27">
                  <c:v>5.8707311749458313E-2</c:v>
                </c:pt>
                <c:pt idx="28">
                  <c:v>5.9082809835672379E-2</c:v>
                </c:pt>
                <c:pt idx="29">
                  <c:v>5.940651148557663E-2</c:v>
                </c:pt>
                <c:pt idx="30">
                  <c:v>5.9665482491254807E-2</c:v>
                </c:pt>
                <c:pt idx="31">
                  <c:v>5.9885602444410324E-2</c:v>
                </c:pt>
                <c:pt idx="32">
                  <c:v>6.0079824179410934E-2</c:v>
                </c:pt>
                <c:pt idx="33">
                  <c:v>6.0261093080043793E-2</c:v>
                </c:pt>
                <c:pt idx="34">
                  <c:v>6.0416478663682938E-2</c:v>
                </c:pt>
                <c:pt idx="35">
                  <c:v>6.0558907687664032E-2</c:v>
                </c:pt>
                <c:pt idx="36">
                  <c:v>6.0675442218780518E-2</c:v>
                </c:pt>
                <c:pt idx="37">
                  <c:v>6.0804925858974457E-2</c:v>
                </c:pt>
                <c:pt idx="38">
                  <c:v>6.1012096703052521E-2</c:v>
                </c:pt>
                <c:pt idx="39">
                  <c:v>6.1193373054265976E-2</c:v>
                </c:pt>
                <c:pt idx="40">
                  <c:v>6.1374649405479431E-2</c:v>
                </c:pt>
                <c:pt idx="41">
                  <c:v>6.1517078429460526E-2</c:v>
                </c:pt>
                <c:pt idx="42">
                  <c:v>6.1646558344364166E-2</c:v>
                </c:pt>
                <c:pt idx="43">
                  <c:v>6.1776045709848404E-2</c:v>
                </c:pt>
                <c:pt idx="44">
                  <c:v>6.1879627406597137E-2</c:v>
                </c:pt>
                <c:pt idx="45">
                  <c:v>6.1996165663003922E-2</c:v>
                </c:pt>
                <c:pt idx="46">
                  <c:v>6.2086798250675201E-2</c:v>
                </c:pt>
                <c:pt idx="47">
                  <c:v>6.2177442014217377E-2</c:v>
                </c:pt>
                <c:pt idx="48">
                  <c:v>6.2255125492811203E-2</c:v>
                </c:pt>
                <c:pt idx="49">
                  <c:v>6.2345761805772781E-2</c:v>
                </c:pt>
                <c:pt idx="50">
                  <c:v>6.2423460185527802E-2</c:v>
                </c:pt>
                <c:pt idx="51">
                  <c:v>6.248820573091507E-2</c:v>
                </c:pt>
                <c:pt idx="52">
                  <c:v>6.2565892934799194E-2</c:v>
                </c:pt>
                <c:pt idx="53">
                  <c:v>6.2630623579025269E-2</c:v>
                </c:pt>
                <c:pt idx="54">
                  <c:v>6.2695369124412537E-2</c:v>
                </c:pt>
                <c:pt idx="55">
                  <c:v>6.2747158110141754E-2</c:v>
                </c:pt>
                <c:pt idx="56">
                  <c:v>6.2824852764606476E-2</c:v>
                </c:pt>
                <c:pt idx="57">
                  <c:v>6.286369264125824E-2</c:v>
                </c:pt>
                <c:pt idx="58">
                  <c:v>6.286369264125824E-2</c:v>
                </c:pt>
                <c:pt idx="59">
                  <c:v>6.2960051000118256E-2</c:v>
                </c:pt>
                <c:pt idx="60">
                  <c:v>6.3144631683826447E-2</c:v>
                </c:pt>
                <c:pt idx="61">
                  <c:v>6.355719268321991E-2</c:v>
                </c:pt>
                <c:pt idx="62">
                  <c:v>6.3707709312438965E-2</c:v>
                </c:pt>
                <c:pt idx="63">
                  <c:v>6.3819222152233124E-2</c:v>
                </c:pt>
                <c:pt idx="64">
                  <c:v>6.3948251307010651E-2</c:v>
                </c:pt>
                <c:pt idx="65">
                  <c:v>6.4354009926319122E-2</c:v>
                </c:pt>
                <c:pt idx="66">
                  <c:v>6.4573504030704498E-2</c:v>
                </c:pt>
                <c:pt idx="67">
                  <c:v>6.485159695148468E-2</c:v>
                </c:pt>
                <c:pt idx="68">
                  <c:v>6.5113089978694916E-2</c:v>
                </c:pt>
                <c:pt idx="69">
                  <c:v>6.5331645309925079E-2</c:v>
                </c:pt>
                <c:pt idx="70">
                  <c:v>6.5559916198253632E-2</c:v>
                </c:pt>
                <c:pt idx="71">
                  <c:v>6.5855652093887329E-2</c:v>
                </c:pt>
                <c:pt idx="72">
                  <c:v>6.6148176789283752E-2</c:v>
                </c:pt>
                <c:pt idx="73">
                  <c:v>6.6463969647884369E-2</c:v>
                </c:pt>
                <c:pt idx="74">
                  <c:v>6.6826917231082916E-2</c:v>
                </c:pt>
                <c:pt idx="75">
                  <c:v>6.7214198410511017E-2</c:v>
                </c:pt>
                <c:pt idx="76">
                  <c:v>6.7597076296806335E-2</c:v>
                </c:pt>
                <c:pt idx="77">
                  <c:v>6.8116620182991028E-2</c:v>
                </c:pt>
                <c:pt idx="78">
                  <c:v>6.8940065801143646E-2</c:v>
                </c:pt>
                <c:pt idx="79">
                  <c:v>6.9530293345451355E-2</c:v>
                </c:pt>
                <c:pt idx="80">
                  <c:v>7.0429332554340363E-2</c:v>
                </c:pt>
                <c:pt idx="81">
                  <c:v>7.19924196600914E-2</c:v>
                </c:pt>
                <c:pt idx="82">
                  <c:v>7.3604099452495575E-2</c:v>
                </c:pt>
                <c:pt idx="83">
                  <c:v>7.7273339033126831E-2</c:v>
                </c:pt>
                <c:pt idx="84">
                  <c:v>8.3739995956420898E-2</c:v>
                </c:pt>
                <c:pt idx="85">
                  <c:v>9.2718459665775299E-2</c:v>
                </c:pt>
                <c:pt idx="86">
                  <c:v>0.10575225949287415</c:v>
                </c:pt>
                <c:pt idx="87">
                  <c:v>0.11435241997241974</c:v>
                </c:pt>
                <c:pt idx="88">
                  <c:v>0.12348277866840363</c:v>
                </c:pt>
                <c:pt idx="89">
                  <c:v>0.13284571468830109</c:v>
                </c:pt>
                <c:pt idx="90">
                  <c:v>0.14289599239826203</c:v>
                </c:pt>
                <c:pt idx="91">
                  <c:v>0.15272421717643739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C8-4D25-B9FB-A4CE3C4650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'No offset'!$E$1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'No offset'!$G$18:$G$96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106.36374038149896</c:v>
                      </c:pt>
                      <c:pt idx="1">
                        <c:v>97.610892551475075</c:v>
                      </c:pt>
                      <c:pt idx="2">
                        <c:v>89.507919017572078</c:v>
                      </c:pt>
                      <c:pt idx="3">
                        <c:v>82.639479262446912</c:v>
                      </c:pt>
                      <c:pt idx="4">
                        <c:v>76.772020430177548</c:v>
                      </c:pt>
                      <c:pt idx="5">
                        <c:v>71.68826590999349</c:v>
                      </c:pt>
                      <c:pt idx="6">
                        <c:v>67.202241236473824</c:v>
                      </c:pt>
                      <c:pt idx="7">
                        <c:v>63.278964142999676</c:v>
                      </c:pt>
                      <c:pt idx="8">
                        <c:v>59.741822005877353</c:v>
                      </c:pt>
                      <c:pt idx="9">
                        <c:v>56.603100053098437</c:v>
                      </c:pt>
                      <c:pt idx="10">
                        <c:v>53.777717467336473</c:v>
                      </c:pt>
                      <c:pt idx="11">
                        <c:v>47.945748990154293</c:v>
                      </c:pt>
                      <c:pt idx="12">
                        <c:v>43.159439813462235</c:v>
                      </c:pt>
                      <c:pt idx="13">
                        <c:v>39.233956160267702</c:v>
                      </c:pt>
                      <c:pt idx="14">
                        <c:v>35.962532105394033</c:v>
                      </c:pt>
                      <c:pt idx="15">
                        <c:v>33.184391858410898</c:v>
                      </c:pt>
                      <c:pt idx="16">
                        <c:v>30.827390038935551</c:v>
                      </c:pt>
                      <c:pt idx="17">
                        <c:v>28.780225363800525</c:v>
                      </c:pt>
                      <c:pt idx="18">
                        <c:v>26.967100249575118</c:v>
                      </c:pt>
                      <c:pt idx="19">
                        <c:v>25.394140169232038</c:v>
                      </c:pt>
                      <c:pt idx="20">
                        <c:v>23.973304227446341</c:v>
                      </c:pt>
                      <c:pt idx="21">
                        <c:v>22.714011235858496</c:v>
                      </c:pt>
                      <c:pt idx="22">
                        <c:v>21.569815912610764</c:v>
                      </c:pt>
                      <c:pt idx="23">
                        <c:v>19.618703024926866</c:v>
                      </c:pt>
                      <c:pt idx="24">
                        <c:v>17.989356606271244</c:v>
                      </c:pt>
                      <c:pt idx="25">
                        <c:v>16.60268645827172</c:v>
                      </c:pt>
                      <c:pt idx="26">
                        <c:v>15.415914378878966</c:v>
                      </c:pt>
                      <c:pt idx="27">
                        <c:v>14.392124028737719</c:v>
                      </c:pt>
                      <c:pt idx="28">
                        <c:v>13.491904966678691</c:v>
                      </c:pt>
                      <c:pt idx="29">
                        <c:v>12.696528002051908</c:v>
                      </c:pt>
                      <c:pt idx="30">
                        <c:v>11.993791574487839</c:v>
                      </c:pt>
                      <c:pt idx="31">
                        <c:v>11.363558495994489</c:v>
                      </c:pt>
                      <c:pt idx="32">
                        <c:v>10.795426978210925</c:v>
                      </c:pt>
                      <c:pt idx="33">
                        <c:v>10.283016577688134</c:v>
                      </c:pt>
                      <c:pt idx="34">
                        <c:v>9.8152835712988935</c:v>
                      </c:pt>
                      <c:pt idx="35">
                        <c:v>9.3893683745844907</c:v>
                      </c:pt>
                      <c:pt idx="36">
                        <c:v>8.9984563684776138</c:v>
                      </c:pt>
                      <c:pt idx="37">
                        <c:v>8.6375949655214441</c:v>
                      </c:pt>
                      <c:pt idx="38">
                        <c:v>8.3054876941197371</c:v>
                      </c:pt>
                      <c:pt idx="39">
                        <c:v>7.9972810490148643</c:v>
                      </c:pt>
                      <c:pt idx="40">
                        <c:v>7.7116407138997412</c:v>
                      </c:pt>
                      <c:pt idx="41">
                        <c:v>7.4338599978617745</c:v>
                      </c:pt>
                      <c:pt idx="42">
                        <c:v>7.1961587021147642</c:v>
                      </c:pt>
                      <c:pt idx="43">
                        <c:v>7.0790267675031711</c:v>
                      </c:pt>
                      <c:pt idx="44">
                        <c:v>6.6933002795565724</c:v>
                      </c:pt>
                      <c:pt idx="45">
                        <c:v>6.2607583460425111</c:v>
                      </c:pt>
                      <c:pt idx="46">
                        <c:v>5.8512612410669371</c:v>
                      </c:pt>
                      <c:pt idx="47">
                        <c:v>5.2249871725618569</c:v>
                      </c:pt>
                      <c:pt idx="48">
                        <c:v>4.6371371856331995</c:v>
                      </c:pt>
                      <c:pt idx="49">
                        <c:v>3.7939910463911626</c:v>
                      </c:pt>
                      <c:pt idx="50">
                        <c:v>2.9864881884117858</c:v>
                      </c:pt>
                      <c:pt idx="51">
                        <c:v>2.486121944434148</c:v>
                      </c:pt>
                      <c:pt idx="52">
                        <c:v>1.9323405201860611</c:v>
                      </c:pt>
                      <c:pt idx="53">
                        <c:v>1.5283254047464396</c:v>
                      </c:pt>
                      <c:pt idx="54">
                        <c:v>1.2326219152415134</c:v>
                      </c:pt>
                      <c:pt idx="55">
                        <c:v>0.9946685291837154</c:v>
                      </c:pt>
                      <c:pt idx="56">
                        <c:v>0.80317052412424939</c:v>
                      </c:pt>
                      <c:pt idx="57">
                        <c:v>0.65934023060878721</c:v>
                      </c:pt>
                      <c:pt idx="58">
                        <c:v>0.51614662713478687</c:v>
                      </c:pt>
                      <c:pt idx="59">
                        <c:v>0.41683808516922721</c:v>
                      </c:pt>
                      <c:pt idx="60">
                        <c:v>0.33821943660053039</c:v>
                      </c:pt>
                      <c:pt idx="61">
                        <c:v>0.27031099548197418</c:v>
                      </c:pt>
                      <c:pt idx="62">
                        <c:v>0.2184495301330808</c:v>
                      </c:pt>
                      <c:pt idx="63">
                        <c:v>0.18019018643398649</c:v>
                      </c:pt>
                      <c:pt idx="64">
                        <c:v>0.14388946193416882</c:v>
                      </c:pt>
                      <c:pt idx="65">
                        <c:v>0.11371793948853438</c:v>
                      </c:pt>
                      <c:pt idx="66">
                        <c:v>9.1912145894232689E-2</c:v>
                      </c:pt>
                      <c:pt idx="67">
                        <c:v>7.4586912013017981E-2</c:v>
                      </c:pt>
                      <c:pt idx="68">
                        <c:v>6.0096047915612648E-2</c:v>
                      </c:pt>
                      <c:pt idx="69">
                        <c:v>4.8078390876202769E-2</c:v>
                      </c:pt>
                      <c:pt idx="70">
                        <c:v>3.8611941324957773E-2</c:v>
                      </c:pt>
                      <c:pt idx="71">
                        <c:v>3.1324878579831683E-2</c:v>
                      </c:pt>
                      <c:pt idx="72">
                        <c:v>2.5124375113540421E-2</c:v>
                      </c:pt>
                      <c:pt idx="73">
                        <c:v>2.0375661614434059E-2</c:v>
                      </c:pt>
                      <c:pt idx="74">
                        <c:v>1.6355560847382735E-2</c:v>
                      </c:pt>
                      <c:pt idx="75">
                        <c:v>1.3163196199532235E-2</c:v>
                      </c:pt>
                      <c:pt idx="76">
                        <c:v>1.0793150392216549E-2</c:v>
                      </c:pt>
                      <c:pt idx="77">
                        <c:v>8.6242538872430222E-3</c:v>
                      </c:pt>
                      <c:pt idx="78">
                        <c:v>7.185391802120614E-3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'No offset'!$H$18:$H$96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1.3579652644693851E-2</c:v>
                      </c:pt>
                      <c:pt idx="1">
                        <c:v>1.3904082588851452E-2</c:v>
                      </c:pt>
                      <c:pt idx="2">
                        <c:v>1.4321205206215382E-2</c:v>
                      </c:pt>
                      <c:pt idx="3">
                        <c:v>1.4645632356405258E-2</c:v>
                      </c:pt>
                      <c:pt idx="4">
                        <c:v>1.4831019565463066E-2</c:v>
                      </c:pt>
                      <c:pt idx="5">
                        <c:v>1.4831019565463066E-2</c:v>
                      </c:pt>
                      <c:pt idx="6">
                        <c:v>1.5201796777546406E-2</c:v>
                      </c:pt>
                      <c:pt idx="7">
                        <c:v>1.5201796777546406E-2</c:v>
                      </c:pt>
                      <c:pt idx="8">
                        <c:v>1.5479876659810543E-2</c:v>
                      </c:pt>
                      <c:pt idx="9">
                        <c:v>1.5526223927736282E-2</c:v>
                      </c:pt>
                      <c:pt idx="10">
                        <c:v>1.5618919394910336E-2</c:v>
                      </c:pt>
                      <c:pt idx="11">
                        <c:v>1.5804307535290718E-2</c:v>
                      </c:pt>
                      <c:pt idx="12">
                        <c:v>1.5850653871893883E-2</c:v>
                      </c:pt>
                      <c:pt idx="13">
                        <c:v>1.612873375415802E-2</c:v>
                      </c:pt>
                      <c:pt idx="14">
                        <c:v>1.6267776489257813E-2</c:v>
                      </c:pt>
                      <c:pt idx="15">
                        <c:v>1.6360469162464142E-2</c:v>
                      </c:pt>
                      <c:pt idx="16">
                        <c:v>1.6360469162464142E-2</c:v>
                      </c:pt>
                      <c:pt idx="17">
                        <c:v>1.654585637152195E-2</c:v>
                      </c:pt>
                      <c:pt idx="18">
                        <c:v>1.6592204570770264E-2</c:v>
                      </c:pt>
                      <c:pt idx="19">
                        <c:v>1.6592204570770264E-2</c:v>
                      </c:pt>
                      <c:pt idx="20">
                        <c:v>1.6638550907373428E-2</c:v>
                      </c:pt>
                      <c:pt idx="21">
                        <c:v>1.6823938116431236E-2</c:v>
                      </c:pt>
                      <c:pt idx="22">
                        <c:v>1.687028631567955E-2</c:v>
                      </c:pt>
                      <c:pt idx="23">
                        <c:v>1.696297898888588E-2</c:v>
                      </c:pt>
                      <c:pt idx="24">
                        <c:v>1.7055673524737358E-2</c:v>
                      </c:pt>
                      <c:pt idx="25">
                        <c:v>1.7055673524737358E-2</c:v>
                      </c:pt>
                      <c:pt idx="26">
                        <c:v>1.7194714397192001E-2</c:v>
                      </c:pt>
                      <c:pt idx="27">
                        <c:v>1.728740893304348E-2</c:v>
                      </c:pt>
                      <c:pt idx="28">
                        <c:v>1.7333755269646645E-2</c:v>
                      </c:pt>
                      <c:pt idx="29">
                        <c:v>1.7380101606249809E-2</c:v>
                      </c:pt>
                      <c:pt idx="30">
                        <c:v>1.7565490677952766E-2</c:v>
                      </c:pt>
                      <c:pt idx="31">
                        <c:v>1.7565490677952766E-2</c:v>
                      </c:pt>
                      <c:pt idx="32">
                        <c:v>1.7611837014555931E-2</c:v>
                      </c:pt>
                      <c:pt idx="33">
                        <c:v>1.7611837014555931E-2</c:v>
                      </c:pt>
                      <c:pt idx="34">
                        <c:v>1.7750877887010574E-2</c:v>
                      </c:pt>
                      <c:pt idx="35">
                        <c:v>1.7750877887010574E-2</c:v>
                      </c:pt>
                      <c:pt idx="36">
                        <c:v>1.7889918759465218E-2</c:v>
                      </c:pt>
                      <c:pt idx="37">
                        <c:v>1.7889918759465218E-2</c:v>
                      </c:pt>
                      <c:pt idx="38">
                        <c:v>1.7936265096068382E-2</c:v>
                      </c:pt>
                      <c:pt idx="39">
                        <c:v>1.7982611432671547E-2</c:v>
                      </c:pt>
                      <c:pt idx="40">
                        <c:v>1.8028959631919861E-2</c:v>
                      </c:pt>
                      <c:pt idx="41">
                        <c:v>1.8028959631919861E-2</c:v>
                      </c:pt>
                      <c:pt idx="42">
                        <c:v>1.8121654167771339E-2</c:v>
                      </c:pt>
                      <c:pt idx="43">
                        <c:v>1.8124202266335487E-2</c:v>
                      </c:pt>
                      <c:pt idx="44">
                        <c:v>1.8124202266335487E-2</c:v>
                      </c:pt>
                      <c:pt idx="45">
                        <c:v>1.8124202266335487E-2</c:v>
                      </c:pt>
                      <c:pt idx="46">
                        <c:v>1.8168240785598755E-2</c:v>
                      </c:pt>
                      <c:pt idx="47">
                        <c:v>1.8203882500529289E-2</c:v>
                      </c:pt>
                      <c:pt idx="48">
                        <c:v>1.8221434205770493E-2</c:v>
                      </c:pt>
                      <c:pt idx="49">
                        <c:v>1.8305202946066856E-2</c:v>
                      </c:pt>
                      <c:pt idx="50">
                        <c:v>1.8401464447379112E-2</c:v>
                      </c:pt>
                      <c:pt idx="51">
                        <c:v>1.8513232469558716E-2</c:v>
                      </c:pt>
                      <c:pt idx="52">
                        <c:v>1.8633827567100525E-2</c:v>
                      </c:pt>
                      <c:pt idx="53">
                        <c:v>1.8731381744146347E-2</c:v>
                      </c:pt>
                      <c:pt idx="54">
                        <c:v>1.8889449536800385E-2</c:v>
                      </c:pt>
                      <c:pt idx="55">
                        <c:v>1.9030287861824036E-2</c:v>
                      </c:pt>
                      <c:pt idx="56">
                        <c:v>1.9205044955015182E-2</c:v>
                      </c:pt>
                      <c:pt idx="57">
                        <c:v>1.9420286640524864E-2</c:v>
                      </c:pt>
                      <c:pt idx="58">
                        <c:v>1.9933143630623817E-2</c:v>
                      </c:pt>
                      <c:pt idx="59">
                        <c:v>2.0891128107905388E-2</c:v>
                      </c:pt>
                      <c:pt idx="60">
                        <c:v>2.230134978890419E-2</c:v>
                      </c:pt>
                      <c:pt idx="61">
                        <c:v>2.4022860452532768E-2</c:v>
                      </c:pt>
                      <c:pt idx="62">
                        <c:v>2.5574028491973877E-2</c:v>
                      </c:pt>
                      <c:pt idx="63">
                        <c:v>2.7261300012469292E-2</c:v>
                      </c:pt>
                      <c:pt idx="64">
                        <c:v>2.9318645596504211E-2</c:v>
                      </c:pt>
                      <c:pt idx="65">
                        <c:v>3.1642816960811615E-2</c:v>
                      </c:pt>
                      <c:pt idx="66">
                        <c:v>3.412623330950737E-2</c:v>
                      </c:pt>
                      <c:pt idx="67">
                        <c:v>3.7828858941793442E-2</c:v>
                      </c:pt>
                      <c:pt idx="68">
                        <c:v>4.2603395879268646E-2</c:v>
                      </c:pt>
                      <c:pt idx="69">
                        <c:v>5.0911601632833481E-2</c:v>
                      </c:pt>
                      <c:pt idx="70">
                        <c:v>6.9929718971252441E-2</c:v>
                      </c:pt>
                      <c:pt idx="71">
                        <c:v>8.8858574628829956E-2</c:v>
                      </c:pt>
                      <c:pt idx="72">
                        <c:v>9.6526123583316803E-2</c:v>
                      </c:pt>
                      <c:pt idx="73">
                        <c:v>0.10160107165575027</c:v>
                      </c:pt>
                      <c:pt idx="74">
                        <c:v>0.10499531030654907</c:v>
                      </c:pt>
                      <c:pt idx="75">
                        <c:v>0.10779530555009842</c:v>
                      </c:pt>
                      <c:pt idx="76">
                        <c:v>0.11049698293209076</c:v>
                      </c:pt>
                      <c:pt idx="77">
                        <c:v>0.11403475701808929</c:v>
                      </c:pt>
                      <c:pt idx="78">
                        <c:v>0.1178865060210228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43C8-4D25-B9FB-A4CE3C465052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106.41882979136821</c:v>
                      </c:pt>
                      <c:pt idx="1">
                        <c:v>97.622023018024521</c:v>
                      </c:pt>
                      <c:pt idx="2">
                        <c:v>89.571459523610116</c:v>
                      </c:pt>
                      <c:pt idx="3">
                        <c:v>82.74244034620726</c:v>
                      </c:pt>
                      <c:pt idx="4">
                        <c:v>76.788381153743771</c:v>
                      </c:pt>
                      <c:pt idx="5">
                        <c:v>71.716171074755081</c:v>
                      </c:pt>
                      <c:pt idx="6">
                        <c:v>67.231997059198889</c:v>
                      </c:pt>
                      <c:pt idx="7">
                        <c:v>63.268110115996542</c:v>
                      </c:pt>
                      <c:pt idx="8">
                        <c:v>59.765609354738771</c:v>
                      </c:pt>
                      <c:pt idx="9">
                        <c:v>56.628163109804369</c:v>
                      </c:pt>
                      <c:pt idx="10">
                        <c:v>53.804775037412881</c:v>
                      </c:pt>
                      <c:pt idx="11">
                        <c:v>47.978639116942702</c:v>
                      </c:pt>
                      <c:pt idx="12">
                        <c:v>43.14452755417544</c:v>
                      </c:pt>
                      <c:pt idx="13">
                        <c:v>39.225805524642858</c:v>
                      </c:pt>
                      <c:pt idx="14">
                        <c:v>35.970287373565398</c:v>
                      </c:pt>
                      <c:pt idx="15">
                        <c:v>33.196035788564771</c:v>
                      </c:pt>
                      <c:pt idx="16">
                        <c:v>30.827238669832475</c:v>
                      </c:pt>
                      <c:pt idx="17">
                        <c:v>28.765644968813977</c:v>
                      </c:pt>
                      <c:pt idx="18">
                        <c:v>26.978802905293559</c:v>
                      </c:pt>
                      <c:pt idx="19">
                        <c:v>25.391093330122278</c:v>
                      </c:pt>
                      <c:pt idx="20">
                        <c:v>23.977078397076287</c:v>
                      </c:pt>
                      <c:pt idx="21">
                        <c:v>22.708974408735457</c:v>
                      </c:pt>
                      <c:pt idx="22">
                        <c:v>21.575564847389106</c:v>
                      </c:pt>
                      <c:pt idx="23">
                        <c:v>19.617928209631433</c:v>
                      </c:pt>
                      <c:pt idx="24">
                        <c:v>17.982004248240774</c:v>
                      </c:pt>
                      <c:pt idx="25">
                        <c:v>16.602854765813259</c:v>
                      </c:pt>
                      <c:pt idx="26">
                        <c:v>15.418322649325498</c:v>
                      </c:pt>
                      <c:pt idx="27">
                        <c:v>14.390240951473823</c:v>
                      </c:pt>
                      <c:pt idx="28">
                        <c:v>13.492187666880099</c:v>
                      </c:pt>
                      <c:pt idx="29">
                        <c:v>12.700120875376561</c:v>
                      </c:pt>
                      <c:pt idx="30">
                        <c:v>11.994606308449113</c:v>
                      </c:pt>
                      <c:pt idx="31">
                        <c:v>11.363881881722072</c:v>
                      </c:pt>
                      <c:pt idx="32">
                        <c:v>10.79582712636854</c:v>
                      </c:pt>
                      <c:pt idx="33">
                        <c:v>10.283478831917746</c:v>
                      </c:pt>
                      <c:pt idx="34">
                        <c:v>9.8166941992521668</c:v>
                      </c:pt>
                      <c:pt idx="35">
                        <c:v>9.3913011504872674</c:v>
                      </c:pt>
                      <c:pt idx="36">
                        <c:v>8.9991277994576127</c:v>
                      </c:pt>
                      <c:pt idx="37">
                        <c:v>8.638312008020673</c:v>
                      </c:pt>
                      <c:pt idx="38">
                        <c:v>8.3054431342247579</c:v>
                      </c:pt>
                      <c:pt idx="39">
                        <c:v>7.9845448514996056</c:v>
                      </c:pt>
                      <c:pt idx="40">
                        <c:v>7.7108477461622309</c:v>
                      </c:pt>
                      <c:pt idx="41">
                        <c:v>7.4338971631811619</c:v>
                      </c:pt>
                      <c:pt idx="42">
                        <c:v>7.1959905312604615</c:v>
                      </c:pt>
                      <c:pt idx="43">
                        <c:v>7.0784055545799394</c:v>
                      </c:pt>
                      <c:pt idx="44">
                        <c:v>6.71698845876021</c:v>
                      </c:pt>
                      <c:pt idx="45">
                        <c:v>6.1271080499514099</c:v>
                      </c:pt>
                      <c:pt idx="46">
                        <c:v>5.6982792347080382</c:v>
                      </c:pt>
                      <c:pt idx="47">
                        <c:v>5.1923941633622972</c:v>
                      </c:pt>
                      <c:pt idx="48">
                        <c:v>4.6610455879607704</c:v>
                      </c:pt>
                      <c:pt idx="49">
                        <c:v>3.7925705771660905</c:v>
                      </c:pt>
                      <c:pt idx="50">
                        <c:v>3.04234254597853</c:v>
                      </c:pt>
                      <c:pt idx="51">
                        <c:v>2.4707209993127757</c:v>
                      </c:pt>
                      <c:pt idx="52">
                        <c:v>1.9117765852984272</c:v>
                      </c:pt>
                      <c:pt idx="53">
                        <c:v>1.572340252604062</c:v>
                      </c:pt>
                      <c:pt idx="54">
                        <c:v>1.2521134886382328</c:v>
                      </c:pt>
                      <c:pt idx="55">
                        <c:v>0.99258482996857222</c:v>
                      </c:pt>
                      <c:pt idx="56">
                        <c:v>0.80638741850832152</c:v>
                      </c:pt>
                      <c:pt idx="57">
                        <c:v>0.65866208694040274</c:v>
                      </c:pt>
                      <c:pt idx="58">
                        <c:v>0.51669292240375897</c:v>
                      </c:pt>
                      <c:pt idx="59">
                        <c:v>0.41630890714462038</c:v>
                      </c:pt>
                      <c:pt idx="60">
                        <c:v>0.33771684216402725</c:v>
                      </c:pt>
                      <c:pt idx="61">
                        <c:v>0.27036596059480011</c:v>
                      </c:pt>
                      <c:pt idx="62">
                        <c:v>0.21841518597926671</c:v>
                      </c:pt>
                      <c:pt idx="63">
                        <c:v>0.18017453956522497</c:v>
                      </c:pt>
                      <c:pt idx="64">
                        <c:v>0.14409108258179879</c:v>
                      </c:pt>
                      <c:pt idx="65">
                        <c:v>0.11367898746241165</c:v>
                      </c:pt>
                      <c:pt idx="66">
                        <c:v>9.1900760651526428E-2</c:v>
                      </c:pt>
                      <c:pt idx="67">
                        <c:v>7.4594260025878406E-2</c:v>
                      </c:pt>
                      <c:pt idx="68">
                        <c:v>6.007405630750879E-2</c:v>
                      </c:pt>
                      <c:pt idx="69">
                        <c:v>4.8097265047119239E-2</c:v>
                      </c:pt>
                      <c:pt idx="70">
                        <c:v>3.8602530933244554E-2</c:v>
                      </c:pt>
                      <c:pt idx="71">
                        <c:v>3.1333986061500584E-2</c:v>
                      </c:pt>
                      <c:pt idx="72">
                        <c:v>2.5118993897355633E-2</c:v>
                      </c:pt>
                      <c:pt idx="73">
                        <c:v>2.0375127426954839E-2</c:v>
                      </c:pt>
                      <c:pt idx="74">
                        <c:v>1.6048739190358749E-2</c:v>
                      </c:pt>
                      <c:pt idx="75">
                        <c:v>1.2846914004532955E-2</c:v>
                      </c:pt>
                      <c:pt idx="76">
                        <c:v>1.0609968673592844E-2</c:v>
                      </c:pt>
                      <c:pt idx="77">
                        <c:v>8.6243307197658402E-3</c:v>
                      </c:pt>
                      <c:pt idx="78">
                        <c:v>7.187977529620357E-3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2.2801470011472702E-2</c:v>
                      </c:pt>
                      <c:pt idx="1">
                        <c:v>2.3630613461136818E-2</c:v>
                      </c:pt>
                      <c:pt idx="2">
                        <c:v>2.4211013689637184E-2</c:v>
                      </c:pt>
                      <c:pt idx="3">
                        <c:v>2.4653224274516106E-2</c:v>
                      </c:pt>
                      <c:pt idx="4">
                        <c:v>2.5067795068025589E-2</c:v>
                      </c:pt>
                      <c:pt idx="5">
                        <c:v>2.551000751554966E-2</c:v>
                      </c:pt>
                      <c:pt idx="6">
                        <c:v>2.5786388665437698E-2</c:v>
                      </c:pt>
                      <c:pt idx="7">
                        <c:v>2.6062769815325737E-2</c:v>
                      </c:pt>
                      <c:pt idx="8">
                        <c:v>2.6311514899134636E-2</c:v>
                      </c:pt>
                      <c:pt idx="9">
                        <c:v>2.6532618328928947E-2</c:v>
                      </c:pt>
                      <c:pt idx="10">
                        <c:v>2.6726085692644119E-2</c:v>
                      </c:pt>
                      <c:pt idx="11">
                        <c:v>2.7085380628705025E-2</c:v>
                      </c:pt>
                      <c:pt idx="12">
                        <c:v>2.741703949868679E-2</c:v>
                      </c:pt>
                      <c:pt idx="13">
                        <c:v>2.7665780857205391E-2</c:v>
                      </c:pt>
                      <c:pt idx="14">
                        <c:v>2.7914524078369141E-2</c:v>
                      </c:pt>
                      <c:pt idx="15">
                        <c:v>2.8052715584635735E-2</c:v>
                      </c:pt>
                      <c:pt idx="16">
                        <c:v>2.8273820877075195E-2</c:v>
                      </c:pt>
                      <c:pt idx="17">
                        <c:v>2.8439650312066078E-2</c:v>
                      </c:pt>
                      <c:pt idx="18">
                        <c:v>2.8577839955687523E-2</c:v>
                      </c:pt>
                      <c:pt idx="19">
                        <c:v>2.8660755604505539E-2</c:v>
                      </c:pt>
                      <c:pt idx="20">
                        <c:v>2.8798945248126984E-2</c:v>
                      </c:pt>
                      <c:pt idx="21">
                        <c:v>2.8909498825669289E-2</c:v>
                      </c:pt>
                      <c:pt idx="22">
                        <c:v>2.9020052403211594E-2</c:v>
                      </c:pt>
                      <c:pt idx="23">
                        <c:v>2.9185879975557327E-2</c:v>
                      </c:pt>
                      <c:pt idx="24">
                        <c:v>2.9296433553099632E-2</c:v>
                      </c:pt>
                      <c:pt idx="25">
                        <c:v>2.9462261125445366E-2</c:v>
                      </c:pt>
                      <c:pt idx="26">
                        <c:v>2.960045263171196E-2</c:v>
                      </c:pt>
                      <c:pt idx="27">
                        <c:v>2.9683368280529976E-2</c:v>
                      </c:pt>
                      <c:pt idx="28">
                        <c:v>2.9766280204057693E-2</c:v>
                      </c:pt>
                      <c:pt idx="29">
                        <c:v>2.9876833781599998E-2</c:v>
                      </c:pt>
                      <c:pt idx="30">
                        <c:v>2.9987387359142303E-2</c:v>
                      </c:pt>
                      <c:pt idx="31">
                        <c:v>3.009793721139431E-2</c:v>
                      </c:pt>
                      <c:pt idx="32">
                        <c:v>3.0180852860212326E-2</c:v>
                      </c:pt>
                      <c:pt idx="33">
                        <c:v>3.0263768509030342E-2</c:v>
                      </c:pt>
                      <c:pt idx="34">
                        <c:v>3.031904436647892E-2</c:v>
                      </c:pt>
                      <c:pt idx="35">
                        <c:v>3.0429596081376076E-2</c:v>
                      </c:pt>
                      <c:pt idx="36">
                        <c:v>3.0484871938824654E-2</c:v>
                      </c:pt>
                      <c:pt idx="37">
                        <c:v>3.056778758764267E-2</c:v>
                      </c:pt>
                      <c:pt idx="38">
                        <c:v>3.0623065307736397E-2</c:v>
                      </c:pt>
                      <c:pt idx="39">
                        <c:v>3.0705979093909264E-2</c:v>
                      </c:pt>
                      <c:pt idx="40">
                        <c:v>3.0761253088712692E-2</c:v>
                      </c:pt>
                      <c:pt idx="41">
                        <c:v>3.0816530808806419E-2</c:v>
                      </c:pt>
                      <c:pt idx="42">
                        <c:v>3.0871806666254997E-2</c:v>
                      </c:pt>
                      <c:pt idx="43">
                        <c:v>3.0877485871315002E-2</c:v>
                      </c:pt>
                      <c:pt idx="44">
                        <c:v>3.0900537967681885E-2</c:v>
                      </c:pt>
                      <c:pt idx="45">
                        <c:v>3.0992550775408745E-2</c:v>
                      </c:pt>
                      <c:pt idx="46">
                        <c:v>3.1030306592583656E-2</c:v>
                      </c:pt>
                      <c:pt idx="47">
                        <c:v>3.1116347759962082E-2</c:v>
                      </c:pt>
                      <c:pt idx="48">
                        <c:v>3.12154870480299E-2</c:v>
                      </c:pt>
                      <c:pt idx="49">
                        <c:v>3.1401760876178741E-2</c:v>
                      </c:pt>
                      <c:pt idx="50">
                        <c:v>3.1563509255647659E-2</c:v>
                      </c:pt>
                      <c:pt idx="51">
                        <c:v>3.170245885848999E-2</c:v>
                      </c:pt>
                      <c:pt idx="52">
                        <c:v>3.1895987689495087E-2</c:v>
                      </c:pt>
                      <c:pt idx="53">
                        <c:v>3.2169010490179062E-2</c:v>
                      </c:pt>
                      <c:pt idx="54">
                        <c:v>3.2424245029687881E-2</c:v>
                      </c:pt>
                      <c:pt idx="55">
                        <c:v>3.2661177217960358E-2</c:v>
                      </c:pt>
                      <c:pt idx="56">
                        <c:v>3.2886873930692673E-2</c:v>
                      </c:pt>
                      <c:pt idx="57">
                        <c:v>3.3121373504400253E-2</c:v>
                      </c:pt>
                      <c:pt idx="58">
                        <c:v>3.3505156636238098E-2</c:v>
                      </c:pt>
                      <c:pt idx="59">
                        <c:v>3.4174226224422455E-2</c:v>
                      </c:pt>
                      <c:pt idx="60">
                        <c:v>3.500041738152504E-2</c:v>
                      </c:pt>
                      <c:pt idx="61">
                        <c:v>3.5949185490608215E-2</c:v>
                      </c:pt>
                      <c:pt idx="62">
                        <c:v>3.6918886005878448E-2</c:v>
                      </c:pt>
                      <c:pt idx="63">
                        <c:v>3.8038451224565506E-2</c:v>
                      </c:pt>
                      <c:pt idx="64">
                        <c:v>3.9600875228643417E-2</c:v>
                      </c:pt>
                      <c:pt idx="65">
                        <c:v>4.1949555277824402E-2</c:v>
                      </c:pt>
                      <c:pt idx="66">
                        <c:v>4.5013144612312317E-2</c:v>
                      </c:pt>
                      <c:pt idx="67">
                        <c:v>4.9761924892663956E-2</c:v>
                      </c:pt>
                      <c:pt idx="68">
                        <c:v>5.6825805455446243E-2</c:v>
                      </c:pt>
                      <c:pt idx="69">
                        <c:v>6.4875952899456024E-2</c:v>
                      </c:pt>
                      <c:pt idx="70">
                        <c:v>7.3647893965244293E-2</c:v>
                      </c:pt>
                      <c:pt idx="71">
                        <c:v>8.1773996353149414E-2</c:v>
                      </c:pt>
                      <c:pt idx="72">
                        <c:v>8.9485049247741699E-2</c:v>
                      </c:pt>
                      <c:pt idx="73">
                        <c:v>9.6263967454433441E-2</c:v>
                      </c:pt>
                      <c:pt idx="74">
                        <c:v>0.10362347215414047</c:v>
                      </c:pt>
                      <c:pt idx="75">
                        <c:v>0.11038749665021896</c:v>
                      </c:pt>
                      <c:pt idx="76">
                        <c:v>0.1169438436627388</c:v>
                      </c:pt>
                      <c:pt idx="77">
                        <c:v>0.12516473233699799</c:v>
                      </c:pt>
                      <c:pt idx="78">
                        <c:v>0.13303451240062714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3C8-4D25-B9FB-A4CE3C465052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106.34452259756478</c:v>
                      </c:pt>
                      <c:pt idx="1">
                        <c:v>97.594212145186859</c:v>
                      </c:pt>
                      <c:pt idx="2">
                        <c:v>89.475487398877263</c:v>
                      </c:pt>
                      <c:pt idx="3">
                        <c:v>82.685410596442537</c:v>
                      </c:pt>
                      <c:pt idx="4">
                        <c:v>76.78049009774206</c:v>
                      </c:pt>
                      <c:pt idx="5">
                        <c:v>71.70112108362882</c:v>
                      </c:pt>
                      <c:pt idx="6">
                        <c:v>67.187987368845725</c:v>
                      </c:pt>
                      <c:pt idx="7">
                        <c:v>63.297496775956922</c:v>
                      </c:pt>
                      <c:pt idx="8">
                        <c:v>59.748802614572789</c:v>
                      </c:pt>
                      <c:pt idx="9">
                        <c:v>56.61636096043685</c:v>
                      </c:pt>
                      <c:pt idx="10">
                        <c:v>53.777640692532664</c:v>
                      </c:pt>
                      <c:pt idx="11">
                        <c:v>47.963397079806789</c:v>
                      </c:pt>
                      <c:pt idx="12">
                        <c:v>43.162345195912451</c:v>
                      </c:pt>
                      <c:pt idx="13">
                        <c:v>39.241313024530157</c:v>
                      </c:pt>
                      <c:pt idx="14">
                        <c:v>35.956936653619437</c:v>
                      </c:pt>
                      <c:pt idx="15">
                        <c:v>33.201680355697739</c:v>
                      </c:pt>
                      <c:pt idx="16">
                        <c:v>30.819106868453794</c:v>
                      </c:pt>
                      <c:pt idx="17">
                        <c:v>28.759909169109644</c:v>
                      </c:pt>
                      <c:pt idx="18">
                        <c:v>26.964080871464329</c:v>
                      </c:pt>
                      <c:pt idx="19">
                        <c:v>25.378377536549582</c:v>
                      </c:pt>
                      <c:pt idx="20">
                        <c:v>23.974186625634999</c:v>
                      </c:pt>
                      <c:pt idx="21">
                        <c:v>22.719356321001108</c:v>
                      </c:pt>
                      <c:pt idx="22">
                        <c:v>21.579260443695269</c:v>
                      </c:pt>
                      <c:pt idx="23">
                        <c:v>19.616632446534318</c:v>
                      </c:pt>
                      <c:pt idx="24">
                        <c:v>17.983778454387515</c:v>
                      </c:pt>
                      <c:pt idx="25">
                        <c:v>16.602384001121148</c:v>
                      </c:pt>
                      <c:pt idx="26">
                        <c:v>15.418335271065086</c:v>
                      </c:pt>
                      <c:pt idx="27">
                        <c:v>14.391082090052439</c:v>
                      </c:pt>
                      <c:pt idx="28">
                        <c:v>13.491956512271042</c:v>
                      </c:pt>
                      <c:pt idx="29">
                        <c:v>12.701044392429964</c:v>
                      </c:pt>
                      <c:pt idx="30">
                        <c:v>11.99149436626684</c:v>
                      </c:pt>
                      <c:pt idx="31">
                        <c:v>11.363485365378224</c:v>
                      </c:pt>
                      <c:pt idx="32">
                        <c:v>10.797634350388696</c:v>
                      </c:pt>
                      <c:pt idx="33">
                        <c:v>10.28384379882498</c:v>
                      </c:pt>
                      <c:pt idx="34">
                        <c:v>9.816836611272203</c:v>
                      </c:pt>
                      <c:pt idx="35">
                        <c:v>9.3888878400642302</c:v>
                      </c:pt>
                      <c:pt idx="36">
                        <c:v>8.9990805022128608</c:v>
                      </c:pt>
                      <c:pt idx="37">
                        <c:v>8.6378425496135645</c:v>
                      </c:pt>
                      <c:pt idx="38">
                        <c:v>8.305800237231713</c:v>
                      </c:pt>
                      <c:pt idx="39">
                        <c:v>7.9969075394572462</c:v>
                      </c:pt>
                      <c:pt idx="40">
                        <c:v>7.711187644677584</c:v>
                      </c:pt>
                      <c:pt idx="41">
                        <c:v>7.4343510012654237</c:v>
                      </c:pt>
                      <c:pt idx="42">
                        <c:v>7.1955602879345877</c:v>
                      </c:pt>
                      <c:pt idx="43">
                        <c:v>6.8482410929067994</c:v>
                      </c:pt>
                      <c:pt idx="44">
                        <c:v>6.4663328080266655</c:v>
                      </c:pt>
                      <c:pt idx="45">
                        <c:v>6.2549262240585657</c:v>
                      </c:pt>
                      <c:pt idx="46">
                        <c:v>5.6479372206544403</c:v>
                      </c:pt>
                      <c:pt idx="47">
                        <c:v>5.1554922894782109</c:v>
                      </c:pt>
                      <c:pt idx="48">
                        <c:v>4.6170035429701661</c:v>
                      </c:pt>
                      <c:pt idx="49">
                        <c:v>3.629004539587759</c:v>
                      </c:pt>
                      <c:pt idx="50">
                        <c:v>2.8986012839645356</c:v>
                      </c:pt>
                      <c:pt idx="51">
                        <c:v>2.4557201408591154</c:v>
                      </c:pt>
                      <c:pt idx="52">
                        <c:v>1.93020918120268</c:v>
                      </c:pt>
                      <c:pt idx="53">
                        <c:v>1.5744025358346316</c:v>
                      </c:pt>
                      <c:pt idx="54">
                        <c:v>1.2537818401621099</c:v>
                      </c:pt>
                      <c:pt idx="55">
                        <c:v>0.99588533307517768</c:v>
                      </c:pt>
                      <c:pt idx="56">
                        <c:v>0.80791215245830217</c:v>
                      </c:pt>
                      <c:pt idx="57">
                        <c:v>0.65962336192263893</c:v>
                      </c:pt>
                      <c:pt idx="58">
                        <c:v>0.51284510629842217</c:v>
                      </c:pt>
                      <c:pt idx="59">
                        <c:v>0.41623947529465821</c:v>
                      </c:pt>
                      <c:pt idx="60">
                        <c:v>0.33813348954645123</c:v>
                      </c:pt>
                      <c:pt idx="61">
                        <c:v>0.2701950956973066</c:v>
                      </c:pt>
                      <c:pt idx="62">
                        <c:v>0.2183759641714913</c:v>
                      </c:pt>
                      <c:pt idx="63">
                        <c:v>0.18008699668050676</c:v>
                      </c:pt>
                      <c:pt idx="64">
                        <c:v>0.14392147966692137</c:v>
                      </c:pt>
                      <c:pt idx="65">
                        <c:v>0.11370453545233254</c:v>
                      </c:pt>
                      <c:pt idx="66">
                        <c:v>9.1919858846014668E-2</c:v>
                      </c:pt>
                      <c:pt idx="67">
                        <c:v>7.4595961744737163E-2</c:v>
                      </c:pt>
                      <c:pt idx="68">
                        <c:v>6.0083308159318907E-2</c:v>
                      </c:pt>
                      <c:pt idx="69">
                        <c:v>4.807028105426684E-2</c:v>
                      </c:pt>
                      <c:pt idx="70">
                        <c:v>3.860606562316566E-2</c:v>
                      </c:pt>
                      <c:pt idx="71">
                        <c:v>3.1318764685533365E-2</c:v>
                      </c:pt>
                      <c:pt idx="72">
                        <c:v>2.5121810027422014E-2</c:v>
                      </c:pt>
                      <c:pt idx="73">
                        <c:v>2.0376351961572042E-2</c:v>
                      </c:pt>
                      <c:pt idx="74">
                        <c:v>1.5888624263532106E-2</c:v>
                      </c:pt>
                      <c:pt idx="75">
                        <c:v>1.2874839019017601E-2</c:v>
                      </c:pt>
                      <c:pt idx="76">
                        <c:v>1.0608305232687857E-2</c:v>
                      </c:pt>
                      <c:pt idx="77">
                        <c:v>8.6243286978398073E-3</c:v>
                      </c:pt>
                      <c:pt idx="78">
                        <c:v>7.1862419618401599E-3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1.5768123790621758E-2</c:v>
                      </c:pt>
                      <c:pt idx="1">
                        <c:v>1.6389528289437294E-2</c:v>
                      </c:pt>
                      <c:pt idx="2">
                        <c:v>1.6829688102006912E-2</c:v>
                      </c:pt>
                      <c:pt idx="3">
                        <c:v>1.7243959009647369E-2</c:v>
                      </c:pt>
                      <c:pt idx="4">
                        <c:v>1.7554661259055138E-2</c:v>
                      </c:pt>
                      <c:pt idx="5">
                        <c:v>1.7865361645817757E-2</c:v>
                      </c:pt>
                      <c:pt idx="6">
                        <c:v>1.8150171265006065E-2</c:v>
                      </c:pt>
                      <c:pt idx="7">
                        <c:v>1.8331414088606834E-2</c:v>
                      </c:pt>
                      <c:pt idx="8">
                        <c:v>1.8564442172646523E-2</c:v>
                      </c:pt>
                      <c:pt idx="9">
                        <c:v>1.8771577626466751E-2</c:v>
                      </c:pt>
                      <c:pt idx="10">
                        <c:v>1.8952818587422371E-2</c:v>
                      </c:pt>
                      <c:pt idx="11">
                        <c:v>1.9289413467049599E-2</c:v>
                      </c:pt>
                      <c:pt idx="12">
                        <c:v>1.9548330456018448E-2</c:v>
                      </c:pt>
                      <c:pt idx="13">
                        <c:v>1.9833141937851906E-2</c:v>
                      </c:pt>
                      <c:pt idx="14">
                        <c:v>2.0092058926820755E-2</c:v>
                      </c:pt>
                      <c:pt idx="15">
                        <c:v>2.0273301750421524E-2</c:v>
                      </c:pt>
                      <c:pt idx="16">
                        <c:v>2.0428653806447983E-2</c:v>
                      </c:pt>
                      <c:pt idx="17">
                        <c:v>2.0584005862474442E-2</c:v>
                      </c:pt>
                      <c:pt idx="18">
                        <c:v>2.0739356055855751E-2</c:v>
                      </c:pt>
                      <c:pt idx="19">
                        <c:v>2.0894706249237061E-2</c:v>
                      </c:pt>
                      <c:pt idx="20">
                        <c:v>2.09982730448246E-2</c:v>
                      </c:pt>
                      <c:pt idx="21">
                        <c:v>2.1101841703057289E-2</c:v>
                      </c:pt>
                      <c:pt idx="22">
                        <c:v>2.120540663599968E-2</c:v>
                      </c:pt>
                      <c:pt idx="23">
                        <c:v>2.1386651322245598E-2</c:v>
                      </c:pt>
                      <c:pt idx="24">
                        <c:v>2.1567894145846367E-2</c:v>
                      </c:pt>
                      <c:pt idx="25">
                        <c:v>2.1723242476582527E-2</c:v>
                      </c:pt>
                      <c:pt idx="26">
                        <c:v>2.1852703765034676E-2</c:v>
                      </c:pt>
                      <c:pt idx="27">
                        <c:v>2.1956272423267365E-2</c:v>
                      </c:pt>
                      <c:pt idx="28">
                        <c:v>2.2085729986429214E-2</c:v>
                      </c:pt>
                      <c:pt idx="29">
                        <c:v>2.2215189412236214E-2</c:v>
                      </c:pt>
                      <c:pt idx="30">
                        <c:v>2.2266974672675133E-2</c:v>
                      </c:pt>
                      <c:pt idx="31">
                        <c:v>2.2344646975398064E-2</c:v>
                      </c:pt>
                      <c:pt idx="32">
                        <c:v>2.2448215633630753E-2</c:v>
                      </c:pt>
                      <c:pt idx="33">
                        <c:v>2.2499999031424522E-2</c:v>
                      </c:pt>
                      <c:pt idx="34">
                        <c:v>2.2603565827012062E-2</c:v>
                      </c:pt>
                      <c:pt idx="35">
                        <c:v>2.2681241855025291E-2</c:v>
                      </c:pt>
                      <c:pt idx="36">
                        <c:v>2.2733025252819061E-2</c:v>
                      </c:pt>
                      <c:pt idx="37">
                        <c:v>2.283659391105175E-2</c:v>
                      </c:pt>
                      <c:pt idx="38">
                        <c:v>2.2888375446200371E-2</c:v>
                      </c:pt>
                      <c:pt idx="39">
                        <c:v>2.2940158843994141E-2</c:v>
                      </c:pt>
                      <c:pt idx="40">
                        <c:v>2.304372750222683E-2</c:v>
                      </c:pt>
                      <c:pt idx="41">
                        <c:v>2.3069620132446289E-2</c:v>
                      </c:pt>
                      <c:pt idx="42">
                        <c:v>2.3147296160459518E-2</c:v>
                      </c:pt>
                      <c:pt idx="43">
                        <c:v>2.3147296160459518E-2</c:v>
                      </c:pt>
                      <c:pt idx="44">
                        <c:v>2.3164380341768265E-2</c:v>
                      </c:pt>
                      <c:pt idx="45">
                        <c:v>2.3174246773123741E-2</c:v>
                      </c:pt>
                      <c:pt idx="46">
                        <c:v>2.3246848955750465E-2</c:v>
                      </c:pt>
                      <c:pt idx="47">
                        <c:v>2.3333048447966576E-2</c:v>
                      </c:pt>
                      <c:pt idx="48">
                        <c:v>2.3441024124622345E-2</c:v>
                      </c:pt>
                      <c:pt idx="49">
                        <c:v>2.3627437651157379E-2</c:v>
                      </c:pt>
                      <c:pt idx="50">
                        <c:v>2.3817099630832672E-2</c:v>
                      </c:pt>
                      <c:pt idx="51">
                        <c:v>2.3993352428078651E-2</c:v>
                      </c:pt>
                      <c:pt idx="52">
                        <c:v>2.4292489513754845E-2</c:v>
                      </c:pt>
                      <c:pt idx="53">
                        <c:v>2.4530034512281418E-2</c:v>
                      </c:pt>
                      <c:pt idx="54">
                        <c:v>2.481810562312603E-2</c:v>
                      </c:pt>
                      <c:pt idx="55">
                        <c:v>2.5103531777858734E-2</c:v>
                      </c:pt>
                      <c:pt idx="56">
                        <c:v>2.5338549166917801E-2</c:v>
                      </c:pt>
                      <c:pt idx="57">
                        <c:v>2.5595702230930328E-2</c:v>
                      </c:pt>
                      <c:pt idx="58">
                        <c:v>2.5970155373215675E-2</c:v>
                      </c:pt>
                      <c:pt idx="59">
                        <c:v>2.6310622692108154E-2</c:v>
                      </c:pt>
                      <c:pt idx="60">
                        <c:v>2.6749497279524803E-2</c:v>
                      </c:pt>
                      <c:pt idx="61">
                        <c:v>2.7240287512540817E-2</c:v>
                      </c:pt>
                      <c:pt idx="62">
                        <c:v>2.7798628434538841E-2</c:v>
                      </c:pt>
                      <c:pt idx="63">
                        <c:v>2.8313897550106049E-2</c:v>
                      </c:pt>
                      <c:pt idx="64">
                        <c:v>2.9025144875049591E-2</c:v>
                      </c:pt>
                      <c:pt idx="65">
                        <c:v>3.0030664056539536E-2</c:v>
                      </c:pt>
                      <c:pt idx="66">
                        <c:v>3.1353004276752472E-2</c:v>
                      </c:pt>
                      <c:pt idx="67">
                        <c:v>3.3282410353422165E-2</c:v>
                      </c:pt>
                      <c:pt idx="68">
                        <c:v>3.6912523210048676E-2</c:v>
                      </c:pt>
                      <c:pt idx="69">
                        <c:v>4.5548263937234879E-2</c:v>
                      </c:pt>
                      <c:pt idx="70">
                        <c:v>5.9578701853752136E-2</c:v>
                      </c:pt>
                      <c:pt idx="71">
                        <c:v>7.2795942425727844E-2</c:v>
                      </c:pt>
                      <c:pt idx="72">
                        <c:v>8.3982229232788086E-2</c:v>
                      </c:pt>
                      <c:pt idx="73">
                        <c:v>9.3379855155944824E-2</c:v>
                      </c:pt>
                      <c:pt idx="74">
                        <c:v>0.1037563681602478</c:v>
                      </c:pt>
                      <c:pt idx="75">
                        <c:v>0.11278503388166428</c:v>
                      </c:pt>
                      <c:pt idx="76">
                        <c:v>0.12114261835813522</c:v>
                      </c:pt>
                      <c:pt idx="77">
                        <c:v>0.13049201667308807</c:v>
                      </c:pt>
                      <c:pt idx="78">
                        <c:v>0.13817301392555237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3C8-4D25-B9FB-A4CE3C465052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 offset'!$A$1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 offset'!$AY$3:$AY$96</c:f>
              <c:numCache>
                <c:formatCode>General</c:formatCode>
                <c:ptCount val="94"/>
                <c:pt idx="0">
                  <c:v>407.12861765933252</c:v>
                </c:pt>
                <c:pt idx="1">
                  <c:v>343.16094631093966</c:v>
                </c:pt>
                <c:pt idx="2">
                  <c:v>296.04036173503835</c:v>
                </c:pt>
                <c:pt idx="3">
                  <c:v>260.3992055515817</c:v>
                </c:pt>
                <c:pt idx="4">
                  <c:v>232.94345043228816</c:v>
                </c:pt>
                <c:pt idx="5">
                  <c:v>210.31143358515544</c:v>
                </c:pt>
                <c:pt idx="6">
                  <c:v>191.34522068448936</c:v>
                </c:pt>
                <c:pt idx="7">
                  <c:v>175.41337855745306</c:v>
                </c:pt>
                <c:pt idx="8">
                  <c:v>162.42175119331048</c:v>
                </c:pt>
                <c:pt idx="9">
                  <c:v>151.15354332048099</c:v>
                </c:pt>
                <c:pt idx="10">
                  <c:v>141.21321359305753</c:v>
                </c:pt>
                <c:pt idx="11">
                  <c:v>132.59148241868741</c:v>
                </c:pt>
                <c:pt idx="12">
                  <c:v>125.00280361689303</c:v>
                </c:pt>
                <c:pt idx="13">
                  <c:v>118.02728304407093</c:v>
                </c:pt>
                <c:pt idx="14">
                  <c:v>111.87319676443666</c:v>
                </c:pt>
                <c:pt idx="15">
                  <c:v>106.48128749652633</c:v>
                </c:pt>
                <c:pt idx="16">
                  <c:v>97.586827380813645</c:v>
                </c:pt>
                <c:pt idx="17">
                  <c:v>89.429064568387147</c:v>
                </c:pt>
                <c:pt idx="18">
                  <c:v>82.667567122526378</c:v>
                </c:pt>
                <c:pt idx="19">
                  <c:v>76.80812894291374</c:v>
                </c:pt>
                <c:pt idx="20">
                  <c:v>71.701297369707433</c:v>
                </c:pt>
                <c:pt idx="21">
                  <c:v>67.229532232532335</c:v>
                </c:pt>
                <c:pt idx="22">
                  <c:v>63.290278258882893</c:v>
                </c:pt>
                <c:pt idx="23">
                  <c:v>59.771089882111333</c:v>
                </c:pt>
                <c:pt idx="24">
                  <c:v>56.623846669041875</c:v>
                </c:pt>
                <c:pt idx="25">
                  <c:v>53.790381911867001</c:v>
                </c:pt>
                <c:pt idx="26">
                  <c:v>47.963122262233362</c:v>
                </c:pt>
                <c:pt idx="27">
                  <c:v>43.155751983555028</c:v>
                </c:pt>
                <c:pt idx="28">
                  <c:v>39.232907350627265</c:v>
                </c:pt>
                <c:pt idx="29">
                  <c:v>35.979268775202065</c:v>
                </c:pt>
                <c:pt idx="30">
                  <c:v>33.18854598600263</c:v>
                </c:pt>
                <c:pt idx="31">
                  <c:v>30.827596071492277</c:v>
                </c:pt>
                <c:pt idx="32">
                  <c:v>28.766948379456291</c:v>
                </c:pt>
                <c:pt idx="33">
                  <c:v>26.966152700105464</c:v>
                </c:pt>
                <c:pt idx="34">
                  <c:v>25.386193675077898</c:v>
                </c:pt>
                <c:pt idx="35">
                  <c:v>23.978337565681063</c:v>
                </c:pt>
                <c:pt idx="36">
                  <c:v>22.704368592321185</c:v>
                </c:pt>
                <c:pt idx="37">
                  <c:v>21.580832588862439</c:v>
                </c:pt>
                <c:pt idx="38">
                  <c:v>19.613866114020031</c:v>
                </c:pt>
                <c:pt idx="39">
                  <c:v>17.982022846973265</c:v>
                </c:pt>
                <c:pt idx="40">
                  <c:v>16.602504738742809</c:v>
                </c:pt>
                <c:pt idx="41">
                  <c:v>15.418236401324725</c:v>
                </c:pt>
                <c:pt idx="42">
                  <c:v>14.391358825982755</c:v>
                </c:pt>
                <c:pt idx="43">
                  <c:v>13.492180418008996</c:v>
                </c:pt>
                <c:pt idx="44">
                  <c:v>12.697550864988106</c:v>
                </c:pt>
                <c:pt idx="45">
                  <c:v>11.992551863615477</c:v>
                </c:pt>
                <c:pt idx="46">
                  <c:v>11.365048737297901</c:v>
                </c:pt>
                <c:pt idx="47">
                  <c:v>10.796768829147865</c:v>
                </c:pt>
                <c:pt idx="48">
                  <c:v>10.283877489383981</c:v>
                </c:pt>
                <c:pt idx="49">
                  <c:v>9.8165688459831131</c:v>
                </c:pt>
                <c:pt idx="50">
                  <c:v>9.388961945264521</c:v>
                </c:pt>
                <c:pt idx="51">
                  <c:v>8.9984441876242744</c:v>
                </c:pt>
                <c:pt idx="52">
                  <c:v>8.6378887668827513</c:v>
                </c:pt>
                <c:pt idx="53">
                  <c:v>8.3053460807658865</c:v>
                </c:pt>
                <c:pt idx="54">
                  <c:v>7.9967660676748062</c:v>
                </c:pt>
                <c:pt idx="55">
                  <c:v>7.6991652715346701</c:v>
                </c:pt>
                <c:pt idx="56">
                  <c:v>7.4453147019033814</c:v>
                </c:pt>
                <c:pt idx="57">
                  <c:v>7.1866796398966661</c:v>
                </c:pt>
                <c:pt idx="58">
                  <c:v>7.0038557914800794</c:v>
                </c:pt>
                <c:pt idx="59">
                  <c:v>6.6730617174976468</c:v>
                </c:pt>
                <c:pt idx="60">
                  <c:v>6.1703699548999991</c:v>
                </c:pt>
                <c:pt idx="61">
                  <c:v>5.8655255862489932</c:v>
                </c:pt>
                <c:pt idx="62">
                  <c:v>5.1700927484109549</c:v>
                </c:pt>
                <c:pt idx="63">
                  <c:v>4.6450804995634449</c:v>
                </c:pt>
                <c:pt idx="64">
                  <c:v>3.7258954101906614</c:v>
                </c:pt>
                <c:pt idx="65">
                  <c:v>3.0028568138722584</c:v>
                </c:pt>
                <c:pt idx="66">
                  <c:v>2.4761910903082156</c:v>
                </c:pt>
                <c:pt idx="67">
                  <c:v>1.9186050098235592</c:v>
                </c:pt>
                <c:pt idx="68">
                  <c:v>1.5764112995756874</c:v>
                </c:pt>
                <c:pt idx="69">
                  <c:v>1.2515534786290561</c:v>
                </c:pt>
                <c:pt idx="70">
                  <c:v>0.99369677749531071</c:v>
                </c:pt>
                <c:pt idx="71">
                  <c:v>0.80858225315383359</c:v>
                </c:pt>
                <c:pt idx="72">
                  <c:v>0.65877531098083641</c:v>
                </c:pt>
                <c:pt idx="73">
                  <c:v>0.51572003927311427</c:v>
                </c:pt>
                <c:pt idx="74">
                  <c:v>0.41623128239223878</c:v>
                </c:pt>
                <c:pt idx="75">
                  <c:v>0.33820473118089917</c:v>
                </c:pt>
                <c:pt idx="76">
                  <c:v>0.27031058167282995</c:v>
                </c:pt>
                <c:pt idx="77">
                  <c:v>0.21822798286949624</c:v>
                </c:pt>
                <c:pt idx="78">
                  <c:v>0.18008686811165506</c:v>
                </c:pt>
                <c:pt idx="79">
                  <c:v>0.14413137806113041</c:v>
                </c:pt>
                <c:pt idx="80">
                  <c:v>0.11367320598649218</c:v>
                </c:pt>
                <c:pt idx="81">
                  <c:v>9.190110503766287E-2</c:v>
                </c:pt>
                <c:pt idx="82">
                  <c:v>7.4602094879404571E-2</c:v>
                </c:pt>
                <c:pt idx="83">
                  <c:v>6.0082989223504253E-2</c:v>
                </c:pt>
                <c:pt idx="84">
                  <c:v>4.805107237761428E-2</c:v>
                </c:pt>
                <c:pt idx="85">
                  <c:v>3.8623593334278311E-2</c:v>
                </c:pt>
                <c:pt idx="86">
                  <c:v>3.1329963085779511E-2</c:v>
                </c:pt>
                <c:pt idx="87">
                  <c:v>2.5119211160039831E-2</c:v>
                </c:pt>
                <c:pt idx="88">
                  <c:v>2.037929821924939E-2</c:v>
                </c:pt>
                <c:pt idx="89">
                  <c:v>1.5830729419139006E-2</c:v>
                </c:pt>
                <c:pt idx="90">
                  <c:v>1.3163931813354077E-2</c:v>
                </c:pt>
                <c:pt idx="91">
                  <c:v>1.0793757129542851E-2</c:v>
                </c:pt>
                <c:pt idx="92">
                  <c:v>8.6245666176440368E-3</c:v>
                </c:pt>
                <c:pt idx="93">
                  <c:v>7.1859958299721072E-3</c:v>
                </c:pt>
              </c:numCache>
            </c:numRef>
          </c:xVal>
          <c:yVal>
            <c:numRef>
              <c:f>'No offset'!$AZ$3:$AZ$96</c:f>
              <c:numCache>
                <c:formatCode>General</c:formatCode>
                <c:ptCount val="94"/>
                <c:pt idx="0">
                  <c:v>0</c:v>
                </c:pt>
                <c:pt idx="1">
                  <c:v>8.9512001723051071E-3</c:v>
                </c:pt>
                <c:pt idx="2">
                  <c:v>1.6183890402317047E-2</c:v>
                </c:pt>
                <c:pt idx="3">
                  <c:v>2.2191207855939865E-2</c:v>
                </c:pt>
                <c:pt idx="4">
                  <c:v>2.7062810957431793E-2</c:v>
                </c:pt>
                <c:pt idx="5">
                  <c:v>3.0723987147212029E-2</c:v>
                </c:pt>
                <c:pt idx="6">
                  <c:v>3.3906970173120499E-2</c:v>
                </c:pt>
                <c:pt idx="7">
                  <c:v>3.6477264016866684E-2</c:v>
                </c:pt>
                <c:pt idx="8">
                  <c:v>3.8464758545160294E-2</c:v>
                </c:pt>
                <c:pt idx="9">
                  <c:v>4.0213160216808319E-2</c:v>
                </c:pt>
                <c:pt idx="10">
                  <c:v>4.1587963700294495E-2</c:v>
                </c:pt>
                <c:pt idx="11">
                  <c:v>4.2843222618103027E-2</c:v>
                </c:pt>
                <c:pt idx="12">
                  <c:v>4.3904218822717667E-2</c:v>
                </c:pt>
                <c:pt idx="13">
                  <c:v>4.4875551015138626E-2</c:v>
                </c:pt>
                <c:pt idx="14">
                  <c:v>4.5787110924720764E-2</c:v>
                </c:pt>
                <c:pt idx="15">
                  <c:v>4.6504400670528412E-2</c:v>
                </c:pt>
                <c:pt idx="16">
                  <c:v>4.7759659588336945E-2</c:v>
                </c:pt>
                <c:pt idx="17">
                  <c:v>4.8805709928274155E-2</c:v>
                </c:pt>
                <c:pt idx="18">
                  <c:v>4.9642555415630341E-2</c:v>
                </c:pt>
                <c:pt idx="19">
                  <c:v>5.0315011292695999E-2</c:v>
                </c:pt>
                <c:pt idx="20">
                  <c:v>5.0942644476890564E-2</c:v>
                </c:pt>
                <c:pt idx="21">
                  <c:v>5.1450725644826889E-2</c:v>
                </c:pt>
                <c:pt idx="22">
                  <c:v>5.1899027079343796E-2</c:v>
                </c:pt>
                <c:pt idx="23">
                  <c:v>5.2272617816925049E-2</c:v>
                </c:pt>
                <c:pt idx="24">
                  <c:v>5.260138213634491E-2</c:v>
                </c:pt>
                <c:pt idx="25">
                  <c:v>5.2885305136442184E-2</c:v>
                </c:pt>
                <c:pt idx="26">
                  <c:v>5.3483046591281891E-2</c:v>
                </c:pt>
                <c:pt idx="27">
                  <c:v>5.3931355476379395E-2</c:v>
                </c:pt>
                <c:pt idx="28">
                  <c:v>5.4319892078638077E-2</c:v>
                </c:pt>
                <c:pt idx="29">
                  <c:v>5.4633703082799911E-2</c:v>
                </c:pt>
                <c:pt idx="30">
                  <c:v>5.4902691394090652E-2</c:v>
                </c:pt>
                <c:pt idx="31">
                  <c:v>5.5141784250736237E-2</c:v>
                </c:pt>
                <c:pt idx="32">
                  <c:v>5.5336050689220428E-2</c:v>
                </c:pt>
                <c:pt idx="33">
                  <c:v>5.553031712770462E-2</c:v>
                </c:pt>
                <c:pt idx="34">
                  <c:v>5.5694699287414551E-2</c:v>
                </c:pt>
                <c:pt idx="35">
                  <c:v>5.5829189717769623E-2</c:v>
                </c:pt>
                <c:pt idx="36">
                  <c:v>5.5948738008737564E-2</c:v>
                </c:pt>
                <c:pt idx="37">
                  <c:v>5.6098174303770065E-2</c:v>
                </c:pt>
                <c:pt idx="38">
                  <c:v>5.6322328746318817E-2</c:v>
                </c:pt>
                <c:pt idx="39">
                  <c:v>5.6501653045415878E-2</c:v>
                </c:pt>
                <c:pt idx="40">
                  <c:v>5.669591948390007E-2</c:v>
                </c:pt>
                <c:pt idx="41">
                  <c:v>5.6860297918319702E-2</c:v>
                </c:pt>
                <c:pt idx="42">
                  <c:v>5.6994788348674774E-2</c:v>
                </c:pt>
                <c:pt idx="43">
                  <c:v>5.7099394500255585E-2</c:v>
                </c:pt>
                <c:pt idx="44">
                  <c:v>5.7233884930610657E-2</c:v>
                </c:pt>
                <c:pt idx="45">
                  <c:v>5.7368379086256027E-2</c:v>
                </c:pt>
                <c:pt idx="46">
                  <c:v>5.7458043098449707E-2</c:v>
                </c:pt>
                <c:pt idx="47">
                  <c:v>5.7547703385353088E-2</c:v>
                </c:pt>
                <c:pt idx="48">
                  <c:v>5.7637359946966171E-2</c:v>
                </c:pt>
                <c:pt idx="49">
                  <c:v>5.7727023959159851E-2</c:v>
                </c:pt>
                <c:pt idx="50">
                  <c:v>5.7816684246063232E-2</c:v>
                </c:pt>
                <c:pt idx="51">
                  <c:v>5.7891402393579483E-2</c:v>
                </c:pt>
                <c:pt idx="52">
                  <c:v>5.7966124266386032E-2</c:v>
                </c:pt>
                <c:pt idx="53">
                  <c:v>5.8055784553289413E-2</c:v>
                </c:pt>
                <c:pt idx="54">
                  <c:v>5.8130498975515366E-2</c:v>
                </c:pt>
                <c:pt idx="55">
                  <c:v>5.8175332844257355E-2</c:v>
                </c:pt>
                <c:pt idx="56">
                  <c:v>5.8235108852386475E-2</c:v>
                </c:pt>
                <c:pt idx="57">
                  <c:v>5.8309823274612427E-2</c:v>
                </c:pt>
                <c:pt idx="58">
                  <c:v>5.8329053223133087E-2</c:v>
                </c:pt>
                <c:pt idx="59">
                  <c:v>5.8373067528009415E-2</c:v>
                </c:pt>
                <c:pt idx="60">
                  <c:v>5.8437176048755646E-2</c:v>
                </c:pt>
                <c:pt idx="61">
                  <c:v>5.8504942804574966E-2</c:v>
                </c:pt>
                <c:pt idx="62">
                  <c:v>5.8649558573961258E-2</c:v>
                </c:pt>
                <c:pt idx="63">
                  <c:v>5.8769974857568741E-2</c:v>
                </c:pt>
                <c:pt idx="64">
                  <c:v>5.9031005948781967E-2</c:v>
                </c:pt>
                <c:pt idx="65">
                  <c:v>5.9312228113412857E-2</c:v>
                </c:pt>
                <c:pt idx="66">
                  <c:v>5.9557761996984482E-2</c:v>
                </c:pt>
                <c:pt idx="67">
                  <c:v>5.9880848973989487E-2</c:v>
                </c:pt>
                <c:pt idx="68">
                  <c:v>6.0129694640636444E-2</c:v>
                </c:pt>
                <c:pt idx="69">
                  <c:v>6.0489963740110397E-2</c:v>
                </c:pt>
                <c:pt idx="70">
                  <c:v>6.0910377651453018E-2</c:v>
                </c:pt>
                <c:pt idx="71">
                  <c:v>6.1362512409687042E-2</c:v>
                </c:pt>
                <c:pt idx="72">
                  <c:v>6.1946239322423935E-2</c:v>
                </c:pt>
                <c:pt idx="73">
                  <c:v>6.292029470205307E-2</c:v>
                </c:pt>
                <c:pt idx="74">
                  <c:v>6.3915915787220001E-2</c:v>
                </c:pt>
                <c:pt idx="75">
                  <c:v>6.4948610961437225E-2</c:v>
                </c:pt>
                <c:pt idx="76">
                  <c:v>6.6105969250202179E-2</c:v>
                </c:pt>
                <c:pt idx="77">
                  <c:v>6.7354947328567505E-2</c:v>
                </c:pt>
                <c:pt idx="78">
                  <c:v>6.8611986935138702E-2</c:v>
                </c:pt>
                <c:pt idx="79">
                  <c:v>7.0393286645412445E-2</c:v>
                </c:pt>
                <c:pt idx="80">
                  <c:v>7.290591299533844E-2</c:v>
                </c:pt>
                <c:pt idx="81">
                  <c:v>7.5986482203006744E-2</c:v>
                </c:pt>
                <c:pt idx="82">
                  <c:v>8.0473169684410095E-2</c:v>
                </c:pt>
                <c:pt idx="83">
                  <c:v>9.7680896520614624E-2</c:v>
                </c:pt>
                <c:pt idx="84">
                  <c:v>0.12032105773687363</c:v>
                </c:pt>
                <c:pt idx="85">
                  <c:v>0.13663692772388458</c:v>
                </c:pt>
                <c:pt idx="86">
                  <c:v>0.14707577228546143</c:v>
                </c:pt>
                <c:pt idx="87">
                  <c:v>0.15405310690402985</c:v>
                </c:pt>
                <c:pt idx="88">
                  <c:v>0.15818320214748383</c:v>
                </c:pt>
                <c:pt idx="89">
                  <c:v>0.16134268045425415</c:v>
                </c:pt>
                <c:pt idx="90">
                  <c:v>0.16331705451011658</c:v>
                </c:pt>
                <c:pt idx="91">
                  <c:v>0.16542628407478333</c:v>
                </c:pt>
                <c:pt idx="92">
                  <c:v>0.16828115284442902</c:v>
                </c:pt>
                <c:pt idx="93">
                  <c:v>0.17132124304771423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94A-4B46-B0DA-3624F55DF00C}"/>
            </c:ext>
          </c:extLst>
        </c:ser>
        <c:ser>
          <c:idx val="2"/>
          <c:order val="2"/>
          <c:tx>
            <c:strRef>
              <c:f>'No offset'!$I$1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 offset'!$BG$3:$BG$94</c:f>
              <c:numCache>
                <c:formatCode>General</c:formatCode>
                <c:ptCount val="92"/>
                <c:pt idx="0">
                  <c:v>408.59379380888748</c:v>
                </c:pt>
                <c:pt idx="1">
                  <c:v>342.75226567925137</c:v>
                </c:pt>
                <c:pt idx="2">
                  <c:v>295.9358483255366</c:v>
                </c:pt>
                <c:pt idx="3">
                  <c:v>260.32113136724439</c:v>
                </c:pt>
                <c:pt idx="4">
                  <c:v>232.49900306954169</c:v>
                </c:pt>
                <c:pt idx="5">
                  <c:v>210.41278121552097</c:v>
                </c:pt>
                <c:pt idx="6">
                  <c:v>191.21197233221528</c:v>
                </c:pt>
                <c:pt idx="7">
                  <c:v>175.42898510240536</c:v>
                </c:pt>
                <c:pt idx="8">
                  <c:v>162.32791738898183</c:v>
                </c:pt>
                <c:pt idx="9">
                  <c:v>151.19261132893982</c:v>
                </c:pt>
                <c:pt idx="10">
                  <c:v>141.37491374688429</c:v>
                </c:pt>
                <c:pt idx="11">
                  <c:v>132.58359745592156</c:v>
                </c:pt>
                <c:pt idx="12">
                  <c:v>124.88567646992153</c:v>
                </c:pt>
                <c:pt idx="13">
                  <c:v>117.97539369537934</c:v>
                </c:pt>
                <c:pt idx="14">
                  <c:v>111.86446892661723</c:v>
                </c:pt>
                <c:pt idx="15">
                  <c:v>106.41459589968845</c:v>
                </c:pt>
                <c:pt idx="16">
                  <c:v>97.49248301104123</c:v>
                </c:pt>
                <c:pt idx="17">
                  <c:v>89.484848607653987</c:v>
                </c:pt>
                <c:pt idx="18">
                  <c:v>82.738782815784219</c:v>
                </c:pt>
                <c:pt idx="19">
                  <c:v>76.892165581583626</c:v>
                </c:pt>
                <c:pt idx="20">
                  <c:v>71.711523445645199</c:v>
                </c:pt>
                <c:pt idx="21">
                  <c:v>67.218645160834527</c:v>
                </c:pt>
                <c:pt idx="22">
                  <c:v>63.279460213627289</c:v>
                </c:pt>
                <c:pt idx="23">
                  <c:v>59.760406352269513</c:v>
                </c:pt>
                <c:pt idx="24">
                  <c:v>56.604946495175</c:v>
                </c:pt>
                <c:pt idx="25">
                  <c:v>53.79193097988388</c:v>
                </c:pt>
                <c:pt idx="26">
                  <c:v>47.983721948965965</c:v>
                </c:pt>
                <c:pt idx="27">
                  <c:v>43.149164904036695</c:v>
                </c:pt>
                <c:pt idx="28">
                  <c:v>39.233527095000795</c:v>
                </c:pt>
                <c:pt idx="29">
                  <c:v>35.958312469830489</c:v>
                </c:pt>
                <c:pt idx="30">
                  <c:v>33.183687830764001</c:v>
                </c:pt>
                <c:pt idx="31">
                  <c:v>30.821826099123328</c:v>
                </c:pt>
                <c:pt idx="32">
                  <c:v>28.768892731122914</c:v>
                </c:pt>
                <c:pt idx="33">
                  <c:v>26.96801086070521</c:v>
                </c:pt>
                <c:pt idx="34">
                  <c:v>25.388032278533888</c:v>
                </c:pt>
                <c:pt idx="35">
                  <c:v>23.961163229368143</c:v>
                </c:pt>
                <c:pt idx="36">
                  <c:v>22.707160602728525</c:v>
                </c:pt>
                <c:pt idx="37">
                  <c:v>21.577538146549767</c:v>
                </c:pt>
                <c:pt idx="38">
                  <c:v>19.616618825755211</c:v>
                </c:pt>
                <c:pt idx="39">
                  <c:v>17.987007263005786</c:v>
                </c:pt>
                <c:pt idx="40">
                  <c:v>16.60079140454145</c:v>
                </c:pt>
                <c:pt idx="41">
                  <c:v>15.41623613915419</c:v>
                </c:pt>
                <c:pt idx="42">
                  <c:v>14.391325837034975</c:v>
                </c:pt>
                <c:pt idx="43">
                  <c:v>13.492430105833519</c:v>
                </c:pt>
                <c:pt idx="44">
                  <c:v>12.69940442143589</c:v>
                </c:pt>
                <c:pt idx="45">
                  <c:v>11.993941782739645</c:v>
                </c:pt>
                <c:pt idx="46">
                  <c:v>11.364517279725995</c:v>
                </c:pt>
                <c:pt idx="47">
                  <c:v>10.796902929433285</c:v>
                </c:pt>
                <c:pt idx="48">
                  <c:v>10.28285751195717</c:v>
                </c:pt>
                <c:pt idx="49">
                  <c:v>9.8154280225763912</c:v>
                </c:pt>
                <c:pt idx="50">
                  <c:v>9.3903249094794337</c:v>
                </c:pt>
                <c:pt idx="51">
                  <c:v>8.9987014255912108</c:v>
                </c:pt>
                <c:pt idx="52">
                  <c:v>8.638574821362079</c:v>
                </c:pt>
                <c:pt idx="53">
                  <c:v>8.305725151485877</c:v>
                </c:pt>
                <c:pt idx="54">
                  <c:v>7.9964033568939712</c:v>
                </c:pt>
                <c:pt idx="55">
                  <c:v>7.7111587047824717</c:v>
                </c:pt>
                <c:pt idx="56">
                  <c:v>7.4344224075606276</c:v>
                </c:pt>
                <c:pt idx="57">
                  <c:v>7.1859699338790834</c:v>
                </c:pt>
                <c:pt idx="58">
                  <c:v>6.1979163007081572</c:v>
                </c:pt>
                <c:pt idx="59">
                  <c:v>5.8027298204143678</c:v>
                </c:pt>
                <c:pt idx="60">
                  <c:v>5.1788657867552317</c:v>
                </c:pt>
                <c:pt idx="61">
                  <c:v>4.5332248665226604</c:v>
                </c:pt>
                <c:pt idx="62">
                  <c:v>3.7232975936979575</c:v>
                </c:pt>
                <c:pt idx="63">
                  <c:v>2.9352656290908667</c:v>
                </c:pt>
                <c:pt idx="64">
                  <c:v>2.4689468013864206</c:v>
                </c:pt>
                <c:pt idx="65">
                  <c:v>1.9294678017142552</c:v>
                </c:pt>
                <c:pt idx="66">
                  <c:v>1.5765696461042413</c:v>
                </c:pt>
                <c:pt idx="67">
                  <c:v>1.252835428835402</c:v>
                </c:pt>
                <c:pt idx="68">
                  <c:v>0.98645404834120387</c:v>
                </c:pt>
                <c:pt idx="69">
                  <c:v>0.80675787939184251</c:v>
                </c:pt>
                <c:pt idx="70">
                  <c:v>0.66027824062056395</c:v>
                </c:pt>
                <c:pt idx="71">
                  <c:v>0.51654781565903485</c:v>
                </c:pt>
                <c:pt idx="72">
                  <c:v>0.41427985821248819</c:v>
                </c:pt>
                <c:pt idx="73">
                  <c:v>0.33825348423041146</c:v>
                </c:pt>
                <c:pt idx="74">
                  <c:v>0.2694721658408652</c:v>
                </c:pt>
                <c:pt idx="75">
                  <c:v>0.21852214505965531</c:v>
                </c:pt>
                <c:pt idx="76">
                  <c:v>0.17990135102956384</c:v>
                </c:pt>
                <c:pt idx="77">
                  <c:v>0.14410427669346793</c:v>
                </c:pt>
                <c:pt idx="78">
                  <c:v>0.11371038602025518</c:v>
                </c:pt>
                <c:pt idx="79">
                  <c:v>9.1912767858489189E-2</c:v>
                </c:pt>
                <c:pt idx="80">
                  <c:v>7.4605423456843414E-2</c:v>
                </c:pt>
                <c:pt idx="81">
                  <c:v>6.0105482496739131E-2</c:v>
                </c:pt>
                <c:pt idx="82">
                  <c:v>4.8062367584840796E-2</c:v>
                </c:pt>
                <c:pt idx="83">
                  <c:v>3.862669248607975E-2</c:v>
                </c:pt>
                <c:pt idx="84">
                  <c:v>3.1321522420870884E-2</c:v>
                </c:pt>
                <c:pt idx="85">
                  <c:v>2.5127266825208296E-2</c:v>
                </c:pt>
                <c:pt idx="86">
                  <c:v>2.0377296326876831E-2</c:v>
                </c:pt>
                <c:pt idx="87">
                  <c:v>1.6359061784691514E-2</c:v>
                </c:pt>
                <c:pt idx="88">
                  <c:v>1.287177862139441E-2</c:v>
                </c:pt>
                <c:pt idx="89">
                  <c:v>1.0793498490390527E-2</c:v>
                </c:pt>
                <c:pt idx="90">
                  <c:v>8.6245315691430621E-3</c:v>
                </c:pt>
                <c:pt idx="91">
                  <c:v>7.1880744428193628E-3</c:v>
                </c:pt>
              </c:numCache>
            </c:numRef>
          </c:xVal>
          <c:yVal>
            <c:numRef>
              <c:f>'No offset'!$BH$3:$BH$94</c:f>
              <c:numCache>
                <c:formatCode>General</c:formatCode>
                <c:ptCount val="92"/>
                <c:pt idx="0">
                  <c:v>0</c:v>
                </c:pt>
                <c:pt idx="1">
                  <c:v>9.5292143523693085E-3</c:v>
                </c:pt>
                <c:pt idx="2">
                  <c:v>1.5749674290418625E-2</c:v>
                </c:pt>
                <c:pt idx="3">
                  <c:v>2.1690730005502701E-2</c:v>
                </c:pt>
                <c:pt idx="4">
                  <c:v>2.6190636679530144E-2</c:v>
                </c:pt>
                <c:pt idx="5">
                  <c:v>2.9867032542824745E-2</c:v>
                </c:pt>
                <c:pt idx="6">
                  <c:v>3.2837558537721634E-2</c:v>
                </c:pt>
                <c:pt idx="7">
                  <c:v>3.5131625831127167E-2</c:v>
                </c:pt>
                <c:pt idx="8">
                  <c:v>3.7087470293045044E-2</c:v>
                </c:pt>
                <c:pt idx="9">
                  <c:v>3.8763906806707382E-2</c:v>
                </c:pt>
                <c:pt idx="10">
                  <c:v>4.0234465152025223E-2</c:v>
                </c:pt>
                <c:pt idx="11">
                  <c:v>4.1690319776535034E-2</c:v>
                </c:pt>
                <c:pt idx="12">
                  <c:v>4.2807940393686295E-2</c:v>
                </c:pt>
                <c:pt idx="13">
                  <c:v>4.3793212622404099E-2</c:v>
                </c:pt>
                <c:pt idx="14">
                  <c:v>4.4602017849683762E-2</c:v>
                </c:pt>
                <c:pt idx="15">
                  <c:v>4.5366708189249039E-2</c:v>
                </c:pt>
                <c:pt idx="16">
                  <c:v>4.6660803258419037E-2</c:v>
                </c:pt>
                <c:pt idx="17">
                  <c:v>4.7557838261127472E-2</c:v>
                </c:pt>
                <c:pt idx="18">
                  <c:v>4.8337236046791077E-2</c:v>
                </c:pt>
                <c:pt idx="19">
                  <c:v>4.9013692885637283E-2</c:v>
                </c:pt>
                <c:pt idx="20">
                  <c:v>4.9572505056858063E-2</c:v>
                </c:pt>
                <c:pt idx="21">
                  <c:v>5.0057791173458099E-2</c:v>
                </c:pt>
                <c:pt idx="22">
                  <c:v>5.0454840064048767E-2</c:v>
                </c:pt>
                <c:pt idx="23">
                  <c:v>5.0851888954639435E-2</c:v>
                </c:pt>
                <c:pt idx="24">
                  <c:v>5.1160708069801331E-2</c:v>
                </c:pt>
                <c:pt idx="25">
                  <c:v>5.1440112292766571E-2</c:v>
                </c:pt>
                <c:pt idx="26">
                  <c:v>5.2057750523090363E-2</c:v>
                </c:pt>
                <c:pt idx="27">
                  <c:v>5.2513621747493744E-2</c:v>
                </c:pt>
                <c:pt idx="28">
                  <c:v>5.2881259471178055E-2</c:v>
                </c:pt>
                <c:pt idx="29">
                  <c:v>5.3175371140241623E-2</c:v>
                </c:pt>
                <c:pt idx="30">
                  <c:v>5.3425367921590805E-2</c:v>
                </c:pt>
                <c:pt idx="31">
                  <c:v>5.366065725684166E-2</c:v>
                </c:pt>
                <c:pt idx="32">
                  <c:v>5.385182797908783E-2</c:v>
                </c:pt>
                <c:pt idx="33">
                  <c:v>5.4028298705816269E-2</c:v>
                </c:pt>
                <c:pt idx="34">
                  <c:v>5.4175350815057755E-2</c:v>
                </c:pt>
                <c:pt idx="35">
                  <c:v>5.4322410374879837E-2</c:v>
                </c:pt>
                <c:pt idx="36">
                  <c:v>5.4454755038022995E-2</c:v>
                </c:pt>
                <c:pt idx="37">
                  <c:v>5.4587110877037048E-2</c:v>
                </c:pt>
                <c:pt idx="38">
                  <c:v>5.4792989045381546E-2</c:v>
                </c:pt>
                <c:pt idx="39">
                  <c:v>5.4984159767627716E-2</c:v>
                </c:pt>
                <c:pt idx="40">
                  <c:v>5.5145919322967529E-2</c:v>
                </c:pt>
                <c:pt idx="41">
                  <c:v>5.5292975157499313E-2</c:v>
                </c:pt>
                <c:pt idx="42">
                  <c:v>5.542532354593277E-2</c:v>
                </c:pt>
                <c:pt idx="43">
                  <c:v>5.5557679384946823E-2</c:v>
                </c:pt>
                <c:pt idx="44">
                  <c:v>5.567532405257225E-2</c:v>
                </c:pt>
                <c:pt idx="45">
                  <c:v>5.5792964994907379E-2</c:v>
                </c:pt>
                <c:pt idx="46">
                  <c:v>5.586649477481842E-2</c:v>
                </c:pt>
                <c:pt idx="47">
                  <c:v>5.596943199634552E-2</c:v>
                </c:pt>
                <c:pt idx="48">
                  <c:v>5.6057669222354889E-2</c:v>
                </c:pt>
                <c:pt idx="49">
                  <c:v>5.6145902723073959E-2</c:v>
                </c:pt>
                <c:pt idx="50">
                  <c:v>5.6219425052404404E-2</c:v>
                </c:pt>
                <c:pt idx="51">
                  <c:v>5.6292954832315445E-2</c:v>
                </c:pt>
                <c:pt idx="52">
                  <c:v>5.6366484612226486E-2</c:v>
                </c:pt>
                <c:pt idx="53">
                  <c:v>5.6425303220748901E-2</c:v>
                </c:pt>
                <c:pt idx="54">
                  <c:v>5.6484125554561615E-2</c:v>
                </c:pt>
                <c:pt idx="55">
                  <c:v>5.6572362780570984E-2</c:v>
                </c:pt>
                <c:pt idx="56">
                  <c:v>5.6631185114383698E-2</c:v>
                </c:pt>
                <c:pt idx="57">
                  <c:v>5.6690003722906113E-2</c:v>
                </c:pt>
                <c:pt idx="58">
                  <c:v>5.6819736957550049E-2</c:v>
                </c:pt>
                <c:pt idx="59">
                  <c:v>5.6868329644203186E-2</c:v>
                </c:pt>
                <c:pt idx="60">
                  <c:v>5.7009510695934296E-2</c:v>
                </c:pt>
                <c:pt idx="61">
                  <c:v>5.7161454111337662E-2</c:v>
                </c:pt>
                <c:pt idx="62">
                  <c:v>5.7334370911121368E-2</c:v>
                </c:pt>
                <c:pt idx="63">
                  <c:v>5.7720981538295746E-2</c:v>
                </c:pt>
                <c:pt idx="64">
                  <c:v>5.7977650314569473E-2</c:v>
                </c:pt>
                <c:pt idx="65">
                  <c:v>5.8282803744077682E-2</c:v>
                </c:pt>
                <c:pt idx="66">
                  <c:v>5.8543208986520767E-2</c:v>
                </c:pt>
                <c:pt idx="67">
                  <c:v>5.8846890926361084E-2</c:v>
                </c:pt>
                <c:pt idx="68">
                  <c:v>5.9151187539100647E-2</c:v>
                </c:pt>
                <c:pt idx="69">
                  <c:v>5.9435784816741943E-2</c:v>
                </c:pt>
                <c:pt idx="70">
                  <c:v>5.9744130820035934E-2</c:v>
                </c:pt>
                <c:pt idx="71">
                  <c:v>6.0233030468225479E-2</c:v>
                </c:pt>
                <c:pt idx="72">
                  <c:v>6.0916639864444733E-2</c:v>
                </c:pt>
                <c:pt idx="73">
                  <c:v>6.1775125563144684E-2</c:v>
                </c:pt>
                <c:pt idx="74">
                  <c:v>6.2777802348136902E-2</c:v>
                </c:pt>
                <c:pt idx="75">
                  <c:v>6.3763827085494995E-2</c:v>
                </c:pt>
                <c:pt idx="76">
                  <c:v>6.4767777919769287E-2</c:v>
                </c:pt>
                <c:pt idx="77">
                  <c:v>6.6129617393016815E-2</c:v>
                </c:pt>
                <c:pt idx="78">
                  <c:v>6.7807413637638092E-2</c:v>
                </c:pt>
                <c:pt idx="79">
                  <c:v>6.9555871188640594E-2</c:v>
                </c:pt>
                <c:pt idx="80">
                  <c:v>7.1419291198253632E-2</c:v>
                </c:pt>
                <c:pt idx="81">
                  <c:v>7.3723949491977692E-2</c:v>
                </c:pt>
                <c:pt idx="82">
                  <c:v>7.7069386839866638E-2</c:v>
                </c:pt>
                <c:pt idx="83">
                  <c:v>8.308006078004837E-2</c:v>
                </c:pt>
                <c:pt idx="84">
                  <c:v>9.3059360980987549E-2</c:v>
                </c:pt>
                <c:pt idx="85">
                  <c:v>0.10416968911886215</c:v>
                </c:pt>
                <c:pt idx="86">
                  <c:v>0.11178739368915558</c:v>
                </c:pt>
                <c:pt idx="87">
                  <c:v>0.11806610226631165</c:v>
                </c:pt>
                <c:pt idx="88">
                  <c:v>0.12463989853858948</c:v>
                </c:pt>
                <c:pt idx="89">
                  <c:v>0.1307680606842041</c:v>
                </c:pt>
                <c:pt idx="90">
                  <c:v>0.13935363292694092</c:v>
                </c:pt>
                <c:pt idx="91">
                  <c:v>0.14797233045101166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94A-4B46-B0DA-3624F55DF00C}"/>
            </c:ext>
          </c:extLst>
        </c:ser>
        <c:ser>
          <c:idx val="4"/>
          <c:order val="4"/>
          <c:tx>
            <c:strRef>
              <c:f>'No offset'!$Q$1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 offset'!$BO$3:$BO$96</c:f>
              <c:numCache>
                <c:formatCode>General</c:formatCode>
                <c:ptCount val="94"/>
                <c:pt idx="0">
                  <c:v>407.29433636091619</c:v>
                </c:pt>
                <c:pt idx="1">
                  <c:v>342.93253102934148</c:v>
                </c:pt>
                <c:pt idx="2">
                  <c:v>295.7438272783333</c:v>
                </c:pt>
                <c:pt idx="3">
                  <c:v>260.67947693892853</c:v>
                </c:pt>
                <c:pt idx="4">
                  <c:v>232.60316312539754</c:v>
                </c:pt>
                <c:pt idx="5">
                  <c:v>209.75640698533553</c:v>
                </c:pt>
                <c:pt idx="6">
                  <c:v>191.10542640101835</c:v>
                </c:pt>
                <c:pt idx="7">
                  <c:v>175.60394444545003</c:v>
                </c:pt>
                <c:pt idx="8">
                  <c:v>162.31046037691331</c:v>
                </c:pt>
                <c:pt idx="9">
                  <c:v>151.01563346601174</c:v>
                </c:pt>
                <c:pt idx="10">
                  <c:v>141.2351751353942</c:v>
                </c:pt>
                <c:pt idx="11">
                  <c:v>132.53948424956772</c:v>
                </c:pt>
                <c:pt idx="12">
                  <c:v>124.74195533830989</c:v>
                </c:pt>
                <c:pt idx="13">
                  <c:v>117.93544890041241</c:v>
                </c:pt>
                <c:pt idx="14">
                  <c:v>111.84264491165192</c:v>
                </c:pt>
                <c:pt idx="15">
                  <c:v>106.35689575201</c:v>
                </c:pt>
                <c:pt idx="16">
                  <c:v>97.465428877118384</c:v>
                </c:pt>
                <c:pt idx="17">
                  <c:v>89.51598406278174</c:v>
                </c:pt>
                <c:pt idx="18">
                  <c:v>82.704146970314113</c:v>
                </c:pt>
                <c:pt idx="19">
                  <c:v>76.813819652141177</c:v>
                </c:pt>
                <c:pt idx="20">
                  <c:v>71.710590579227102</c:v>
                </c:pt>
                <c:pt idx="21">
                  <c:v>67.199324045425172</c:v>
                </c:pt>
                <c:pt idx="22">
                  <c:v>63.284815614057869</c:v>
                </c:pt>
                <c:pt idx="23">
                  <c:v>59.767893114940115</c:v>
                </c:pt>
                <c:pt idx="24">
                  <c:v>56.599740617197774</c:v>
                </c:pt>
                <c:pt idx="25">
                  <c:v>53.776457108713508</c:v>
                </c:pt>
                <c:pt idx="26">
                  <c:v>47.942286015469008</c:v>
                </c:pt>
                <c:pt idx="27">
                  <c:v>43.165753852364112</c:v>
                </c:pt>
                <c:pt idx="28">
                  <c:v>39.233489637367342</c:v>
                </c:pt>
                <c:pt idx="29">
                  <c:v>35.945773839564971</c:v>
                </c:pt>
                <c:pt idx="30">
                  <c:v>33.19730595358255</c:v>
                </c:pt>
                <c:pt idx="31">
                  <c:v>30.820474829471653</c:v>
                </c:pt>
                <c:pt idx="32">
                  <c:v>28.760017128897164</c:v>
                </c:pt>
                <c:pt idx="33">
                  <c:v>26.978434175477783</c:v>
                </c:pt>
                <c:pt idx="34">
                  <c:v>25.377015478398171</c:v>
                </c:pt>
                <c:pt idx="35">
                  <c:v>23.979729164413833</c:v>
                </c:pt>
                <c:pt idx="36">
                  <c:v>22.713248835807608</c:v>
                </c:pt>
                <c:pt idx="37">
                  <c:v>21.580443137064691</c:v>
                </c:pt>
                <c:pt idx="38">
                  <c:v>19.620048454020679</c:v>
                </c:pt>
                <c:pt idx="39">
                  <c:v>17.98809953823493</c:v>
                </c:pt>
                <c:pt idx="40">
                  <c:v>16.604622201044425</c:v>
                </c:pt>
                <c:pt idx="41">
                  <c:v>15.416625213635694</c:v>
                </c:pt>
                <c:pt idx="42">
                  <c:v>14.390827355789121</c:v>
                </c:pt>
                <c:pt idx="43">
                  <c:v>13.492274653940894</c:v>
                </c:pt>
                <c:pt idx="44">
                  <c:v>12.699819726521561</c:v>
                </c:pt>
                <c:pt idx="45">
                  <c:v>11.99485966235021</c:v>
                </c:pt>
                <c:pt idx="46">
                  <c:v>11.363805318773791</c:v>
                </c:pt>
                <c:pt idx="47">
                  <c:v>10.795440384756542</c:v>
                </c:pt>
                <c:pt idx="48">
                  <c:v>10.282919266303608</c:v>
                </c:pt>
                <c:pt idx="49">
                  <c:v>9.8161024235021603</c:v>
                </c:pt>
                <c:pt idx="50">
                  <c:v>9.3890048488098934</c:v>
                </c:pt>
                <c:pt idx="51">
                  <c:v>8.9972520566092076</c:v>
                </c:pt>
                <c:pt idx="52">
                  <c:v>8.6377732246370993</c:v>
                </c:pt>
                <c:pt idx="53">
                  <c:v>8.3056067263207147</c:v>
                </c:pt>
                <c:pt idx="54">
                  <c:v>7.9834968005872744</c:v>
                </c:pt>
                <c:pt idx="55">
                  <c:v>7.7117307026257915</c:v>
                </c:pt>
                <c:pt idx="56">
                  <c:v>7.433781267294199</c:v>
                </c:pt>
                <c:pt idx="57">
                  <c:v>7.1853161047596403</c:v>
                </c:pt>
                <c:pt idx="58">
                  <c:v>7.0643035708507584</c:v>
                </c:pt>
                <c:pt idx="59">
                  <c:v>6.6482820816393273</c:v>
                </c:pt>
                <c:pt idx="60">
                  <c:v>6.1755060615997506</c:v>
                </c:pt>
                <c:pt idx="61">
                  <c:v>6.0380521795383881</c:v>
                </c:pt>
                <c:pt idx="62">
                  <c:v>5.1949477157843571</c:v>
                </c:pt>
                <c:pt idx="63">
                  <c:v>4.5636990952402066</c:v>
                </c:pt>
                <c:pt idx="64">
                  <c:v>3.7837555796703821</c:v>
                </c:pt>
                <c:pt idx="65">
                  <c:v>3.0145737777533599</c:v>
                </c:pt>
                <c:pt idx="66">
                  <c:v>2.4893524153286419</c:v>
                </c:pt>
                <c:pt idx="67">
                  <c:v>1.9411033171702372</c:v>
                </c:pt>
                <c:pt idx="68">
                  <c:v>1.5476386931784425</c:v>
                </c:pt>
                <c:pt idx="69">
                  <c:v>1.254734920652778</c:v>
                </c:pt>
                <c:pt idx="70">
                  <c:v>0.98239983532340691</c:v>
                </c:pt>
                <c:pt idx="71">
                  <c:v>0.79571963917609445</c:v>
                </c:pt>
                <c:pt idx="72">
                  <c:v>0.66069533881609754</c:v>
                </c:pt>
                <c:pt idx="73">
                  <c:v>0.51632351414180999</c:v>
                </c:pt>
                <c:pt idx="74">
                  <c:v>0.41765539580211336</c:v>
                </c:pt>
                <c:pt idx="75">
                  <c:v>0.33743771264043698</c:v>
                </c:pt>
                <c:pt idx="76">
                  <c:v>0.27042361933667136</c:v>
                </c:pt>
                <c:pt idx="77">
                  <c:v>0.21787582763710903</c:v>
                </c:pt>
                <c:pt idx="78">
                  <c:v>0.17938511168670376</c:v>
                </c:pt>
                <c:pt idx="79">
                  <c:v>0.14419176935703565</c:v>
                </c:pt>
                <c:pt idx="80">
                  <c:v>0.11371658871904329</c:v>
                </c:pt>
                <c:pt idx="81">
                  <c:v>9.1917830003707165E-2</c:v>
                </c:pt>
                <c:pt idx="82">
                  <c:v>7.458416475741976E-2</c:v>
                </c:pt>
                <c:pt idx="83">
                  <c:v>6.0088726496590313E-2</c:v>
                </c:pt>
                <c:pt idx="84">
                  <c:v>4.8065523239448592E-2</c:v>
                </c:pt>
                <c:pt idx="85">
                  <c:v>3.8621988189435547E-2</c:v>
                </c:pt>
                <c:pt idx="86">
                  <c:v>3.1319562401111806E-2</c:v>
                </c:pt>
                <c:pt idx="87">
                  <c:v>2.5131670026418255E-2</c:v>
                </c:pt>
                <c:pt idx="88">
                  <c:v>2.038160163463091E-2</c:v>
                </c:pt>
                <c:pt idx="89">
                  <c:v>1.5928524865500619E-2</c:v>
                </c:pt>
                <c:pt idx="90">
                  <c:v>1.3163064315884427E-2</c:v>
                </c:pt>
                <c:pt idx="91">
                  <c:v>1.0624876201429543E-2</c:v>
                </c:pt>
                <c:pt idx="92">
                  <c:v>8.6246205389710114E-3</c:v>
                </c:pt>
                <c:pt idx="93">
                  <c:v>7.1863753293058561E-3</c:v>
                </c:pt>
              </c:numCache>
            </c:numRef>
          </c:xVal>
          <c:yVal>
            <c:numRef>
              <c:f>'No offset'!$BP$3:$BP$96</c:f>
              <c:numCache>
                <c:formatCode>General</c:formatCode>
                <c:ptCount val="94"/>
                <c:pt idx="0">
                  <c:v>0</c:v>
                </c:pt>
                <c:pt idx="1">
                  <c:v>8.1751812249422073E-3</c:v>
                </c:pt>
                <c:pt idx="2">
                  <c:v>1.4040285721421242E-2</c:v>
                </c:pt>
                <c:pt idx="3">
                  <c:v>1.9241414964199066E-2</c:v>
                </c:pt>
                <c:pt idx="4">
                  <c:v>2.3197595030069351E-2</c:v>
                </c:pt>
                <c:pt idx="5">
                  <c:v>2.6558965444564819E-2</c:v>
                </c:pt>
                <c:pt idx="6">
                  <c:v>2.9159530997276306E-2</c:v>
                </c:pt>
                <c:pt idx="7">
                  <c:v>3.1289778649806976E-2</c:v>
                </c:pt>
                <c:pt idx="8">
                  <c:v>3.3184874802827835E-2</c:v>
                </c:pt>
                <c:pt idx="9">
                  <c:v>3.4775644540786743E-2</c:v>
                </c:pt>
                <c:pt idx="10">
                  <c:v>3.6034427583217621E-2</c:v>
                </c:pt>
                <c:pt idx="11">
                  <c:v>3.7154886871576309E-2</c:v>
                </c:pt>
                <c:pt idx="12">
                  <c:v>3.8150843232870102E-2</c:v>
                </c:pt>
                <c:pt idx="13">
                  <c:v>3.906380757689476E-2</c:v>
                </c:pt>
                <c:pt idx="14">
                  <c:v>3.9783116430044174E-2</c:v>
                </c:pt>
                <c:pt idx="15">
                  <c:v>4.0405590087175369E-2</c:v>
                </c:pt>
                <c:pt idx="16">
                  <c:v>4.1871868073940277E-2</c:v>
                </c:pt>
                <c:pt idx="17">
                  <c:v>4.272950068116188E-2</c:v>
                </c:pt>
                <c:pt idx="18">
                  <c:v>4.3559469282627106E-2</c:v>
                </c:pt>
                <c:pt idx="19">
                  <c:v>4.4223442673683167E-2</c:v>
                </c:pt>
                <c:pt idx="20">
                  <c:v>4.4749092310667038E-2</c:v>
                </c:pt>
                <c:pt idx="21">
                  <c:v>4.520556703209877E-2</c:v>
                </c:pt>
                <c:pt idx="22">
                  <c:v>4.5634385198354721E-2</c:v>
                </c:pt>
                <c:pt idx="23">
                  <c:v>4.5994039624929428E-2</c:v>
                </c:pt>
                <c:pt idx="24">
                  <c:v>4.6284526586532593E-2</c:v>
                </c:pt>
                <c:pt idx="25">
                  <c:v>4.6588853001594543E-2</c:v>
                </c:pt>
                <c:pt idx="26">
                  <c:v>4.7183658927679062E-2</c:v>
                </c:pt>
                <c:pt idx="27">
                  <c:v>4.7612477093935013E-2</c:v>
                </c:pt>
                <c:pt idx="28">
                  <c:v>4.7985963523387909E-2</c:v>
                </c:pt>
                <c:pt idx="29">
                  <c:v>4.8290282487869263E-2</c:v>
                </c:pt>
                <c:pt idx="30">
                  <c:v>4.8553105443716049E-2</c:v>
                </c:pt>
                <c:pt idx="31">
                  <c:v>4.8760596662759781E-2</c:v>
                </c:pt>
                <c:pt idx="32">
                  <c:v>4.8954255878925323E-2</c:v>
                </c:pt>
                <c:pt idx="33">
                  <c:v>4.9161750823259354E-2</c:v>
                </c:pt>
                <c:pt idx="34">
                  <c:v>4.9313910305500031E-2</c:v>
                </c:pt>
                <c:pt idx="35">
                  <c:v>4.9438405781984329E-2</c:v>
                </c:pt>
                <c:pt idx="36">
                  <c:v>4.9576733261346817E-2</c:v>
                </c:pt>
                <c:pt idx="37">
                  <c:v>4.9687393009662628E-2</c:v>
                </c:pt>
                <c:pt idx="38">
                  <c:v>4.9922551959753036E-2</c:v>
                </c:pt>
                <c:pt idx="39">
                  <c:v>5.0130043178796768E-2</c:v>
                </c:pt>
                <c:pt idx="40">
                  <c:v>5.0309870392084122E-2</c:v>
                </c:pt>
                <c:pt idx="41">
                  <c:v>5.0462033599615097E-2</c:v>
                </c:pt>
                <c:pt idx="42">
                  <c:v>5.0628028810024261E-2</c:v>
                </c:pt>
                <c:pt idx="43">
                  <c:v>5.0752520561218262E-2</c:v>
                </c:pt>
                <c:pt idx="44">
                  <c:v>5.0877012312412262E-2</c:v>
                </c:pt>
                <c:pt idx="45">
                  <c:v>5.098767951130867E-2</c:v>
                </c:pt>
                <c:pt idx="46">
                  <c:v>5.1084510982036591E-2</c:v>
                </c:pt>
                <c:pt idx="47">
                  <c:v>5.1195170730352402E-2</c:v>
                </c:pt>
                <c:pt idx="48">
                  <c:v>5.1278170198202133E-2</c:v>
                </c:pt>
                <c:pt idx="49">
                  <c:v>5.1374997943639755E-2</c:v>
                </c:pt>
                <c:pt idx="50">
                  <c:v>5.1471825689077377E-2</c:v>
                </c:pt>
                <c:pt idx="51">
                  <c:v>5.1554825156927109E-2</c:v>
                </c:pt>
                <c:pt idx="52">
                  <c:v>5.1651652902364731E-2</c:v>
                </c:pt>
                <c:pt idx="53">
                  <c:v>5.1706980913877487E-2</c:v>
                </c:pt>
                <c:pt idx="54">
                  <c:v>5.1803816109895706E-2</c:v>
                </c:pt>
                <c:pt idx="55">
                  <c:v>5.1859144121408463E-2</c:v>
                </c:pt>
                <c:pt idx="56">
                  <c:v>5.1928307861089706E-2</c:v>
                </c:pt>
                <c:pt idx="57">
                  <c:v>5.1997475326061249E-2</c:v>
                </c:pt>
                <c:pt idx="58">
                  <c:v>5.1999505609273911E-2</c:v>
                </c:pt>
                <c:pt idx="59">
                  <c:v>5.2067939192056656E-2</c:v>
                </c:pt>
                <c:pt idx="60">
                  <c:v>5.2145492285490036E-2</c:v>
                </c:pt>
                <c:pt idx="61">
                  <c:v>5.2172921597957611E-2</c:v>
                </c:pt>
                <c:pt idx="62">
                  <c:v>5.2355721592903137E-2</c:v>
                </c:pt>
                <c:pt idx="63">
                  <c:v>5.2519507706165314E-2</c:v>
                </c:pt>
                <c:pt idx="64">
                  <c:v>5.2764646708965302E-2</c:v>
                </c:pt>
                <c:pt idx="65">
                  <c:v>5.3074702620506287E-2</c:v>
                </c:pt>
                <c:pt idx="66">
                  <c:v>5.3324874490499496E-2</c:v>
                </c:pt>
                <c:pt idx="67">
                  <c:v>5.3603474050760269E-2</c:v>
                </c:pt>
                <c:pt idx="68">
                  <c:v>5.382208526134491E-2</c:v>
                </c:pt>
                <c:pt idx="69">
                  <c:v>5.4132789373397827E-2</c:v>
                </c:pt>
                <c:pt idx="70">
                  <c:v>5.4497484117746353E-2</c:v>
                </c:pt>
                <c:pt idx="71">
                  <c:v>5.4812896996736526E-2</c:v>
                </c:pt>
                <c:pt idx="72">
                  <c:v>5.5136080831289291E-2</c:v>
                </c:pt>
                <c:pt idx="73">
                  <c:v>5.5620238184928894E-2</c:v>
                </c:pt>
                <c:pt idx="74">
                  <c:v>5.6187812238931656E-2</c:v>
                </c:pt>
                <c:pt idx="75">
                  <c:v>5.6861959397792816E-2</c:v>
                </c:pt>
                <c:pt idx="76">
                  <c:v>5.7656336575746536E-2</c:v>
                </c:pt>
                <c:pt idx="77">
                  <c:v>5.8605372905731201E-2</c:v>
                </c:pt>
                <c:pt idx="78">
                  <c:v>5.9510186314582825E-2</c:v>
                </c:pt>
                <c:pt idx="79">
                  <c:v>6.0663845390081406E-2</c:v>
                </c:pt>
                <c:pt idx="80">
                  <c:v>6.2033697962760925E-2</c:v>
                </c:pt>
                <c:pt idx="81">
                  <c:v>6.344207376241684E-2</c:v>
                </c:pt>
                <c:pt idx="82">
                  <c:v>6.498979777097702E-2</c:v>
                </c:pt>
                <c:pt idx="83">
                  <c:v>6.6922076046466827E-2</c:v>
                </c:pt>
                <c:pt idx="84">
                  <c:v>6.9485872983932495E-2</c:v>
                </c:pt>
                <c:pt idx="85">
                  <c:v>7.3700517416000366E-2</c:v>
                </c:pt>
                <c:pt idx="86">
                  <c:v>8.148571103811264E-2</c:v>
                </c:pt>
                <c:pt idx="87">
                  <c:v>9.409138560295105E-2</c:v>
                </c:pt>
                <c:pt idx="88">
                  <c:v>0.10656386613845825</c:v>
                </c:pt>
                <c:pt idx="89">
                  <c:v>0.11852613836526871</c:v>
                </c:pt>
                <c:pt idx="90">
                  <c:v>0.12869939208030701</c:v>
                </c:pt>
                <c:pt idx="91">
                  <c:v>0.13905896246433258</c:v>
                </c:pt>
                <c:pt idx="92">
                  <c:v>0.1506403386592865</c:v>
                </c:pt>
                <c:pt idx="93">
                  <c:v>0.16020742058753967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94A-4B46-B0DA-3624F55DF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'No offset'!$E$1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'No offset'!$G$18:$G$96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106.36374038149896</c:v>
                      </c:pt>
                      <c:pt idx="1">
                        <c:v>97.610892551475075</c:v>
                      </c:pt>
                      <c:pt idx="2">
                        <c:v>89.507919017572078</c:v>
                      </c:pt>
                      <c:pt idx="3">
                        <c:v>82.639479262446912</c:v>
                      </c:pt>
                      <c:pt idx="4">
                        <c:v>76.772020430177548</c:v>
                      </c:pt>
                      <c:pt idx="5">
                        <c:v>71.68826590999349</c:v>
                      </c:pt>
                      <c:pt idx="6">
                        <c:v>67.202241236473824</c:v>
                      </c:pt>
                      <c:pt idx="7">
                        <c:v>63.278964142999676</c:v>
                      </c:pt>
                      <c:pt idx="8">
                        <c:v>59.741822005877353</c:v>
                      </c:pt>
                      <c:pt idx="9">
                        <c:v>56.603100053098437</c:v>
                      </c:pt>
                      <c:pt idx="10">
                        <c:v>53.777717467336473</c:v>
                      </c:pt>
                      <c:pt idx="11">
                        <c:v>47.945748990154293</c:v>
                      </c:pt>
                      <c:pt idx="12">
                        <c:v>43.159439813462235</c:v>
                      </c:pt>
                      <c:pt idx="13">
                        <c:v>39.233956160267702</c:v>
                      </c:pt>
                      <c:pt idx="14">
                        <c:v>35.962532105394033</c:v>
                      </c:pt>
                      <c:pt idx="15">
                        <c:v>33.184391858410898</c:v>
                      </c:pt>
                      <c:pt idx="16">
                        <c:v>30.827390038935551</c:v>
                      </c:pt>
                      <c:pt idx="17">
                        <c:v>28.780225363800525</c:v>
                      </c:pt>
                      <c:pt idx="18">
                        <c:v>26.967100249575118</c:v>
                      </c:pt>
                      <c:pt idx="19">
                        <c:v>25.394140169232038</c:v>
                      </c:pt>
                      <c:pt idx="20">
                        <c:v>23.973304227446341</c:v>
                      </c:pt>
                      <c:pt idx="21">
                        <c:v>22.714011235858496</c:v>
                      </c:pt>
                      <c:pt idx="22">
                        <c:v>21.569815912610764</c:v>
                      </c:pt>
                      <c:pt idx="23">
                        <c:v>19.618703024926866</c:v>
                      </c:pt>
                      <c:pt idx="24">
                        <c:v>17.989356606271244</c:v>
                      </c:pt>
                      <c:pt idx="25">
                        <c:v>16.60268645827172</c:v>
                      </c:pt>
                      <c:pt idx="26">
                        <c:v>15.415914378878966</c:v>
                      </c:pt>
                      <c:pt idx="27">
                        <c:v>14.392124028737719</c:v>
                      </c:pt>
                      <c:pt idx="28">
                        <c:v>13.491904966678691</c:v>
                      </c:pt>
                      <c:pt idx="29">
                        <c:v>12.696528002051908</c:v>
                      </c:pt>
                      <c:pt idx="30">
                        <c:v>11.993791574487839</c:v>
                      </c:pt>
                      <c:pt idx="31">
                        <c:v>11.363558495994489</c:v>
                      </c:pt>
                      <c:pt idx="32">
                        <c:v>10.795426978210925</c:v>
                      </c:pt>
                      <c:pt idx="33">
                        <c:v>10.283016577688134</c:v>
                      </c:pt>
                      <c:pt idx="34">
                        <c:v>9.8152835712988935</c:v>
                      </c:pt>
                      <c:pt idx="35">
                        <c:v>9.3893683745844907</c:v>
                      </c:pt>
                      <c:pt idx="36">
                        <c:v>8.9984563684776138</c:v>
                      </c:pt>
                      <c:pt idx="37">
                        <c:v>8.6375949655214441</c:v>
                      </c:pt>
                      <c:pt idx="38">
                        <c:v>8.3054876941197371</c:v>
                      </c:pt>
                      <c:pt idx="39">
                        <c:v>7.9972810490148643</c:v>
                      </c:pt>
                      <c:pt idx="40">
                        <c:v>7.7116407138997412</c:v>
                      </c:pt>
                      <c:pt idx="41">
                        <c:v>7.4338599978617745</c:v>
                      </c:pt>
                      <c:pt idx="42">
                        <c:v>7.1961587021147642</c:v>
                      </c:pt>
                      <c:pt idx="43">
                        <c:v>7.0790267675031711</c:v>
                      </c:pt>
                      <c:pt idx="44">
                        <c:v>6.6933002795565724</c:v>
                      </c:pt>
                      <c:pt idx="45">
                        <c:v>6.2607583460425111</c:v>
                      </c:pt>
                      <c:pt idx="46">
                        <c:v>5.8512612410669371</c:v>
                      </c:pt>
                      <c:pt idx="47">
                        <c:v>5.2249871725618569</c:v>
                      </c:pt>
                      <c:pt idx="48">
                        <c:v>4.6371371856331995</c:v>
                      </c:pt>
                      <c:pt idx="49">
                        <c:v>3.7939910463911626</c:v>
                      </c:pt>
                      <c:pt idx="50">
                        <c:v>2.9864881884117858</c:v>
                      </c:pt>
                      <c:pt idx="51">
                        <c:v>2.486121944434148</c:v>
                      </c:pt>
                      <c:pt idx="52">
                        <c:v>1.9323405201860611</c:v>
                      </c:pt>
                      <c:pt idx="53">
                        <c:v>1.5283254047464396</c:v>
                      </c:pt>
                      <c:pt idx="54">
                        <c:v>1.2326219152415134</c:v>
                      </c:pt>
                      <c:pt idx="55">
                        <c:v>0.9946685291837154</c:v>
                      </c:pt>
                      <c:pt idx="56">
                        <c:v>0.80317052412424939</c:v>
                      </c:pt>
                      <c:pt idx="57">
                        <c:v>0.65934023060878721</c:v>
                      </c:pt>
                      <c:pt idx="58">
                        <c:v>0.51614662713478687</c:v>
                      </c:pt>
                      <c:pt idx="59">
                        <c:v>0.41683808516922721</c:v>
                      </c:pt>
                      <c:pt idx="60">
                        <c:v>0.33821943660053039</c:v>
                      </c:pt>
                      <c:pt idx="61">
                        <c:v>0.27031099548197418</c:v>
                      </c:pt>
                      <c:pt idx="62">
                        <c:v>0.2184495301330808</c:v>
                      </c:pt>
                      <c:pt idx="63">
                        <c:v>0.18019018643398649</c:v>
                      </c:pt>
                      <c:pt idx="64">
                        <c:v>0.14388946193416882</c:v>
                      </c:pt>
                      <c:pt idx="65">
                        <c:v>0.11371793948853438</c:v>
                      </c:pt>
                      <c:pt idx="66">
                        <c:v>9.1912145894232689E-2</c:v>
                      </c:pt>
                      <c:pt idx="67">
                        <c:v>7.4586912013017981E-2</c:v>
                      </c:pt>
                      <c:pt idx="68">
                        <c:v>6.0096047915612648E-2</c:v>
                      </c:pt>
                      <c:pt idx="69">
                        <c:v>4.8078390876202769E-2</c:v>
                      </c:pt>
                      <c:pt idx="70">
                        <c:v>3.8611941324957773E-2</c:v>
                      </c:pt>
                      <c:pt idx="71">
                        <c:v>3.1324878579831683E-2</c:v>
                      </c:pt>
                      <c:pt idx="72">
                        <c:v>2.5124375113540421E-2</c:v>
                      </c:pt>
                      <c:pt idx="73">
                        <c:v>2.0375661614434059E-2</c:v>
                      </c:pt>
                      <c:pt idx="74">
                        <c:v>1.6355560847382735E-2</c:v>
                      </c:pt>
                      <c:pt idx="75">
                        <c:v>1.3163196199532235E-2</c:v>
                      </c:pt>
                      <c:pt idx="76">
                        <c:v>1.0793150392216549E-2</c:v>
                      </c:pt>
                      <c:pt idx="77">
                        <c:v>8.6242538872430222E-3</c:v>
                      </c:pt>
                      <c:pt idx="78">
                        <c:v>7.185391802120614E-3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'No offset'!$H$18:$H$96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1.3579652644693851E-2</c:v>
                      </c:pt>
                      <c:pt idx="1">
                        <c:v>1.3904082588851452E-2</c:v>
                      </c:pt>
                      <c:pt idx="2">
                        <c:v>1.4321205206215382E-2</c:v>
                      </c:pt>
                      <c:pt idx="3">
                        <c:v>1.4645632356405258E-2</c:v>
                      </c:pt>
                      <c:pt idx="4">
                        <c:v>1.4831019565463066E-2</c:v>
                      </c:pt>
                      <c:pt idx="5">
                        <c:v>1.4831019565463066E-2</c:v>
                      </c:pt>
                      <c:pt idx="6">
                        <c:v>1.5201796777546406E-2</c:v>
                      </c:pt>
                      <c:pt idx="7">
                        <c:v>1.5201796777546406E-2</c:v>
                      </c:pt>
                      <c:pt idx="8">
                        <c:v>1.5479876659810543E-2</c:v>
                      </c:pt>
                      <c:pt idx="9">
                        <c:v>1.5526223927736282E-2</c:v>
                      </c:pt>
                      <c:pt idx="10">
                        <c:v>1.5618919394910336E-2</c:v>
                      </c:pt>
                      <c:pt idx="11">
                        <c:v>1.5804307535290718E-2</c:v>
                      </c:pt>
                      <c:pt idx="12">
                        <c:v>1.5850653871893883E-2</c:v>
                      </c:pt>
                      <c:pt idx="13">
                        <c:v>1.612873375415802E-2</c:v>
                      </c:pt>
                      <c:pt idx="14">
                        <c:v>1.6267776489257813E-2</c:v>
                      </c:pt>
                      <c:pt idx="15">
                        <c:v>1.6360469162464142E-2</c:v>
                      </c:pt>
                      <c:pt idx="16">
                        <c:v>1.6360469162464142E-2</c:v>
                      </c:pt>
                      <c:pt idx="17">
                        <c:v>1.654585637152195E-2</c:v>
                      </c:pt>
                      <c:pt idx="18">
                        <c:v>1.6592204570770264E-2</c:v>
                      </c:pt>
                      <c:pt idx="19">
                        <c:v>1.6592204570770264E-2</c:v>
                      </c:pt>
                      <c:pt idx="20">
                        <c:v>1.6638550907373428E-2</c:v>
                      </c:pt>
                      <c:pt idx="21">
                        <c:v>1.6823938116431236E-2</c:v>
                      </c:pt>
                      <c:pt idx="22">
                        <c:v>1.687028631567955E-2</c:v>
                      </c:pt>
                      <c:pt idx="23">
                        <c:v>1.696297898888588E-2</c:v>
                      </c:pt>
                      <c:pt idx="24">
                        <c:v>1.7055673524737358E-2</c:v>
                      </c:pt>
                      <c:pt idx="25">
                        <c:v>1.7055673524737358E-2</c:v>
                      </c:pt>
                      <c:pt idx="26">
                        <c:v>1.7194714397192001E-2</c:v>
                      </c:pt>
                      <c:pt idx="27">
                        <c:v>1.728740893304348E-2</c:v>
                      </c:pt>
                      <c:pt idx="28">
                        <c:v>1.7333755269646645E-2</c:v>
                      </c:pt>
                      <c:pt idx="29">
                        <c:v>1.7380101606249809E-2</c:v>
                      </c:pt>
                      <c:pt idx="30">
                        <c:v>1.7565490677952766E-2</c:v>
                      </c:pt>
                      <c:pt idx="31">
                        <c:v>1.7565490677952766E-2</c:v>
                      </c:pt>
                      <c:pt idx="32">
                        <c:v>1.7611837014555931E-2</c:v>
                      </c:pt>
                      <c:pt idx="33">
                        <c:v>1.7611837014555931E-2</c:v>
                      </c:pt>
                      <c:pt idx="34">
                        <c:v>1.7750877887010574E-2</c:v>
                      </c:pt>
                      <c:pt idx="35">
                        <c:v>1.7750877887010574E-2</c:v>
                      </c:pt>
                      <c:pt idx="36">
                        <c:v>1.7889918759465218E-2</c:v>
                      </c:pt>
                      <c:pt idx="37">
                        <c:v>1.7889918759465218E-2</c:v>
                      </c:pt>
                      <c:pt idx="38">
                        <c:v>1.7936265096068382E-2</c:v>
                      </c:pt>
                      <c:pt idx="39">
                        <c:v>1.7982611432671547E-2</c:v>
                      </c:pt>
                      <c:pt idx="40">
                        <c:v>1.8028959631919861E-2</c:v>
                      </c:pt>
                      <c:pt idx="41">
                        <c:v>1.8028959631919861E-2</c:v>
                      </c:pt>
                      <c:pt idx="42">
                        <c:v>1.8121654167771339E-2</c:v>
                      </c:pt>
                      <c:pt idx="43">
                        <c:v>1.8124202266335487E-2</c:v>
                      </c:pt>
                      <c:pt idx="44">
                        <c:v>1.8124202266335487E-2</c:v>
                      </c:pt>
                      <c:pt idx="45">
                        <c:v>1.8124202266335487E-2</c:v>
                      </c:pt>
                      <c:pt idx="46">
                        <c:v>1.8168240785598755E-2</c:v>
                      </c:pt>
                      <c:pt idx="47">
                        <c:v>1.8203882500529289E-2</c:v>
                      </c:pt>
                      <c:pt idx="48">
                        <c:v>1.8221434205770493E-2</c:v>
                      </c:pt>
                      <c:pt idx="49">
                        <c:v>1.8305202946066856E-2</c:v>
                      </c:pt>
                      <c:pt idx="50">
                        <c:v>1.8401464447379112E-2</c:v>
                      </c:pt>
                      <c:pt idx="51">
                        <c:v>1.8513232469558716E-2</c:v>
                      </c:pt>
                      <c:pt idx="52">
                        <c:v>1.8633827567100525E-2</c:v>
                      </c:pt>
                      <c:pt idx="53">
                        <c:v>1.8731381744146347E-2</c:v>
                      </c:pt>
                      <c:pt idx="54">
                        <c:v>1.8889449536800385E-2</c:v>
                      </c:pt>
                      <c:pt idx="55">
                        <c:v>1.9030287861824036E-2</c:v>
                      </c:pt>
                      <c:pt idx="56">
                        <c:v>1.9205044955015182E-2</c:v>
                      </c:pt>
                      <c:pt idx="57">
                        <c:v>1.9420286640524864E-2</c:v>
                      </c:pt>
                      <c:pt idx="58">
                        <c:v>1.9933143630623817E-2</c:v>
                      </c:pt>
                      <c:pt idx="59">
                        <c:v>2.0891128107905388E-2</c:v>
                      </c:pt>
                      <c:pt idx="60">
                        <c:v>2.230134978890419E-2</c:v>
                      </c:pt>
                      <c:pt idx="61">
                        <c:v>2.4022860452532768E-2</c:v>
                      </c:pt>
                      <c:pt idx="62">
                        <c:v>2.5574028491973877E-2</c:v>
                      </c:pt>
                      <c:pt idx="63">
                        <c:v>2.7261300012469292E-2</c:v>
                      </c:pt>
                      <c:pt idx="64">
                        <c:v>2.9318645596504211E-2</c:v>
                      </c:pt>
                      <c:pt idx="65">
                        <c:v>3.1642816960811615E-2</c:v>
                      </c:pt>
                      <c:pt idx="66">
                        <c:v>3.412623330950737E-2</c:v>
                      </c:pt>
                      <c:pt idx="67">
                        <c:v>3.7828858941793442E-2</c:v>
                      </c:pt>
                      <c:pt idx="68">
                        <c:v>4.2603395879268646E-2</c:v>
                      </c:pt>
                      <c:pt idx="69">
                        <c:v>5.0911601632833481E-2</c:v>
                      </c:pt>
                      <c:pt idx="70">
                        <c:v>6.9929718971252441E-2</c:v>
                      </c:pt>
                      <c:pt idx="71">
                        <c:v>8.8858574628829956E-2</c:v>
                      </c:pt>
                      <c:pt idx="72">
                        <c:v>9.6526123583316803E-2</c:v>
                      </c:pt>
                      <c:pt idx="73">
                        <c:v>0.10160107165575027</c:v>
                      </c:pt>
                      <c:pt idx="74">
                        <c:v>0.10499531030654907</c:v>
                      </c:pt>
                      <c:pt idx="75">
                        <c:v>0.10779530555009842</c:v>
                      </c:pt>
                      <c:pt idx="76">
                        <c:v>0.11049698293209076</c:v>
                      </c:pt>
                      <c:pt idx="77">
                        <c:v>0.11403475701808929</c:v>
                      </c:pt>
                      <c:pt idx="78">
                        <c:v>0.1178865060210228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294A-4B46-B0DA-3624F55DF00C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106.41882979136821</c:v>
                      </c:pt>
                      <c:pt idx="1">
                        <c:v>97.622023018024521</c:v>
                      </c:pt>
                      <c:pt idx="2">
                        <c:v>89.571459523610116</c:v>
                      </c:pt>
                      <c:pt idx="3">
                        <c:v>82.74244034620726</c:v>
                      </c:pt>
                      <c:pt idx="4">
                        <c:v>76.788381153743771</c:v>
                      </c:pt>
                      <c:pt idx="5">
                        <c:v>71.716171074755081</c:v>
                      </c:pt>
                      <c:pt idx="6">
                        <c:v>67.231997059198889</c:v>
                      </c:pt>
                      <c:pt idx="7">
                        <c:v>63.268110115996542</c:v>
                      </c:pt>
                      <c:pt idx="8">
                        <c:v>59.765609354738771</c:v>
                      </c:pt>
                      <c:pt idx="9">
                        <c:v>56.628163109804369</c:v>
                      </c:pt>
                      <c:pt idx="10">
                        <c:v>53.804775037412881</c:v>
                      </c:pt>
                      <c:pt idx="11">
                        <c:v>47.978639116942702</c:v>
                      </c:pt>
                      <c:pt idx="12">
                        <c:v>43.14452755417544</c:v>
                      </c:pt>
                      <c:pt idx="13">
                        <c:v>39.225805524642858</c:v>
                      </c:pt>
                      <c:pt idx="14">
                        <c:v>35.970287373565398</c:v>
                      </c:pt>
                      <c:pt idx="15">
                        <c:v>33.196035788564771</c:v>
                      </c:pt>
                      <c:pt idx="16">
                        <c:v>30.827238669832475</c:v>
                      </c:pt>
                      <c:pt idx="17">
                        <c:v>28.765644968813977</c:v>
                      </c:pt>
                      <c:pt idx="18">
                        <c:v>26.978802905293559</c:v>
                      </c:pt>
                      <c:pt idx="19">
                        <c:v>25.391093330122278</c:v>
                      </c:pt>
                      <c:pt idx="20">
                        <c:v>23.977078397076287</c:v>
                      </c:pt>
                      <c:pt idx="21">
                        <c:v>22.708974408735457</c:v>
                      </c:pt>
                      <c:pt idx="22">
                        <c:v>21.575564847389106</c:v>
                      </c:pt>
                      <c:pt idx="23">
                        <c:v>19.617928209631433</c:v>
                      </c:pt>
                      <c:pt idx="24">
                        <c:v>17.982004248240774</c:v>
                      </c:pt>
                      <c:pt idx="25">
                        <c:v>16.602854765813259</c:v>
                      </c:pt>
                      <c:pt idx="26">
                        <c:v>15.418322649325498</c:v>
                      </c:pt>
                      <c:pt idx="27">
                        <c:v>14.390240951473823</c:v>
                      </c:pt>
                      <c:pt idx="28">
                        <c:v>13.492187666880099</c:v>
                      </c:pt>
                      <c:pt idx="29">
                        <c:v>12.700120875376561</c:v>
                      </c:pt>
                      <c:pt idx="30">
                        <c:v>11.994606308449113</c:v>
                      </c:pt>
                      <c:pt idx="31">
                        <c:v>11.363881881722072</c:v>
                      </c:pt>
                      <c:pt idx="32">
                        <c:v>10.79582712636854</c:v>
                      </c:pt>
                      <c:pt idx="33">
                        <c:v>10.283478831917746</c:v>
                      </c:pt>
                      <c:pt idx="34">
                        <c:v>9.8166941992521668</c:v>
                      </c:pt>
                      <c:pt idx="35">
                        <c:v>9.3913011504872674</c:v>
                      </c:pt>
                      <c:pt idx="36">
                        <c:v>8.9991277994576127</c:v>
                      </c:pt>
                      <c:pt idx="37">
                        <c:v>8.638312008020673</c:v>
                      </c:pt>
                      <c:pt idx="38">
                        <c:v>8.3054431342247579</c:v>
                      </c:pt>
                      <c:pt idx="39">
                        <c:v>7.9845448514996056</c:v>
                      </c:pt>
                      <c:pt idx="40">
                        <c:v>7.7108477461622309</c:v>
                      </c:pt>
                      <c:pt idx="41">
                        <c:v>7.4338971631811619</c:v>
                      </c:pt>
                      <c:pt idx="42">
                        <c:v>7.1959905312604615</c:v>
                      </c:pt>
                      <c:pt idx="43">
                        <c:v>7.0784055545799394</c:v>
                      </c:pt>
                      <c:pt idx="44">
                        <c:v>6.71698845876021</c:v>
                      </c:pt>
                      <c:pt idx="45">
                        <c:v>6.1271080499514099</c:v>
                      </c:pt>
                      <c:pt idx="46">
                        <c:v>5.6982792347080382</c:v>
                      </c:pt>
                      <c:pt idx="47">
                        <c:v>5.1923941633622972</c:v>
                      </c:pt>
                      <c:pt idx="48">
                        <c:v>4.6610455879607704</c:v>
                      </c:pt>
                      <c:pt idx="49">
                        <c:v>3.7925705771660905</c:v>
                      </c:pt>
                      <c:pt idx="50">
                        <c:v>3.04234254597853</c:v>
                      </c:pt>
                      <c:pt idx="51">
                        <c:v>2.4707209993127757</c:v>
                      </c:pt>
                      <c:pt idx="52">
                        <c:v>1.9117765852984272</c:v>
                      </c:pt>
                      <c:pt idx="53">
                        <c:v>1.572340252604062</c:v>
                      </c:pt>
                      <c:pt idx="54">
                        <c:v>1.2521134886382328</c:v>
                      </c:pt>
                      <c:pt idx="55">
                        <c:v>0.99258482996857222</c:v>
                      </c:pt>
                      <c:pt idx="56">
                        <c:v>0.80638741850832152</c:v>
                      </c:pt>
                      <c:pt idx="57">
                        <c:v>0.65866208694040274</c:v>
                      </c:pt>
                      <c:pt idx="58">
                        <c:v>0.51669292240375897</c:v>
                      </c:pt>
                      <c:pt idx="59">
                        <c:v>0.41630890714462038</c:v>
                      </c:pt>
                      <c:pt idx="60">
                        <c:v>0.33771684216402725</c:v>
                      </c:pt>
                      <c:pt idx="61">
                        <c:v>0.27036596059480011</c:v>
                      </c:pt>
                      <c:pt idx="62">
                        <c:v>0.21841518597926671</c:v>
                      </c:pt>
                      <c:pt idx="63">
                        <c:v>0.18017453956522497</c:v>
                      </c:pt>
                      <c:pt idx="64">
                        <c:v>0.14409108258179879</c:v>
                      </c:pt>
                      <c:pt idx="65">
                        <c:v>0.11367898746241165</c:v>
                      </c:pt>
                      <c:pt idx="66">
                        <c:v>9.1900760651526428E-2</c:v>
                      </c:pt>
                      <c:pt idx="67">
                        <c:v>7.4594260025878406E-2</c:v>
                      </c:pt>
                      <c:pt idx="68">
                        <c:v>6.007405630750879E-2</c:v>
                      </c:pt>
                      <c:pt idx="69">
                        <c:v>4.8097265047119239E-2</c:v>
                      </c:pt>
                      <c:pt idx="70">
                        <c:v>3.8602530933244554E-2</c:v>
                      </c:pt>
                      <c:pt idx="71">
                        <c:v>3.1333986061500584E-2</c:v>
                      </c:pt>
                      <c:pt idx="72">
                        <c:v>2.5118993897355633E-2</c:v>
                      </c:pt>
                      <c:pt idx="73">
                        <c:v>2.0375127426954839E-2</c:v>
                      </c:pt>
                      <c:pt idx="74">
                        <c:v>1.6048739190358749E-2</c:v>
                      </c:pt>
                      <c:pt idx="75">
                        <c:v>1.2846914004532955E-2</c:v>
                      </c:pt>
                      <c:pt idx="76">
                        <c:v>1.0609968673592844E-2</c:v>
                      </c:pt>
                      <c:pt idx="77">
                        <c:v>8.6243307197658402E-3</c:v>
                      </c:pt>
                      <c:pt idx="78">
                        <c:v>7.187977529620357E-3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2.2801470011472702E-2</c:v>
                      </c:pt>
                      <c:pt idx="1">
                        <c:v>2.3630613461136818E-2</c:v>
                      </c:pt>
                      <c:pt idx="2">
                        <c:v>2.4211013689637184E-2</c:v>
                      </c:pt>
                      <c:pt idx="3">
                        <c:v>2.4653224274516106E-2</c:v>
                      </c:pt>
                      <c:pt idx="4">
                        <c:v>2.5067795068025589E-2</c:v>
                      </c:pt>
                      <c:pt idx="5">
                        <c:v>2.551000751554966E-2</c:v>
                      </c:pt>
                      <c:pt idx="6">
                        <c:v>2.5786388665437698E-2</c:v>
                      </c:pt>
                      <c:pt idx="7">
                        <c:v>2.6062769815325737E-2</c:v>
                      </c:pt>
                      <c:pt idx="8">
                        <c:v>2.6311514899134636E-2</c:v>
                      </c:pt>
                      <c:pt idx="9">
                        <c:v>2.6532618328928947E-2</c:v>
                      </c:pt>
                      <c:pt idx="10">
                        <c:v>2.6726085692644119E-2</c:v>
                      </c:pt>
                      <c:pt idx="11">
                        <c:v>2.7085380628705025E-2</c:v>
                      </c:pt>
                      <c:pt idx="12">
                        <c:v>2.741703949868679E-2</c:v>
                      </c:pt>
                      <c:pt idx="13">
                        <c:v>2.7665780857205391E-2</c:v>
                      </c:pt>
                      <c:pt idx="14">
                        <c:v>2.7914524078369141E-2</c:v>
                      </c:pt>
                      <c:pt idx="15">
                        <c:v>2.8052715584635735E-2</c:v>
                      </c:pt>
                      <c:pt idx="16">
                        <c:v>2.8273820877075195E-2</c:v>
                      </c:pt>
                      <c:pt idx="17">
                        <c:v>2.8439650312066078E-2</c:v>
                      </c:pt>
                      <c:pt idx="18">
                        <c:v>2.8577839955687523E-2</c:v>
                      </c:pt>
                      <c:pt idx="19">
                        <c:v>2.8660755604505539E-2</c:v>
                      </c:pt>
                      <c:pt idx="20">
                        <c:v>2.8798945248126984E-2</c:v>
                      </c:pt>
                      <c:pt idx="21">
                        <c:v>2.8909498825669289E-2</c:v>
                      </c:pt>
                      <c:pt idx="22">
                        <c:v>2.9020052403211594E-2</c:v>
                      </c:pt>
                      <c:pt idx="23">
                        <c:v>2.9185879975557327E-2</c:v>
                      </c:pt>
                      <c:pt idx="24">
                        <c:v>2.9296433553099632E-2</c:v>
                      </c:pt>
                      <c:pt idx="25">
                        <c:v>2.9462261125445366E-2</c:v>
                      </c:pt>
                      <c:pt idx="26">
                        <c:v>2.960045263171196E-2</c:v>
                      </c:pt>
                      <c:pt idx="27">
                        <c:v>2.9683368280529976E-2</c:v>
                      </c:pt>
                      <c:pt idx="28">
                        <c:v>2.9766280204057693E-2</c:v>
                      </c:pt>
                      <c:pt idx="29">
                        <c:v>2.9876833781599998E-2</c:v>
                      </c:pt>
                      <c:pt idx="30">
                        <c:v>2.9987387359142303E-2</c:v>
                      </c:pt>
                      <c:pt idx="31">
                        <c:v>3.009793721139431E-2</c:v>
                      </c:pt>
                      <c:pt idx="32">
                        <c:v>3.0180852860212326E-2</c:v>
                      </c:pt>
                      <c:pt idx="33">
                        <c:v>3.0263768509030342E-2</c:v>
                      </c:pt>
                      <c:pt idx="34">
                        <c:v>3.031904436647892E-2</c:v>
                      </c:pt>
                      <c:pt idx="35">
                        <c:v>3.0429596081376076E-2</c:v>
                      </c:pt>
                      <c:pt idx="36">
                        <c:v>3.0484871938824654E-2</c:v>
                      </c:pt>
                      <c:pt idx="37">
                        <c:v>3.056778758764267E-2</c:v>
                      </c:pt>
                      <c:pt idx="38">
                        <c:v>3.0623065307736397E-2</c:v>
                      </c:pt>
                      <c:pt idx="39">
                        <c:v>3.0705979093909264E-2</c:v>
                      </c:pt>
                      <c:pt idx="40">
                        <c:v>3.0761253088712692E-2</c:v>
                      </c:pt>
                      <c:pt idx="41">
                        <c:v>3.0816530808806419E-2</c:v>
                      </c:pt>
                      <c:pt idx="42">
                        <c:v>3.0871806666254997E-2</c:v>
                      </c:pt>
                      <c:pt idx="43">
                        <c:v>3.0877485871315002E-2</c:v>
                      </c:pt>
                      <c:pt idx="44">
                        <c:v>3.0900537967681885E-2</c:v>
                      </c:pt>
                      <c:pt idx="45">
                        <c:v>3.0992550775408745E-2</c:v>
                      </c:pt>
                      <c:pt idx="46">
                        <c:v>3.1030306592583656E-2</c:v>
                      </c:pt>
                      <c:pt idx="47">
                        <c:v>3.1116347759962082E-2</c:v>
                      </c:pt>
                      <c:pt idx="48">
                        <c:v>3.12154870480299E-2</c:v>
                      </c:pt>
                      <c:pt idx="49">
                        <c:v>3.1401760876178741E-2</c:v>
                      </c:pt>
                      <c:pt idx="50">
                        <c:v>3.1563509255647659E-2</c:v>
                      </c:pt>
                      <c:pt idx="51">
                        <c:v>3.170245885848999E-2</c:v>
                      </c:pt>
                      <c:pt idx="52">
                        <c:v>3.1895987689495087E-2</c:v>
                      </c:pt>
                      <c:pt idx="53">
                        <c:v>3.2169010490179062E-2</c:v>
                      </c:pt>
                      <c:pt idx="54">
                        <c:v>3.2424245029687881E-2</c:v>
                      </c:pt>
                      <c:pt idx="55">
                        <c:v>3.2661177217960358E-2</c:v>
                      </c:pt>
                      <c:pt idx="56">
                        <c:v>3.2886873930692673E-2</c:v>
                      </c:pt>
                      <c:pt idx="57">
                        <c:v>3.3121373504400253E-2</c:v>
                      </c:pt>
                      <c:pt idx="58">
                        <c:v>3.3505156636238098E-2</c:v>
                      </c:pt>
                      <c:pt idx="59">
                        <c:v>3.4174226224422455E-2</c:v>
                      </c:pt>
                      <c:pt idx="60">
                        <c:v>3.500041738152504E-2</c:v>
                      </c:pt>
                      <c:pt idx="61">
                        <c:v>3.5949185490608215E-2</c:v>
                      </c:pt>
                      <c:pt idx="62">
                        <c:v>3.6918886005878448E-2</c:v>
                      </c:pt>
                      <c:pt idx="63">
                        <c:v>3.8038451224565506E-2</c:v>
                      </c:pt>
                      <c:pt idx="64">
                        <c:v>3.9600875228643417E-2</c:v>
                      </c:pt>
                      <c:pt idx="65">
                        <c:v>4.1949555277824402E-2</c:v>
                      </c:pt>
                      <c:pt idx="66">
                        <c:v>4.5013144612312317E-2</c:v>
                      </c:pt>
                      <c:pt idx="67">
                        <c:v>4.9761924892663956E-2</c:v>
                      </c:pt>
                      <c:pt idx="68">
                        <c:v>5.6825805455446243E-2</c:v>
                      </c:pt>
                      <c:pt idx="69">
                        <c:v>6.4875952899456024E-2</c:v>
                      </c:pt>
                      <c:pt idx="70">
                        <c:v>7.3647893965244293E-2</c:v>
                      </c:pt>
                      <c:pt idx="71">
                        <c:v>8.1773996353149414E-2</c:v>
                      </c:pt>
                      <c:pt idx="72">
                        <c:v>8.9485049247741699E-2</c:v>
                      </c:pt>
                      <c:pt idx="73">
                        <c:v>9.6263967454433441E-2</c:v>
                      </c:pt>
                      <c:pt idx="74">
                        <c:v>0.10362347215414047</c:v>
                      </c:pt>
                      <c:pt idx="75">
                        <c:v>0.11038749665021896</c:v>
                      </c:pt>
                      <c:pt idx="76">
                        <c:v>0.1169438436627388</c:v>
                      </c:pt>
                      <c:pt idx="77">
                        <c:v>0.12516473233699799</c:v>
                      </c:pt>
                      <c:pt idx="78">
                        <c:v>0.13303451240062714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94A-4B46-B0DA-3624F55DF00C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106.34452259756478</c:v>
                      </c:pt>
                      <c:pt idx="1">
                        <c:v>97.594212145186859</c:v>
                      </c:pt>
                      <c:pt idx="2">
                        <c:v>89.475487398877263</c:v>
                      </c:pt>
                      <c:pt idx="3">
                        <c:v>82.685410596442537</c:v>
                      </c:pt>
                      <c:pt idx="4">
                        <c:v>76.78049009774206</c:v>
                      </c:pt>
                      <c:pt idx="5">
                        <c:v>71.70112108362882</c:v>
                      </c:pt>
                      <c:pt idx="6">
                        <c:v>67.187987368845725</c:v>
                      </c:pt>
                      <c:pt idx="7">
                        <c:v>63.297496775956922</c:v>
                      </c:pt>
                      <c:pt idx="8">
                        <c:v>59.748802614572789</c:v>
                      </c:pt>
                      <c:pt idx="9">
                        <c:v>56.61636096043685</c:v>
                      </c:pt>
                      <c:pt idx="10">
                        <c:v>53.777640692532664</c:v>
                      </c:pt>
                      <c:pt idx="11">
                        <c:v>47.963397079806789</c:v>
                      </c:pt>
                      <c:pt idx="12">
                        <c:v>43.162345195912451</c:v>
                      </c:pt>
                      <c:pt idx="13">
                        <c:v>39.241313024530157</c:v>
                      </c:pt>
                      <c:pt idx="14">
                        <c:v>35.956936653619437</c:v>
                      </c:pt>
                      <c:pt idx="15">
                        <c:v>33.201680355697739</c:v>
                      </c:pt>
                      <c:pt idx="16">
                        <c:v>30.819106868453794</c:v>
                      </c:pt>
                      <c:pt idx="17">
                        <c:v>28.759909169109644</c:v>
                      </c:pt>
                      <c:pt idx="18">
                        <c:v>26.964080871464329</c:v>
                      </c:pt>
                      <c:pt idx="19">
                        <c:v>25.378377536549582</c:v>
                      </c:pt>
                      <c:pt idx="20">
                        <c:v>23.974186625634999</c:v>
                      </c:pt>
                      <c:pt idx="21">
                        <c:v>22.719356321001108</c:v>
                      </c:pt>
                      <c:pt idx="22">
                        <c:v>21.579260443695269</c:v>
                      </c:pt>
                      <c:pt idx="23">
                        <c:v>19.616632446534318</c:v>
                      </c:pt>
                      <c:pt idx="24">
                        <c:v>17.983778454387515</c:v>
                      </c:pt>
                      <c:pt idx="25">
                        <c:v>16.602384001121148</c:v>
                      </c:pt>
                      <c:pt idx="26">
                        <c:v>15.418335271065086</c:v>
                      </c:pt>
                      <c:pt idx="27">
                        <c:v>14.391082090052439</c:v>
                      </c:pt>
                      <c:pt idx="28">
                        <c:v>13.491956512271042</c:v>
                      </c:pt>
                      <c:pt idx="29">
                        <c:v>12.701044392429964</c:v>
                      </c:pt>
                      <c:pt idx="30">
                        <c:v>11.99149436626684</c:v>
                      </c:pt>
                      <c:pt idx="31">
                        <c:v>11.363485365378224</c:v>
                      </c:pt>
                      <c:pt idx="32">
                        <c:v>10.797634350388696</c:v>
                      </c:pt>
                      <c:pt idx="33">
                        <c:v>10.28384379882498</c:v>
                      </c:pt>
                      <c:pt idx="34">
                        <c:v>9.816836611272203</c:v>
                      </c:pt>
                      <c:pt idx="35">
                        <c:v>9.3888878400642302</c:v>
                      </c:pt>
                      <c:pt idx="36">
                        <c:v>8.9990805022128608</c:v>
                      </c:pt>
                      <c:pt idx="37">
                        <c:v>8.6378425496135645</c:v>
                      </c:pt>
                      <c:pt idx="38">
                        <c:v>8.305800237231713</c:v>
                      </c:pt>
                      <c:pt idx="39">
                        <c:v>7.9969075394572462</c:v>
                      </c:pt>
                      <c:pt idx="40">
                        <c:v>7.711187644677584</c:v>
                      </c:pt>
                      <c:pt idx="41">
                        <c:v>7.4343510012654237</c:v>
                      </c:pt>
                      <c:pt idx="42">
                        <c:v>7.1955602879345877</c:v>
                      </c:pt>
                      <c:pt idx="43">
                        <c:v>6.8482410929067994</c:v>
                      </c:pt>
                      <c:pt idx="44">
                        <c:v>6.4663328080266655</c:v>
                      </c:pt>
                      <c:pt idx="45">
                        <c:v>6.2549262240585657</c:v>
                      </c:pt>
                      <c:pt idx="46">
                        <c:v>5.6479372206544403</c:v>
                      </c:pt>
                      <c:pt idx="47">
                        <c:v>5.1554922894782109</c:v>
                      </c:pt>
                      <c:pt idx="48">
                        <c:v>4.6170035429701661</c:v>
                      </c:pt>
                      <c:pt idx="49">
                        <c:v>3.629004539587759</c:v>
                      </c:pt>
                      <c:pt idx="50">
                        <c:v>2.8986012839645356</c:v>
                      </c:pt>
                      <c:pt idx="51">
                        <c:v>2.4557201408591154</c:v>
                      </c:pt>
                      <c:pt idx="52">
                        <c:v>1.93020918120268</c:v>
                      </c:pt>
                      <c:pt idx="53">
                        <c:v>1.5744025358346316</c:v>
                      </c:pt>
                      <c:pt idx="54">
                        <c:v>1.2537818401621099</c:v>
                      </c:pt>
                      <c:pt idx="55">
                        <c:v>0.99588533307517768</c:v>
                      </c:pt>
                      <c:pt idx="56">
                        <c:v>0.80791215245830217</c:v>
                      </c:pt>
                      <c:pt idx="57">
                        <c:v>0.65962336192263893</c:v>
                      </c:pt>
                      <c:pt idx="58">
                        <c:v>0.51284510629842217</c:v>
                      </c:pt>
                      <c:pt idx="59">
                        <c:v>0.41623947529465821</c:v>
                      </c:pt>
                      <c:pt idx="60">
                        <c:v>0.33813348954645123</c:v>
                      </c:pt>
                      <c:pt idx="61">
                        <c:v>0.2701950956973066</c:v>
                      </c:pt>
                      <c:pt idx="62">
                        <c:v>0.2183759641714913</c:v>
                      </c:pt>
                      <c:pt idx="63">
                        <c:v>0.18008699668050676</c:v>
                      </c:pt>
                      <c:pt idx="64">
                        <c:v>0.14392147966692137</c:v>
                      </c:pt>
                      <c:pt idx="65">
                        <c:v>0.11370453545233254</c:v>
                      </c:pt>
                      <c:pt idx="66">
                        <c:v>9.1919858846014668E-2</c:v>
                      </c:pt>
                      <c:pt idx="67">
                        <c:v>7.4595961744737163E-2</c:v>
                      </c:pt>
                      <c:pt idx="68">
                        <c:v>6.0083308159318907E-2</c:v>
                      </c:pt>
                      <c:pt idx="69">
                        <c:v>4.807028105426684E-2</c:v>
                      </c:pt>
                      <c:pt idx="70">
                        <c:v>3.860606562316566E-2</c:v>
                      </c:pt>
                      <c:pt idx="71">
                        <c:v>3.1318764685533365E-2</c:v>
                      </c:pt>
                      <c:pt idx="72">
                        <c:v>2.5121810027422014E-2</c:v>
                      </c:pt>
                      <c:pt idx="73">
                        <c:v>2.0376351961572042E-2</c:v>
                      </c:pt>
                      <c:pt idx="74">
                        <c:v>1.5888624263532106E-2</c:v>
                      </c:pt>
                      <c:pt idx="75">
                        <c:v>1.2874839019017601E-2</c:v>
                      </c:pt>
                      <c:pt idx="76">
                        <c:v>1.0608305232687857E-2</c:v>
                      </c:pt>
                      <c:pt idx="77">
                        <c:v>8.6243286978398073E-3</c:v>
                      </c:pt>
                      <c:pt idx="78">
                        <c:v>7.1862419618401599E-3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1.5768123790621758E-2</c:v>
                      </c:pt>
                      <c:pt idx="1">
                        <c:v>1.6389528289437294E-2</c:v>
                      </c:pt>
                      <c:pt idx="2">
                        <c:v>1.6829688102006912E-2</c:v>
                      </c:pt>
                      <c:pt idx="3">
                        <c:v>1.7243959009647369E-2</c:v>
                      </c:pt>
                      <c:pt idx="4">
                        <c:v>1.7554661259055138E-2</c:v>
                      </c:pt>
                      <c:pt idx="5">
                        <c:v>1.7865361645817757E-2</c:v>
                      </c:pt>
                      <c:pt idx="6">
                        <c:v>1.8150171265006065E-2</c:v>
                      </c:pt>
                      <c:pt idx="7">
                        <c:v>1.8331414088606834E-2</c:v>
                      </c:pt>
                      <c:pt idx="8">
                        <c:v>1.8564442172646523E-2</c:v>
                      </c:pt>
                      <c:pt idx="9">
                        <c:v>1.8771577626466751E-2</c:v>
                      </c:pt>
                      <c:pt idx="10">
                        <c:v>1.8952818587422371E-2</c:v>
                      </c:pt>
                      <c:pt idx="11">
                        <c:v>1.9289413467049599E-2</c:v>
                      </c:pt>
                      <c:pt idx="12">
                        <c:v>1.9548330456018448E-2</c:v>
                      </c:pt>
                      <c:pt idx="13">
                        <c:v>1.9833141937851906E-2</c:v>
                      </c:pt>
                      <c:pt idx="14">
                        <c:v>2.0092058926820755E-2</c:v>
                      </c:pt>
                      <c:pt idx="15">
                        <c:v>2.0273301750421524E-2</c:v>
                      </c:pt>
                      <c:pt idx="16">
                        <c:v>2.0428653806447983E-2</c:v>
                      </c:pt>
                      <c:pt idx="17">
                        <c:v>2.0584005862474442E-2</c:v>
                      </c:pt>
                      <c:pt idx="18">
                        <c:v>2.0739356055855751E-2</c:v>
                      </c:pt>
                      <c:pt idx="19">
                        <c:v>2.0894706249237061E-2</c:v>
                      </c:pt>
                      <c:pt idx="20">
                        <c:v>2.09982730448246E-2</c:v>
                      </c:pt>
                      <c:pt idx="21">
                        <c:v>2.1101841703057289E-2</c:v>
                      </c:pt>
                      <c:pt idx="22">
                        <c:v>2.120540663599968E-2</c:v>
                      </c:pt>
                      <c:pt idx="23">
                        <c:v>2.1386651322245598E-2</c:v>
                      </c:pt>
                      <c:pt idx="24">
                        <c:v>2.1567894145846367E-2</c:v>
                      </c:pt>
                      <c:pt idx="25">
                        <c:v>2.1723242476582527E-2</c:v>
                      </c:pt>
                      <c:pt idx="26">
                        <c:v>2.1852703765034676E-2</c:v>
                      </c:pt>
                      <c:pt idx="27">
                        <c:v>2.1956272423267365E-2</c:v>
                      </c:pt>
                      <c:pt idx="28">
                        <c:v>2.2085729986429214E-2</c:v>
                      </c:pt>
                      <c:pt idx="29">
                        <c:v>2.2215189412236214E-2</c:v>
                      </c:pt>
                      <c:pt idx="30">
                        <c:v>2.2266974672675133E-2</c:v>
                      </c:pt>
                      <c:pt idx="31">
                        <c:v>2.2344646975398064E-2</c:v>
                      </c:pt>
                      <c:pt idx="32">
                        <c:v>2.2448215633630753E-2</c:v>
                      </c:pt>
                      <c:pt idx="33">
                        <c:v>2.2499999031424522E-2</c:v>
                      </c:pt>
                      <c:pt idx="34">
                        <c:v>2.2603565827012062E-2</c:v>
                      </c:pt>
                      <c:pt idx="35">
                        <c:v>2.2681241855025291E-2</c:v>
                      </c:pt>
                      <c:pt idx="36">
                        <c:v>2.2733025252819061E-2</c:v>
                      </c:pt>
                      <c:pt idx="37">
                        <c:v>2.283659391105175E-2</c:v>
                      </c:pt>
                      <c:pt idx="38">
                        <c:v>2.2888375446200371E-2</c:v>
                      </c:pt>
                      <c:pt idx="39">
                        <c:v>2.2940158843994141E-2</c:v>
                      </c:pt>
                      <c:pt idx="40">
                        <c:v>2.304372750222683E-2</c:v>
                      </c:pt>
                      <c:pt idx="41">
                        <c:v>2.3069620132446289E-2</c:v>
                      </c:pt>
                      <c:pt idx="42">
                        <c:v>2.3147296160459518E-2</c:v>
                      </c:pt>
                      <c:pt idx="43">
                        <c:v>2.3147296160459518E-2</c:v>
                      </c:pt>
                      <c:pt idx="44">
                        <c:v>2.3164380341768265E-2</c:v>
                      </c:pt>
                      <c:pt idx="45">
                        <c:v>2.3174246773123741E-2</c:v>
                      </c:pt>
                      <c:pt idx="46">
                        <c:v>2.3246848955750465E-2</c:v>
                      </c:pt>
                      <c:pt idx="47">
                        <c:v>2.3333048447966576E-2</c:v>
                      </c:pt>
                      <c:pt idx="48">
                        <c:v>2.3441024124622345E-2</c:v>
                      </c:pt>
                      <c:pt idx="49">
                        <c:v>2.3627437651157379E-2</c:v>
                      </c:pt>
                      <c:pt idx="50">
                        <c:v>2.3817099630832672E-2</c:v>
                      </c:pt>
                      <c:pt idx="51">
                        <c:v>2.3993352428078651E-2</c:v>
                      </c:pt>
                      <c:pt idx="52">
                        <c:v>2.4292489513754845E-2</c:v>
                      </c:pt>
                      <c:pt idx="53">
                        <c:v>2.4530034512281418E-2</c:v>
                      </c:pt>
                      <c:pt idx="54">
                        <c:v>2.481810562312603E-2</c:v>
                      </c:pt>
                      <c:pt idx="55">
                        <c:v>2.5103531777858734E-2</c:v>
                      </c:pt>
                      <c:pt idx="56">
                        <c:v>2.5338549166917801E-2</c:v>
                      </c:pt>
                      <c:pt idx="57">
                        <c:v>2.5595702230930328E-2</c:v>
                      </c:pt>
                      <c:pt idx="58">
                        <c:v>2.5970155373215675E-2</c:v>
                      </c:pt>
                      <c:pt idx="59">
                        <c:v>2.6310622692108154E-2</c:v>
                      </c:pt>
                      <c:pt idx="60">
                        <c:v>2.6749497279524803E-2</c:v>
                      </c:pt>
                      <c:pt idx="61">
                        <c:v>2.7240287512540817E-2</c:v>
                      </c:pt>
                      <c:pt idx="62">
                        <c:v>2.7798628434538841E-2</c:v>
                      </c:pt>
                      <c:pt idx="63">
                        <c:v>2.8313897550106049E-2</c:v>
                      </c:pt>
                      <c:pt idx="64">
                        <c:v>2.9025144875049591E-2</c:v>
                      </c:pt>
                      <c:pt idx="65">
                        <c:v>3.0030664056539536E-2</c:v>
                      </c:pt>
                      <c:pt idx="66">
                        <c:v>3.1353004276752472E-2</c:v>
                      </c:pt>
                      <c:pt idx="67">
                        <c:v>3.3282410353422165E-2</c:v>
                      </c:pt>
                      <c:pt idx="68">
                        <c:v>3.6912523210048676E-2</c:v>
                      </c:pt>
                      <c:pt idx="69">
                        <c:v>4.5548263937234879E-2</c:v>
                      </c:pt>
                      <c:pt idx="70">
                        <c:v>5.9578701853752136E-2</c:v>
                      </c:pt>
                      <c:pt idx="71">
                        <c:v>7.2795942425727844E-2</c:v>
                      </c:pt>
                      <c:pt idx="72">
                        <c:v>8.3982229232788086E-2</c:v>
                      </c:pt>
                      <c:pt idx="73">
                        <c:v>9.3379855155944824E-2</c:v>
                      </c:pt>
                      <c:pt idx="74">
                        <c:v>0.1037563681602478</c:v>
                      </c:pt>
                      <c:pt idx="75">
                        <c:v>0.11278503388166428</c:v>
                      </c:pt>
                      <c:pt idx="76">
                        <c:v>0.12114261835813522</c:v>
                      </c:pt>
                      <c:pt idx="77">
                        <c:v>0.13049201667308807</c:v>
                      </c:pt>
                      <c:pt idx="78">
                        <c:v>0.13817301392555237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94A-4B46-B0DA-3624F55DF00C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 offset'!$A$1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 offset'!$C$3:$C$96</c:f>
              <c:numCache>
                <c:formatCode>General</c:formatCode>
                <c:ptCount val="94"/>
                <c:pt idx="0">
                  <c:v>407.538850206284</c:v>
                </c:pt>
                <c:pt idx="1">
                  <c:v>343.33362288940248</c:v>
                </c:pt>
                <c:pt idx="2">
                  <c:v>296.21160917465124</c:v>
                </c:pt>
                <c:pt idx="3">
                  <c:v>260.28624275571178</c:v>
                </c:pt>
                <c:pt idx="4">
                  <c:v>232.77814950415421</c:v>
                </c:pt>
                <c:pt idx="5">
                  <c:v>210.08278771966519</c:v>
                </c:pt>
                <c:pt idx="6">
                  <c:v>191.3377287611417</c:v>
                </c:pt>
                <c:pt idx="7">
                  <c:v>175.62920596266773</c:v>
                </c:pt>
                <c:pt idx="8">
                  <c:v>162.33380524144016</c:v>
                </c:pt>
                <c:pt idx="9">
                  <c:v>151.05439043812325</c:v>
                </c:pt>
                <c:pt idx="10">
                  <c:v>141.09922488171341</c:v>
                </c:pt>
                <c:pt idx="11">
                  <c:v>132.3751082607952</c:v>
                </c:pt>
                <c:pt idx="12">
                  <c:v>124.7947751544332</c:v>
                </c:pt>
                <c:pt idx="13">
                  <c:v>118.03038028961684</c:v>
                </c:pt>
                <c:pt idx="14">
                  <c:v>111.78403763557279</c:v>
                </c:pt>
                <c:pt idx="15">
                  <c:v>106.36374038149896</c:v>
                </c:pt>
                <c:pt idx="16">
                  <c:v>97.610892551475075</c:v>
                </c:pt>
                <c:pt idx="17">
                  <c:v>89.507919017572078</c:v>
                </c:pt>
                <c:pt idx="18">
                  <c:v>82.639479262446912</c:v>
                </c:pt>
                <c:pt idx="19">
                  <c:v>76.772020430177548</c:v>
                </c:pt>
                <c:pt idx="20">
                  <c:v>71.68826590999349</c:v>
                </c:pt>
                <c:pt idx="21">
                  <c:v>67.202241236473824</c:v>
                </c:pt>
                <c:pt idx="22">
                  <c:v>63.278964142999676</c:v>
                </c:pt>
                <c:pt idx="23">
                  <c:v>59.741822005877353</c:v>
                </c:pt>
                <c:pt idx="24">
                  <c:v>56.603100053098437</c:v>
                </c:pt>
                <c:pt idx="25">
                  <c:v>53.777717467336473</c:v>
                </c:pt>
                <c:pt idx="26">
                  <c:v>47.945748990154293</c:v>
                </c:pt>
                <c:pt idx="27">
                  <c:v>43.159439813462235</c:v>
                </c:pt>
                <c:pt idx="28">
                  <c:v>39.233956160267702</c:v>
                </c:pt>
                <c:pt idx="29">
                  <c:v>35.962532105394033</c:v>
                </c:pt>
                <c:pt idx="30">
                  <c:v>33.184391858410898</c:v>
                </c:pt>
                <c:pt idx="31">
                  <c:v>30.827390038935551</c:v>
                </c:pt>
                <c:pt idx="32">
                  <c:v>28.780225363800525</c:v>
                </c:pt>
                <c:pt idx="33">
                  <c:v>26.967100249575118</c:v>
                </c:pt>
                <c:pt idx="34">
                  <c:v>25.394140169232038</c:v>
                </c:pt>
                <c:pt idx="35">
                  <c:v>23.973304227446341</c:v>
                </c:pt>
                <c:pt idx="36">
                  <c:v>22.714011235858496</c:v>
                </c:pt>
                <c:pt idx="37">
                  <c:v>21.569815912610764</c:v>
                </c:pt>
                <c:pt idx="38">
                  <c:v>19.618703024926866</c:v>
                </c:pt>
                <c:pt idx="39">
                  <c:v>17.989356606271244</c:v>
                </c:pt>
                <c:pt idx="40">
                  <c:v>16.60268645827172</c:v>
                </c:pt>
                <c:pt idx="41">
                  <c:v>15.415914378878966</c:v>
                </c:pt>
                <c:pt idx="42">
                  <c:v>14.392124028737719</c:v>
                </c:pt>
                <c:pt idx="43">
                  <c:v>13.491904966678691</c:v>
                </c:pt>
                <c:pt idx="44">
                  <c:v>12.696528002051908</c:v>
                </c:pt>
                <c:pt idx="45">
                  <c:v>11.993791574487839</c:v>
                </c:pt>
                <c:pt idx="46">
                  <c:v>11.363558495994489</c:v>
                </c:pt>
                <c:pt idx="47">
                  <c:v>10.795426978210925</c:v>
                </c:pt>
                <c:pt idx="48">
                  <c:v>10.283016577688134</c:v>
                </c:pt>
                <c:pt idx="49">
                  <c:v>9.8152835712988935</c:v>
                </c:pt>
                <c:pt idx="50">
                  <c:v>9.3893683745844907</c:v>
                </c:pt>
                <c:pt idx="51">
                  <c:v>8.9984563684776138</c:v>
                </c:pt>
                <c:pt idx="52">
                  <c:v>8.6375949655214441</c:v>
                </c:pt>
                <c:pt idx="53">
                  <c:v>8.3054876941197371</c:v>
                </c:pt>
                <c:pt idx="54">
                  <c:v>7.9972810490148643</c:v>
                </c:pt>
                <c:pt idx="55">
                  <c:v>7.7116407138997412</c:v>
                </c:pt>
                <c:pt idx="56">
                  <c:v>7.4338599978617745</c:v>
                </c:pt>
                <c:pt idx="57">
                  <c:v>7.1961587021147642</c:v>
                </c:pt>
                <c:pt idx="58">
                  <c:v>7.0840901020773224</c:v>
                </c:pt>
                <c:pt idx="59">
                  <c:v>6.6978624102402673</c:v>
                </c:pt>
                <c:pt idx="60">
                  <c:v>6.2647677743166588</c:v>
                </c:pt>
                <c:pt idx="61">
                  <c:v>5.8547443800661139</c:v>
                </c:pt>
                <c:pt idx="62">
                  <c:v>5.2277886042227664</c:v>
                </c:pt>
                <c:pt idx="63">
                  <c:v>4.6393553892685837</c:v>
                </c:pt>
                <c:pt idx="64">
                  <c:v>3.7954916137152277</c:v>
                </c:pt>
                <c:pt idx="65">
                  <c:v>2.987425796764382</c:v>
                </c:pt>
                <c:pt idx="66">
                  <c:v>2.4867745034791744</c:v>
                </c:pt>
                <c:pt idx="67">
                  <c:v>1.9327364392956534</c:v>
                </c:pt>
                <c:pt idx="68">
                  <c:v>1.5285752361162523</c:v>
                </c:pt>
                <c:pt idx="69">
                  <c:v>1.2327862859287535</c:v>
                </c:pt>
                <c:pt idx="70">
                  <c:v>0.99477591060041237</c:v>
                </c:pt>
                <c:pt idx="71">
                  <c:v>0.8032413136226404</c:v>
                </c:pt>
                <c:pt idx="72">
                  <c:v>0.6593903366269861</c:v>
                </c:pt>
                <c:pt idx="73">
                  <c:v>0.5161811045520569</c:v>
                </c:pt>
                <c:pt idx="74">
                  <c:v>0.41686150638672737</c:v>
                </c:pt>
                <c:pt idx="75">
                  <c:v>0.33823482359576218</c:v>
                </c:pt>
                <c:pt idx="76">
                  <c:v>0.27032084451352867</c:v>
                </c:pt>
                <c:pt idx="77">
                  <c:v>0.21845628674531567</c:v>
                </c:pt>
                <c:pt idx="78">
                  <c:v>0.1801953904014372</c:v>
                </c:pt>
                <c:pt idx="79">
                  <c:v>0.14389387695418557</c:v>
                </c:pt>
                <c:pt idx="80">
                  <c:v>0.11372167148195544</c:v>
                </c:pt>
                <c:pt idx="81">
                  <c:v>9.1915217522654732E-2</c:v>
                </c:pt>
                <c:pt idx="82">
                  <c:v>7.4590106897324648E-2</c:v>
                </c:pt>
                <c:pt idx="83">
                  <c:v>6.009912017078204E-2</c:v>
                </c:pt>
                <c:pt idx="84">
                  <c:v>4.8080674056859403E-2</c:v>
                </c:pt>
                <c:pt idx="85">
                  <c:v>3.8613086281932094E-2</c:v>
                </c:pt>
                <c:pt idx="86">
                  <c:v>3.1325345387385142E-2</c:v>
                </c:pt>
                <c:pt idx="87">
                  <c:v>2.5124623929024033E-2</c:v>
                </c:pt>
                <c:pt idx="88">
                  <c:v>2.0375802689746477E-2</c:v>
                </c:pt>
                <c:pt idx="89">
                  <c:v>1.6355645686176718E-2</c:v>
                </c:pt>
                <c:pt idx="90">
                  <c:v>1.3163247226652639E-2</c:v>
                </c:pt>
                <c:pt idx="91">
                  <c:v>1.0793171250450949E-2</c:v>
                </c:pt>
                <c:pt idx="92">
                  <c:v>8.6242720842957584E-3</c:v>
                </c:pt>
                <c:pt idx="93">
                  <c:v>7.185402094541043E-3</c:v>
                </c:pt>
              </c:numCache>
            </c:numRef>
          </c:xVal>
          <c:yVal>
            <c:numRef>
              <c:f>'No offset'!$D$3:$D$96</c:f>
              <c:numCache>
                <c:formatCode>General</c:formatCode>
                <c:ptCount val="94"/>
                <c:pt idx="0">
                  <c:v>0</c:v>
                </c:pt>
                <c:pt idx="1">
                  <c:v>3.3272639848291874E-3</c:v>
                </c:pt>
                <c:pt idx="2">
                  <c:v>5.9454389847815037E-3</c:v>
                </c:pt>
                <c:pt idx="3">
                  <c:v>8.0181611701846123E-3</c:v>
                </c:pt>
                <c:pt idx="4">
                  <c:v>9.5999743789434433E-3</c:v>
                </c:pt>
                <c:pt idx="5">
                  <c:v>1.2381784617900848E-2</c:v>
                </c:pt>
                <c:pt idx="6">
                  <c:v>1.3527236878871918E-2</c:v>
                </c:pt>
                <c:pt idx="7">
                  <c:v>1.4999960549175739E-2</c:v>
                </c:pt>
                <c:pt idx="8">
                  <c:v>1.5763595700263977E-2</c:v>
                </c:pt>
                <c:pt idx="9">
                  <c:v>1.6799958422780037E-2</c:v>
                </c:pt>
                <c:pt idx="10">
                  <c:v>1.7509045079350471E-2</c:v>
                </c:pt>
                <c:pt idx="11">
                  <c:v>1.7999950796365738E-2</c:v>
                </c:pt>
                <c:pt idx="12">
                  <c:v>1.8545404076576233E-2</c:v>
                </c:pt>
                <c:pt idx="13">
                  <c:v>1.9090857356786728E-2</c:v>
                </c:pt>
                <c:pt idx="14">
                  <c:v>1.9527221098542213E-2</c:v>
                </c:pt>
                <c:pt idx="15">
                  <c:v>1.9799947738647461E-2</c:v>
                </c:pt>
                <c:pt idx="16">
                  <c:v>2.0127220079302788E-2</c:v>
                </c:pt>
                <c:pt idx="17">
                  <c:v>2.0618129521608353E-2</c:v>
                </c:pt>
                <c:pt idx="18">
                  <c:v>2.1163580939173698E-2</c:v>
                </c:pt>
                <c:pt idx="19">
                  <c:v>2.1490853279829025E-2</c:v>
                </c:pt>
                <c:pt idx="20">
                  <c:v>2.1490853279829025E-2</c:v>
                </c:pt>
                <c:pt idx="21">
                  <c:v>2.1981760859489441E-2</c:v>
                </c:pt>
                <c:pt idx="22">
                  <c:v>2.1981760859489441E-2</c:v>
                </c:pt>
                <c:pt idx="23">
                  <c:v>2.2418120875954628E-2</c:v>
                </c:pt>
                <c:pt idx="24">
                  <c:v>2.2581757977604866E-2</c:v>
                </c:pt>
                <c:pt idx="25">
                  <c:v>2.2690847516059875E-2</c:v>
                </c:pt>
                <c:pt idx="26">
                  <c:v>2.3018121719360352E-2</c:v>
                </c:pt>
                <c:pt idx="27">
                  <c:v>2.3072667419910431E-2</c:v>
                </c:pt>
                <c:pt idx="28">
                  <c:v>2.3563574999570847E-2</c:v>
                </c:pt>
                <c:pt idx="29">
                  <c:v>2.3727208375930786E-2</c:v>
                </c:pt>
                <c:pt idx="30">
                  <c:v>2.3890845477581024E-2</c:v>
                </c:pt>
                <c:pt idx="31">
                  <c:v>2.4109028279781342E-2</c:v>
                </c:pt>
                <c:pt idx="32">
                  <c:v>2.4218117818236351E-2</c:v>
                </c:pt>
                <c:pt idx="33">
                  <c:v>2.4218117818236351E-2</c:v>
                </c:pt>
                <c:pt idx="34">
                  <c:v>2.4218117818236351E-2</c:v>
                </c:pt>
                <c:pt idx="35">
                  <c:v>2.438175305724144E-2</c:v>
                </c:pt>
                <c:pt idx="36">
                  <c:v>2.4599935859441757E-2</c:v>
                </c:pt>
                <c:pt idx="37">
                  <c:v>2.4654479697346687E-2</c:v>
                </c:pt>
                <c:pt idx="38">
                  <c:v>2.4872662499547005E-2</c:v>
                </c:pt>
                <c:pt idx="39">
                  <c:v>2.4981752038002014E-2</c:v>
                </c:pt>
                <c:pt idx="40">
                  <c:v>2.5036299601197243E-2</c:v>
                </c:pt>
                <c:pt idx="41">
                  <c:v>2.5254478678107262E-2</c:v>
                </c:pt>
                <c:pt idx="42">
                  <c:v>2.5309024378657341E-2</c:v>
                </c:pt>
                <c:pt idx="43">
                  <c:v>2.552720345556736E-2</c:v>
                </c:pt>
                <c:pt idx="44">
                  <c:v>2.552720345556736E-2</c:v>
                </c:pt>
                <c:pt idx="45">
                  <c:v>2.5690840557217598E-2</c:v>
                </c:pt>
                <c:pt idx="46">
                  <c:v>2.5690840557217598E-2</c:v>
                </c:pt>
                <c:pt idx="47">
                  <c:v>2.5854477658867836E-2</c:v>
                </c:pt>
                <c:pt idx="48">
                  <c:v>2.5854477658867836E-2</c:v>
                </c:pt>
                <c:pt idx="49">
                  <c:v>2.6072660461068153E-2</c:v>
                </c:pt>
                <c:pt idx="50">
                  <c:v>2.6072660461068153E-2</c:v>
                </c:pt>
                <c:pt idx="51">
                  <c:v>2.6236293837428093E-2</c:v>
                </c:pt>
                <c:pt idx="52">
                  <c:v>2.6345387101173401E-2</c:v>
                </c:pt>
                <c:pt idx="53">
                  <c:v>2.6399930939078331E-2</c:v>
                </c:pt>
                <c:pt idx="54">
                  <c:v>2.6399930939078331E-2</c:v>
                </c:pt>
                <c:pt idx="55">
                  <c:v>2.650902047753334E-2</c:v>
                </c:pt>
                <c:pt idx="56">
                  <c:v>2.650902047753334E-2</c:v>
                </c:pt>
                <c:pt idx="57">
                  <c:v>2.6672657579183578E-2</c:v>
                </c:pt>
                <c:pt idx="58">
                  <c:v>2.6672657579183578E-2</c:v>
                </c:pt>
                <c:pt idx="59">
                  <c:v>2.6672657579183578E-2</c:v>
                </c:pt>
                <c:pt idx="60">
                  <c:v>2.6672657579183578E-2</c:v>
                </c:pt>
                <c:pt idx="61">
                  <c:v>2.6672657579183578E-2</c:v>
                </c:pt>
                <c:pt idx="62">
                  <c:v>2.6748921722173691E-2</c:v>
                </c:pt>
                <c:pt idx="63">
                  <c:v>2.6798365637660027E-2</c:v>
                </c:pt>
                <c:pt idx="64">
                  <c:v>2.6954704895615578E-2</c:v>
                </c:pt>
                <c:pt idx="65">
                  <c:v>2.7115745469927788E-2</c:v>
                </c:pt>
                <c:pt idx="66">
                  <c:v>2.7269290760159492E-2</c:v>
                </c:pt>
                <c:pt idx="67">
                  <c:v>2.7436941862106323E-2</c:v>
                </c:pt>
                <c:pt idx="68">
                  <c:v>2.7588577941060066E-2</c:v>
                </c:pt>
                <c:pt idx="69">
                  <c:v>2.7849653735756874E-2</c:v>
                </c:pt>
                <c:pt idx="70">
                  <c:v>2.8034718707203865E-2</c:v>
                </c:pt>
                <c:pt idx="71">
                  <c:v>2.8295030817389488E-2</c:v>
                </c:pt>
                <c:pt idx="72">
                  <c:v>2.8847938403487206E-2</c:v>
                </c:pt>
                <c:pt idx="73">
                  <c:v>3.020707331597805E-2</c:v>
                </c:pt>
                <c:pt idx="74">
                  <c:v>3.1626075506210327E-2</c:v>
                </c:pt>
                <c:pt idx="75">
                  <c:v>3.3247940242290497E-2</c:v>
                </c:pt>
                <c:pt idx="76">
                  <c:v>3.5263195633888245E-2</c:v>
                </c:pt>
                <c:pt idx="77">
                  <c:v>3.7452075630426407E-2</c:v>
                </c:pt>
                <c:pt idx="78">
                  <c:v>4.0414515882730484E-2</c:v>
                </c:pt>
                <c:pt idx="79">
                  <c:v>4.5659136027097702E-2</c:v>
                </c:pt>
                <c:pt idx="80">
                  <c:v>5.2457358688116074E-2</c:v>
                </c:pt>
                <c:pt idx="81">
                  <c:v>5.9355992823839188E-2</c:v>
                </c:pt>
                <c:pt idx="82">
                  <c:v>7.5017273426055908E-2</c:v>
                </c:pt>
                <c:pt idx="83">
                  <c:v>9.5388300716876984E-2</c:v>
                </c:pt>
                <c:pt idx="84">
                  <c:v>0.11238532513380051</c:v>
                </c:pt>
                <c:pt idx="85">
                  <c:v>0.12281760573387146</c:v>
                </c:pt>
                <c:pt idx="86">
                  <c:v>0.12930481135845184</c:v>
                </c:pt>
                <c:pt idx="87">
                  <c:v>0.13388402760028839</c:v>
                </c:pt>
                <c:pt idx="88">
                  <c:v>0.13691079616546631</c:v>
                </c:pt>
                <c:pt idx="89">
                  <c:v>0.1393672376871109</c:v>
                </c:pt>
                <c:pt idx="90">
                  <c:v>0.14148962497711182</c:v>
                </c:pt>
                <c:pt idx="91">
                  <c:v>0.14363731443881989</c:v>
                </c:pt>
                <c:pt idx="92">
                  <c:v>0.14623510837554932</c:v>
                </c:pt>
                <c:pt idx="93">
                  <c:v>0.14858375489711761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F6-4DFB-88D3-09C27CB9347B}"/>
            </c:ext>
          </c:extLst>
        </c:ser>
        <c:ser>
          <c:idx val="2"/>
          <c:order val="2"/>
          <c:tx>
            <c:strRef>
              <c:f>'No offset'!$AW$1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'No offset'!$AY$3:$AY$96</c:f>
              <c:numCache>
                <c:formatCode>General</c:formatCode>
                <c:ptCount val="94"/>
                <c:pt idx="0">
                  <c:v>407.12861765933252</c:v>
                </c:pt>
                <c:pt idx="1">
                  <c:v>343.16094631093966</c:v>
                </c:pt>
                <c:pt idx="2">
                  <c:v>296.04036173503835</c:v>
                </c:pt>
                <c:pt idx="3">
                  <c:v>260.3992055515817</c:v>
                </c:pt>
                <c:pt idx="4">
                  <c:v>232.94345043228816</c:v>
                </c:pt>
                <c:pt idx="5">
                  <c:v>210.31143358515544</c:v>
                </c:pt>
                <c:pt idx="6">
                  <c:v>191.34522068448936</c:v>
                </c:pt>
                <c:pt idx="7">
                  <c:v>175.41337855745306</c:v>
                </c:pt>
                <c:pt idx="8">
                  <c:v>162.42175119331048</c:v>
                </c:pt>
                <c:pt idx="9">
                  <c:v>151.15354332048099</c:v>
                </c:pt>
                <c:pt idx="10">
                  <c:v>141.21321359305753</c:v>
                </c:pt>
                <c:pt idx="11">
                  <c:v>132.59148241868741</c:v>
                </c:pt>
                <c:pt idx="12">
                  <c:v>125.00280361689303</c:v>
                </c:pt>
                <c:pt idx="13">
                  <c:v>118.02728304407093</c:v>
                </c:pt>
                <c:pt idx="14">
                  <c:v>111.87319676443666</c:v>
                </c:pt>
                <c:pt idx="15">
                  <c:v>106.48128749652633</c:v>
                </c:pt>
                <c:pt idx="16">
                  <c:v>97.586827380813645</c:v>
                </c:pt>
                <c:pt idx="17">
                  <c:v>89.429064568387147</c:v>
                </c:pt>
                <c:pt idx="18">
                  <c:v>82.667567122526378</c:v>
                </c:pt>
                <c:pt idx="19">
                  <c:v>76.80812894291374</c:v>
                </c:pt>
                <c:pt idx="20">
                  <c:v>71.701297369707433</c:v>
                </c:pt>
                <c:pt idx="21">
                  <c:v>67.229532232532335</c:v>
                </c:pt>
                <c:pt idx="22">
                  <c:v>63.290278258882893</c:v>
                </c:pt>
                <c:pt idx="23">
                  <c:v>59.771089882111333</c:v>
                </c:pt>
                <c:pt idx="24">
                  <c:v>56.623846669041875</c:v>
                </c:pt>
                <c:pt idx="25">
                  <c:v>53.790381911867001</c:v>
                </c:pt>
                <c:pt idx="26">
                  <c:v>47.963122262233362</c:v>
                </c:pt>
                <c:pt idx="27">
                  <c:v>43.155751983555028</c:v>
                </c:pt>
                <c:pt idx="28">
                  <c:v>39.232907350627265</c:v>
                </c:pt>
                <c:pt idx="29">
                  <c:v>35.979268775202065</c:v>
                </c:pt>
                <c:pt idx="30">
                  <c:v>33.18854598600263</c:v>
                </c:pt>
                <c:pt idx="31">
                  <c:v>30.827596071492277</c:v>
                </c:pt>
                <c:pt idx="32">
                  <c:v>28.766948379456291</c:v>
                </c:pt>
                <c:pt idx="33">
                  <c:v>26.966152700105464</c:v>
                </c:pt>
                <c:pt idx="34">
                  <c:v>25.386193675077898</c:v>
                </c:pt>
                <c:pt idx="35">
                  <c:v>23.978337565681063</c:v>
                </c:pt>
                <c:pt idx="36">
                  <c:v>22.704368592321185</c:v>
                </c:pt>
                <c:pt idx="37">
                  <c:v>21.580832588862439</c:v>
                </c:pt>
                <c:pt idx="38">
                  <c:v>19.613866114020031</c:v>
                </c:pt>
                <c:pt idx="39">
                  <c:v>17.982022846973265</c:v>
                </c:pt>
                <c:pt idx="40">
                  <c:v>16.602504738742809</c:v>
                </c:pt>
                <c:pt idx="41">
                  <c:v>15.418236401324725</c:v>
                </c:pt>
                <c:pt idx="42">
                  <c:v>14.391358825982755</c:v>
                </c:pt>
                <c:pt idx="43">
                  <c:v>13.492180418008996</c:v>
                </c:pt>
                <c:pt idx="44">
                  <c:v>12.697550864988106</c:v>
                </c:pt>
                <c:pt idx="45">
                  <c:v>11.992551863615477</c:v>
                </c:pt>
                <c:pt idx="46">
                  <c:v>11.365048737297901</c:v>
                </c:pt>
                <c:pt idx="47">
                  <c:v>10.796768829147865</c:v>
                </c:pt>
                <c:pt idx="48">
                  <c:v>10.283877489383981</c:v>
                </c:pt>
                <c:pt idx="49">
                  <c:v>9.8165688459831131</c:v>
                </c:pt>
                <c:pt idx="50">
                  <c:v>9.388961945264521</c:v>
                </c:pt>
                <c:pt idx="51">
                  <c:v>8.9984441876242744</c:v>
                </c:pt>
                <c:pt idx="52">
                  <c:v>8.6378887668827513</c:v>
                </c:pt>
                <c:pt idx="53">
                  <c:v>8.3053460807658865</c:v>
                </c:pt>
                <c:pt idx="54">
                  <c:v>7.9967660676748062</c:v>
                </c:pt>
                <c:pt idx="55">
                  <c:v>7.6991652715346701</c:v>
                </c:pt>
                <c:pt idx="56">
                  <c:v>7.4453147019033814</c:v>
                </c:pt>
                <c:pt idx="57">
                  <c:v>7.1866796398966661</c:v>
                </c:pt>
                <c:pt idx="58">
                  <c:v>7.0038557914800794</c:v>
                </c:pt>
                <c:pt idx="59">
                  <c:v>6.6730617174976468</c:v>
                </c:pt>
                <c:pt idx="60">
                  <c:v>6.1703699548999991</c:v>
                </c:pt>
                <c:pt idx="61">
                  <c:v>5.8655255862489932</c:v>
                </c:pt>
                <c:pt idx="62">
                  <c:v>5.1700927484109549</c:v>
                </c:pt>
                <c:pt idx="63">
                  <c:v>4.6450804995634449</c:v>
                </c:pt>
                <c:pt idx="64">
                  <c:v>3.7258954101906614</c:v>
                </c:pt>
                <c:pt idx="65">
                  <c:v>3.0028568138722584</c:v>
                </c:pt>
                <c:pt idx="66">
                  <c:v>2.4761910903082156</c:v>
                </c:pt>
                <c:pt idx="67">
                  <c:v>1.9186050098235592</c:v>
                </c:pt>
                <c:pt idx="68">
                  <c:v>1.5764112995756874</c:v>
                </c:pt>
                <c:pt idx="69">
                  <c:v>1.2515534786290561</c:v>
                </c:pt>
                <c:pt idx="70">
                  <c:v>0.99369677749531071</c:v>
                </c:pt>
                <c:pt idx="71">
                  <c:v>0.80858225315383359</c:v>
                </c:pt>
                <c:pt idx="72">
                  <c:v>0.65877531098083641</c:v>
                </c:pt>
                <c:pt idx="73">
                  <c:v>0.51572003927311427</c:v>
                </c:pt>
                <c:pt idx="74">
                  <c:v>0.41623128239223878</c:v>
                </c:pt>
                <c:pt idx="75">
                  <c:v>0.33820473118089917</c:v>
                </c:pt>
                <c:pt idx="76">
                  <c:v>0.27031058167282995</c:v>
                </c:pt>
                <c:pt idx="77">
                  <c:v>0.21822798286949624</c:v>
                </c:pt>
                <c:pt idx="78">
                  <c:v>0.18008686811165506</c:v>
                </c:pt>
                <c:pt idx="79">
                  <c:v>0.14413137806113041</c:v>
                </c:pt>
                <c:pt idx="80">
                  <c:v>0.11367320598649218</c:v>
                </c:pt>
                <c:pt idx="81">
                  <c:v>9.190110503766287E-2</c:v>
                </c:pt>
                <c:pt idx="82">
                  <c:v>7.4602094879404571E-2</c:v>
                </c:pt>
                <c:pt idx="83">
                  <c:v>6.0082989223504253E-2</c:v>
                </c:pt>
                <c:pt idx="84">
                  <c:v>4.805107237761428E-2</c:v>
                </c:pt>
                <c:pt idx="85">
                  <c:v>3.8623593334278311E-2</c:v>
                </c:pt>
                <c:pt idx="86">
                  <c:v>3.1329963085779511E-2</c:v>
                </c:pt>
                <c:pt idx="87">
                  <c:v>2.5119211160039831E-2</c:v>
                </c:pt>
                <c:pt idx="88">
                  <c:v>2.037929821924939E-2</c:v>
                </c:pt>
                <c:pt idx="89">
                  <c:v>1.5830729419139006E-2</c:v>
                </c:pt>
                <c:pt idx="90">
                  <c:v>1.3163931813354077E-2</c:v>
                </c:pt>
                <c:pt idx="91">
                  <c:v>1.0793757129542851E-2</c:v>
                </c:pt>
                <c:pt idx="92">
                  <c:v>8.6245666176440368E-3</c:v>
                </c:pt>
                <c:pt idx="93">
                  <c:v>7.1859958299721072E-3</c:v>
                </c:pt>
              </c:numCache>
            </c:numRef>
          </c:xVal>
          <c:yVal>
            <c:numRef>
              <c:f>'No offset'!$AZ$3:$AZ$96</c:f>
              <c:numCache>
                <c:formatCode>General</c:formatCode>
                <c:ptCount val="94"/>
                <c:pt idx="0">
                  <c:v>0</c:v>
                </c:pt>
                <c:pt idx="1">
                  <c:v>8.9512001723051071E-3</c:v>
                </c:pt>
                <c:pt idx="2">
                  <c:v>1.6183890402317047E-2</c:v>
                </c:pt>
                <c:pt idx="3">
                  <c:v>2.2191207855939865E-2</c:v>
                </c:pt>
                <c:pt idx="4">
                  <c:v>2.7062810957431793E-2</c:v>
                </c:pt>
                <c:pt idx="5">
                  <c:v>3.0723987147212029E-2</c:v>
                </c:pt>
                <c:pt idx="6">
                  <c:v>3.3906970173120499E-2</c:v>
                </c:pt>
                <c:pt idx="7">
                  <c:v>3.6477264016866684E-2</c:v>
                </c:pt>
                <c:pt idx="8">
                  <c:v>3.8464758545160294E-2</c:v>
                </c:pt>
                <c:pt idx="9">
                  <c:v>4.0213160216808319E-2</c:v>
                </c:pt>
                <c:pt idx="10">
                  <c:v>4.1587963700294495E-2</c:v>
                </c:pt>
                <c:pt idx="11">
                  <c:v>4.2843222618103027E-2</c:v>
                </c:pt>
                <c:pt idx="12">
                  <c:v>4.3904218822717667E-2</c:v>
                </c:pt>
                <c:pt idx="13">
                  <c:v>4.4875551015138626E-2</c:v>
                </c:pt>
                <c:pt idx="14">
                  <c:v>4.5787110924720764E-2</c:v>
                </c:pt>
                <c:pt idx="15">
                  <c:v>4.6504400670528412E-2</c:v>
                </c:pt>
                <c:pt idx="16">
                  <c:v>4.7759659588336945E-2</c:v>
                </c:pt>
                <c:pt idx="17">
                  <c:v>4.8805709928274155E-2</c:v>
                </c:pt>
                <c:pt idx="18">
                  <c:v>4.9642555415630341E-2</c:v>
                </c:pt>
                <c:pt idx="19">
                  <c:v>5.0315011292695999E-2</c:v>
                </c:pt>
                <c:pt idx="20">
                  <c:v>5.0942644476890564E-2</c:v>
                </c:pt>
                <c:pt idx="21">
                  <c:v>5.1450725644826889E-2</c:v>
                </c:pt>
                <c:pt idx="22">
                  <c:v>5.1899027079343796E-2</c:v>
                </c:pt>
                <c:pt idx="23">
                  <c:v>5.2272617816925049E-2</c:v>
                </c:pt>
                <c:pt idx="24">
                  <c:v>5.260138213634491E-2</c:v>
                </c:pt>
                <c:pt idx="25">
                  <c:v>5.2885305136442184E-2</c:v>
                </c:pt>
                <c:pt idx="26">
                  <c:v>5.3483046591281891E-2</c:v>
                </c:pt>
                <c:pt idx="27">
                  <c:v>5.3931355476379395E-2</c:v>
                </c:pt>
                <c:pt idx="28">
                  <c:v>5.4319892078638077E-2</c:v>
                </c:pt>
                <c:pt idx="29">
                  <c:v>5.4633703082799911E-2</c:v>
                </c:pt>
                <c:pt idx="30">
                  <c:v>5.4902691394090652E-2</c:v>
                </c:pt>
                <c:pt idx="31">
                  <c:v>5.5141784250736237E-2</c:v>
                </c:pt>
                <c:pt idx="32">
                  <c:v>5.5336050689220428E-2</c:v>
                </c:pt>
                <c:pt idx="33">
                  <c:v>5.553031712770462E-2</c:v>
                </c:pt>
                <c:pt idx="34">
                  <c:v>5.5694699287414551E-2</c:v>
                </c:pt>
                <c:pt idx="35">
                  <c:v>5.5829189717769623E-2</c:v>
                </c:pt>
                <c:pt idx="36">
                  <c:v>5.5948738008737564E-2</c:v>
                </c:pt>
                <c:pt idx="37">
                  <c:v>5.6098174303770065E-2</c:v>
                </c:pt>
                <c:pt idx="38">
                  <c:v>5.6322328746318817E-2</c:v>
                </c:pt>
                <c:pt idx="39">
                  <c:v>5.6501653045415878E-2</c:v>
                </c:pt>
                <c:pt idx="40">
                  <c:v>5.669591948390007E-2</c:v>
                </c:pt>
                <c:pt idx="41">
                  <c:v>5.6860297918319702E-2</c:v>
                </c:pt>
                <c:pt idx="42">
                  <c:v>5.6994788348674774E-2</c:v>
                </c:pt>
                <c:pt idx="43">
                  <c:v>5.7099394500255585E-2</c:v>
                </c:pt>
                <c:pt idx="44">
                  <c:v>5.7233884930610657E-2</c:v>
                </c:pt>
                <c:pt idx="45">
                  <c:v>5.7368379086256027E-2</c:v>
                </c:pt>
                <c:pt idx="46">
                  <c:v>5.7458043098449707E-2</c:v>
                </c:pt>
                <c:pt idx="47">
                  <c:v>5.7547703385353088E-2</c:v>
                </c:pt>
                <c:pt idx="48">
                  <c:v>5.7637359946966171E-2</c:v>
                </c:pt>
                <c:pt idx="49">
                  <c:v>5.7727023959159851E-2</c:v>
                </c:pt>
                <c:pt idx="50">
                  <c:v>5.7816684246063232E-2</c:v>
                </c:pt>
                <c:pt idx="51">
                  <c:v>5.7891402393579483E-2</c:v>
                </c:pt>
                <c:pt idx="52">
                  <c:v>5.7966124266386032E-2</c:v>
                </c:pt>
                <c:pt idx="53">
                  <c:v>5.8055784553289413E-2</c:v>
                </c:pt>
                <c:pt idx="54">
                  <c:v>5.8130498975515366E-2</c:v>
                </c:pt>
                <c:pt idx="55">
                  <c:v>5.8175332844257355E-2</c:v>
                </c:pt>
                <c:pt idx="56">
                  <c:v>5.8235108852386475E-2</c:v>
                </c:pt>
                <c:pt idx="57">
                  <c:v>5.8309823274612427E-2</c:v>
                </c:pt>
                <c:pt idx="58">
                  <c:v>5.8329053223133087E-2</c:v>
                </c:pt>
                <c:pt idx="59">
                  <c:v>5.8373067528009415E-2</c:v>
                </c:pt>
                <c:pt idx="60">
                  <c:v>5.8437176048755646E-2</c:v>
                </c:pt>
                <c:pt idx="61">
                  <c:v>5.8504942804574966E-2</c:v>
                </c:pt>
                <c:pt idx="62">
                  <c:v>5.8649558573961258E-2</c:v>
                </c:pt>
                <c:pt idx="63">
                  <c:v>5.8769974857568741E-2</c:v>
                </c:pt>
                <c:pt idx="64">
                  <c:v>5.9031005948781967E-2</c:v>
                </c:pt>
                <c:pt idx="65">
                  <c:v>5.9312228113412857E-2</c:v>
                </c:pt>
                <c:pt idx="66">
                  <c:v>5.9557761996984482E-2</c:v>
                </c:pt>
                <c:pt idx="67">
                  <c:v>5.9880848973989487E-2</c:v>
                </c:pt>
                <c:pt idx="68">
                  <c:v>6.0129694640636444E-2</c:v>
                </c:pt>
                <c:pt idx="69">
                  <c:v>6.0489963740110397E-2</c:v>
                </c:pt>
                <c:pt idx="70">
                  <c:v>6.0910377651453018E-2</c:v>
                </c:pt>
                <c:pt idx="71">
                  <c:v>6.1362512409687042E-2</c:v>
                </c:pt>
                <c:pt idx="72">
                  <c:v>6.1946239322423935E-2</c:v>
                </c:pt>
                <c:pt idx="73">
                  <c:v>6.292029470205307E-2</c:v>
                </c:pt>
                <c:pt idx="74">
                  <c:v>6.3915915787220001E-2</c:v>
                </c:pt>
                <c:pt idx="75">
                  <c:v>6.4948610961437225E-2</c:v>
                </c:pt>
                <c:pt idx="76">
                  <c:v>6.6105969250202179E-2</c:v>
                </c:pt>
                <c:pt idx="77">
                  <c:v>6.7354947328567505E-2</c:v>
                </c:pt>
                <c:pt idx="78">
                  <c:v>6.8611986935138702E-2</c:v>
                </c:pt>
                <c:pt idx="79">
                  <c:v>7.0393286645412445E-2</c:v>
                </c:pt>
                <c:pt idx="80">
                  <c:v>7.290591299533844E-2</c:v>
                </c:pt>
                <c:pt idx="81">
                  <c:v>7.5986482203006744E-2</c:v>
                </c:pt>
                <c:pt idx="82">
                  <c:v>8.0473169684410095E-2</c:v>
                </c:pt>
                <c:pt idx="83">
                  <c:v>9.7680896520614624E-2</c:v>
                </c:pt>
                <c:pt idx="84">
                  <c:v>0.12032105773687363</c:v>
                </c:pt>
                <c:pt idx="85">
                  <c:v>0.13663692772388458</c:v>
                </c:pt>
                <c:pt idx="86">
                  <c:v>0.14707577228546143</c:v>
                </c:pt>
                <c:pt idx="87">
                  <c:v>0.15405310690402985</c:v>
                </c:pt>
                <c:pt idx="88">
                  <c:v>0.15818320214748383</c:v>
                </c:pt>
                <c:pt idx="89">
                  <c:v>0.16134268045425415</c:v>
                </c:pt>
                <c:pt idx="90">
                  <c:v>0.16331705451011658</c:v>
                </c:pt>
                <c:pt idx="91">
                  <c:v>0.16542628407478333</c:v>
                </c:pt>
                <c:pt idx="92">
                  <c:v>0.16828115284442902</c:v>
                </c:pt>
                <c:pt idx="93">
                  <c:v>0.17132124304771423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CF6-4DFB-88D3-09C27CB934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'No offset'!$E$1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'No offset'!$G$18:$G$96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106.36374038149896</c:v>
                      </c:pt>
                      <c:pt idx="1">
                        <c:v>97.610892551475075</c:v>
                      </c:pt>
                      <c:pt idx="2">
                        <c:v>89.507919017572078</c:v>
                      </c:pt>
                      <c:pt idx="3">
                        <c:v>82.639479262446912</c:v>
                      </c:pt>
                      <c:pt idx="4">
                        <c:v>76.772020430177548</c:v>
                      </c:pt>
                      <c:pt idx="5">
                        <c:v>71.68826590999349</c:v>
                      </c:pt>
                      <c:pt idx="6">
                        <c:v>67.202241236473824</c:v>
                      </c:pt>
                      <c:pt idx="7">
                        <c:v>63.278964142999676</c:v>
                      </c:pt>
                      <c:pt idx="8">
                        <c:v>59.741822005877353</c:v>
                      </c:pt>
                      <c:pt idx="9">
                        <c:v>56.603100053098437</c:v>
                      </c:pt>
                      <c:pt idx="10">
                        <c:v>53.777717467336473</c:v>
                      </c:pt>
                      <c:pt idx="11">
                        <c:v>47.945748990154293</c:v>
                      </c:pt>
                      <c:pt idx="12">
                        <c:v>43.159439813462235</c:v>
                      </c:pt>
                      <c:pt idx="13">
                        <c:v>39.233956160267702</c:v>
                      </c:pt>
                      <c:pt idx="14">
                        <c:v>35.962532105394033</c:v>
                      </c:pt>
                      <c:pt idx="15">
                        <c:v>33.184391858410898</c:v>
                      </c:pt>
                      <c:pt idx="16">
                        <c:v>30.827390038935551</c:v>
                      </c:pt>
                      <c:pt idx="17">
                        <c:v>28.780225363800525</c:v>
                      </c:pt>
                      <c:pt idx="18">
                        <c:v>26.967100249575118</c:v>
                      </c:pt>
                      <c:pt idx="19">
                        <c:v>25.394140169232038</c:v>
                      </c:pt>
                      <c:pt idx="20">
                        <c:v>23.973304227446341</c:v>
                      </c:pt>
                      <c:pt idx="21">
                        <c:v>22.714011235858496</c:v>
                      </c:pt>
                      <c:pt idx="22">
                        <c:v>21.569815912610764</c:v>
                      </c:pt>
                      <c:pt idx="23">
                        <c:v>19.618703024926866</c:v>
                      </c:pt>
                      <c:pt idx="24">
                        <c:v>17.989356606271244</c:v>
                      </c:pt>
                      <c:pt idx="25">
                        <c:v>16.60268645827172</c:v>
                      </c:pt>
                      <c:pt idx="26">
                        <c:v>15.415914378878966</c:v>
                      </c:pt>
                      <c:pt idx="27">
                        <c:v>14.392124028737719</c:v>
                      </c:pt>
                      <c:pt idx="28">
                        <c:v>13.491904966678691</c:v>
                      </c:pt>
                      <c:pt idx="29">
                        <c:v>12.696528002051908</c:v>
                      </c:pt>
                      <c:pt idx="30">
                        <c:v>11.993791574487839</c:v>
                      </c:pt>
                      <c:pt idx="31">
                        <c:v>11.363558495994489</c:v>
                      </c:pt>
                      <c:pt idx="32">
                        <c:v>10.795426978210925</c:v>
                      </c:pt>
                      <c:pt idx="33">
                        <c:v>10.283016577688134</c:v>
                      </c:pt>
                      <c:pt idx="34">
                        <c:v>9.8152835712988935</c:v>
                      </c:pt>
                      <c:pt idx="35">
                        <c:v>9.3893683745844907</c:v>
                      </c:pt>
                      <c:pt idx="36">
                        <c:v>8.9984563684776138</c:v>
                      </c:pt>
                      <c:pt idx="37">
                        <c:v>8.6375949655214441</c:v>
                      </c:pt>
                      <c:pt idx="38">
                        <c:v>8.3054876941197371</c:v>
                      </c:pt>
                      <c:pt idx="39">
                        <c:v>7.9972810490148643</c:v>
                      </c:pt>
                      <c:pt idx="40">
                        <c:v>7.7116407138997412</c:v>
                      </c:pt>
                      <c:pt idx="41">
                        <c:v>7.4338599978617745</c:v>
                      </c:pt>
                      <c:pt idx="42">
                        <c:v>7.1961587021147642</c:v>
                      </c:pt>
                      <c:pt idx="43">
                        <c:v>7.0790267675031711</c:v>
                      </c:pt>
                      <c:pt idx="44">
                        <c:v>6.6933002795565724</c:v>
                      </c:pt>
                      <c:pt idx="45">
                        <c:v>6.2607583460425111</c:v>
                      </c:pt>
                      <c:pt idx="46">
                        <c:v>5.8512612410669371</c:v>
                      </c:pt>
                      <c:pt idx="47">
                        <c:v>5.2249871725618569</c:v>
                      </c:pt>
                      <c:pt idx="48">
                        <c:v>4.6371371856331995</c:v>
                      </c:pt>
                      <c:pt idx="49">
                        <c:v>3.7939910463911626</c:v>
                      </c:pt>
                      <c:pt idx="50">
                        <c:v>2.9864881884117858</c:v>
                      </c:pt>
                      <c:pt idx="51">
                        <c:v>2.486121944434148</c:v>
                      </c:pt>
                      <c:pt idx="52">
                        <c:v>1.9323405201860611</c:v>
                      </c:pt>
                      <c:pt idx="53">
                        <c:v>1.5283254047464396</c:v>
                      </c:pt>
                      <c:pt idx="54">
                        <c:v>1.2326219152415134</c:v>
                      </c:pt>
                      <c:pt idx="55">
                        <c:v>0.9946685291837154</c:v>
                      </c:pt>
                      <c:pt idx="56">
                        <c:v>0.80317052412424939</c:v>
                      </c:pt>
                      <c:pt idx="57">
                        <c:v>0.65934023060878721</c:v>
                      </c:pt>
                      <c:pt idx="58">
                        <c:v>0.51614662713478687</c:v>
                      </c:pt>
                      <c:pt idx="59">
                        <c:v>0.41683808516922721</c:v>
                      </c:pt>
                      <c:pt idx="60">
                        <c:v>0.33821943660053039</c:v>
                      </c:pt>
                      <c:pt idx="61">
                        <c:v>0.27031099548197418</c:v>
                      </c:pt>
                      <c:pt idx="62">
                        <c:v>0.2184495301330808</c:v>
                      </c:pt>
                      <c:pt idx="63">
                        <c:v>0.18019018643398649</c:v>
                      </c:pt>
                      <c:pt idx="64">
                        <c:v>0.14388946193416882</c:v>
                      </c:pt>
                      <c:pt idx="65">
                        <c:v>0.11371793948853438</c:v>
                      </c:pt>
                      <c:pt idx="66">
                        <c:v>9.1912145894232689E-2</c:v>
                      </c:pt>
                      <c:pt idx="67">
                        <c:v>7.4586912013017981E-2</c:v>
                      </c:pt>
                      <c:pt idx="68">
                        <c:v>6.0096047915612648E-2</c:v>
                      </c:pt>
                      <c:pt idx="69">
                        <c:v>4.8078390876202769E-2</c:v>
                      </c:pt>
                      <c:pt idx="70">
                        <c:v>3.8611941324957773E-2</c:v>
                      </c:pt>
                      <c:pt idx="71">
                        <c:v>3.1324878579831683E-2</c:v>
                      </c:pt>
                      <c:pt idx="72">
                        <c:v>2.5124375113540421E-2</c:v>
                      </c:pt>
                      <c:pt idx="73">
                        <c:v>2.0375661614434059E-2</c:v>
                      </c:pt>
                      <c:pt idx="74">
                        <c:v>1.6355560847382735E-2</c:v>
                      </c:pt>
                      <c:pt idx="75">
                        <c:v>1.3163196199532235E-2</c:v>
                      </c:pt>
                      <c:pt idx="76">
                        <c:v>1.0793150392216549E-2</c:v>
                      </c:pt>
                      <c:pt idx="77">
                        <c:v>8.6242538872430222E-3</c:v>
                      </c:pt>
                      <c:pt idx="78">
                        <c:v>7.185391802120614E-3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'No offset'!$H$18:$H$96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1.3579652644693851E-2</c:v>
                      </c:pt>
                      <c:pt idx="1">
                        <c:v>1.3904082588851452E-2</c:v>
                      </c:pt>
                      <c:pt idx="2">
                        <c:v>1.4321205206215382E-2</c:v>
                      </c:pt>
                      <c:pt idx="3">
                        <c:v>1.4645632356405258E-2</c:v>
                      </c:pt>
                      <c:pt idx="4">
                        <c:v>1.4831019565463066E-2</c:v>
                      </c:pt>
                      <c:pt idx="5">
                        <c:v>1.4831019565463066E-2</c:v>
                      </c:pt>
                      <c:pt idx="6">
                        <c:v>1.5201796777546406E-2</c:v>
                      </c:pt>
                      <c:pt idx="7">
                        <c:v>1.5201796777546406E-2</c:v>
                      </c:pt>
                      <c:pt idx="8">
                        <c:v>1.5479876659810543E-2</c:v>
                      </c:pt>
                      <c:pt idx="9">
                        <c:v>1.5526223927736282E-2</c:v>
                      </c:pt>
                      <c:pt idx="10">
                        <c:v>1.5618919394910336E-2</c:v>
                      </c:pt>
                      <c:pt idx="11">
                        <c:v>1.5804307535290718E-2</c:v>
                      </c:pt>
                      <c:pt idx="12">
                        <c:v>1.5850653871893883E-2</c:v>
                      </c:pt>
                      <c:pt idx="13">
                        <c:v>1.612873375415802E-2</c:v>
                      </c:pt>
                      <c:pt idx="14">
                        <c:v>1.6267776489257813E-2</c:v>
                      </c:pt>
                      <c:pt idx="15">
                        <c:v>1.6360469162464142E-2</c:v>
                      </c:pt>
                      <c:pt idx="16">
                        <c:v>1.6360469162464142E-2</c:v>
                      </c:pt>
                      <c:pt idx="17">
                        <c:v>1.654585637152195E-2</c:v>
                      </c:pt>
                      <c:pt idx="18">
                        <c:v>1.6592204570770264E-2</c:v>
                      </c:pt>
                      <c:pt idx="19">
                        <c:v>1.6592204570770264E-2</c:v>
                      </c:pt>
                      <c:pt idx="20">
                        <c:v>1.6638550907373428E-2</c:v>
                      </c:pt>
                      <c:pt idx="21">
                        <c:v>1.6823938116431236E-2</c:v>
                      </c:pt>
                      <c:pt idx="22">
                        <c:v>1.687028631567955E-2</c:v>
                      </c:pt>
                      <c:pt idx="23">
                        <c:v>1.696297898888588E-2</c:v>
                      </c:pt>
                      <c:pt idx="24">
                        <c:v>1.7055673524737358E-2</c:v>
                      </c:pt>
                      <c:pt idx="25">
                        <c:v>1.7055673524737358E-2</c:v>
                      </c:pt>
                      <c:pt idx="26">
                        <c:v>1.7194714397192001E-2</c:v>
                      </c:pt>
                      <c:pt idx="27">
                        <c:v>1.728740893304348E-2</c:v>
                      </c:pt>
                      <c:pt idx="28">
                        <c:v>1.7333755269646645E-2</c:v>
                      </c:pt>
                      <c:pt idx="29">
                        <c:v>1.7380101606249809E-2</c:v>
                      </c:pt>
                      <c:pt idx="30">
                        <c:v>1.7565490677952766E-2</c:v>
                      </c:pt>
                      <c:pt idx="31">
                        <c:v>1.7565490677952766E-2</c:v>
                      </c:pt>
                      <c:pt idx="32">
                        <c:v>1.7611837014555931E-2</c:v>
                      </c:pt>
                      <c:pt idx="33">
                        <c:v>1.7611837014555931E-2</c:v>
                      </c:pt>
                      <c:pt idx="34">
                        <c:v>1.7750877887010574E-2</c:v>
                      </c:pt>
                      <c:pt idx="35">
                        <c:v>1.7750877887010574E-2</c:v>
                      </c:pt>
                      <c:pt idx="36">
                        <c:v>1.7889918759465218E-2</c:v>
                      </c:pt>
                      <c:pt idx="37">
                        <c:v>1.7889918759465218E-2</c:v>
                      </c:pt>
                      <c:pt idx="38">
                        <c:v>1.7936265096068382E-2</c:v>
                      </c:pt>
                      <c:pt idx="39">
                        <c:v>1.7982611432671547E-2</c:v>
                      </c:pt>
                      <c:pt idx="40">
                        <c:v>1.8028959631919861E-2</c:v>
                      </c:pt>
                      <c:pt idx="41">
                        <c:v>1.8028959631919861E-2</c:v>
                      </c:pt>
                      <c:pt idx="42">
                        <c:v>1.8121654167771339E-2</c:v>
                      </c:pt>
                      <c:pt idx="43">
                        <c:v>1.8124202266335487E-2</c:v>
                      </c:pt>
                      <c:pt idx="44">
                        <c:v>1.8124202266335487E-2</c:v>
                      </c:pt>
                      <c:pt idx="45">
                        <c:v>1.8124202266335487E-2</c:v>
                      </c:pt>
                      <c:pt idx="46">
                        <c:v>1.8168240785598755E-2</c:v>
                      </c:pt>
                      <c:pt idx="47">
                        <c:v>1.8203882500529289E-2</c:v>
                      </c:pt>
                      <c:pt idx="48">
                        <c:v>1.8221434205770493E-2</c:v>
                      </c:pt>
                      <c:pt idx="49">
                        <c:v>1.8305202946066856E-2</c:v>
                      </c:pt>
                      <c:pt idx="50">
                        <c:v>1.8401464447379112E-2</c:v>
                      </c:pt>
                      <c:pt idx="51">
                        <c:v>1.8513232469558716E-2</c:v>
                      </c:pt>
                      <c:pt idx="52">
                        <c:v>1.8633827567100525E-2</c:v>
                      </c:pt>
                      <c:pt idx="53">
                        <c:v>1.8731381744146347E-2</c:v>
                      </c:pt>
                      <c:pt idx="54">
                        <c:v>1.8889449536800385E-2</c:v>
                      </c:pt>
                      <c:pt idx="55">
                        <c:v>1.9030287861824036E-2</c:v>
                      </c:pt>
                      <c:pt idx="56">
                        <c:v>1.9205044955015182E-2</c:v>
                      </c:pt>
                      <c:pt idx="57">
                        <c:v>1.9420286640524864E-2</c:v>
                      </c:pt>
                      <c:pt idx="58">
                        <c:v>1.9933143630623817E-2</c:v>
                      </c:pt>
                      <c:pt idx="59">
                        <c:v>2.0891128107905388E-2</c:v>
                      </c:pt>
                      <c:pt idx="60">
                        <c:v>2.230134978890419E-2</c:v>
                      </c:pt>
                      <c:pt idx="61">
                        <c:v>2.4022860452532768E-2</c:v>
                      </c:pt>
                      <c:pt idx="62">
                        <c:v>2.5574028491973877E-2</c:v>
                      </c:pt>
                      <c:pt idx="63">
                        <c:v>2.7261300012469292E-2</c:v>
                      </c:pt>
                      <c:pt idx="64">
                        <c:v>2.9318645596504211E-2</c:v>
                      </c:pt>
                      <c:pt idx="65">
                        <c:v>3.1642816960811615E-2</c:v>
                      </c:pt>
                      <c:pt idx="66">
                        <c:v>3.412623330950737E-2</c:v>
                      </c:pt>
                      <c:pt idx="67">
                        <c:v>3.7828858941793442E-2</c:v>
                      </c:pt>
                      <c:pt idx="68">
                        <c:v>4.2603395879268646E-2</c:v>
                      </c:pt>
                      <c:pt idx="69">
                        <c:v>5.0911601632833481E-2</c:v>
                      </c:pt>
                      <c:pt idx="70">
                        <c:v>6.9929718971252441E-2</c:v>
                      </c:pt>
                      <c:pt idx="71">
                        <c:v>8.8858574628829956E-2</c:v>
                      </c:pt>
                      <c:pt idx="72">
                        <c:v>9.6526123583316803E-2</c:v>
                      </c:pt>
                      <c:pt idx="73">
                        <c:v>0.10160107165575027</c:v>
                      </c:pt>
                      <c:pt idx="74">
                        <c:v>0.10499531030654907</c:v>
                      </c:pt>
                      <c:pt idx="75">
                        <c:v>0.10779530555009842</c:v>
                      </c:pt>
                      <c:pt idx="76">
                        <c:v>0.11049698293209076</c:v>
                      </c:pt>
                      <c:pt idx="77">
                        <c:v>0.11403475701808929</c:v>
                      </c:pt>
                      <c:pt idx="78">
                        <c:v>0.1178865060210228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8CF6-4DFB-88D3-09C27CB9347B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106.41882979136821</c:v>
                      </c:pt>
                      <c:pt idx="1">
                        <c:v>97.622023018024521</c:v>
                      </c:pt>
                      <c:pt idx="2">
                        <c:v>89.571459523610116</c:v>
                      </c:pt>
                      <c:pt idx="3">
                        <c:v>82.74244034620726</c:v>
                      </c:pt>
                      <c:pt idx="4">
                        <c:v>76.788381153743771</c:v>
                      </c:pt>
                      <c:pt idx="5">
                        <c:v>71.716171074755081</c:v>
                      </c:pt>
                      <c:pt idx="6">
                        <c:v>67.231997059198889</c:v>
                      </c:pt>
                      <c:pt idx="7">
                        <c:v>63.268110115996542</c:v>
                      </c:pt>
                      <c:pt idx="8">
                        <c:v>59.765609354738771</c:v>
                      </c:pt>
                      <c:pt idx="9">
                        <c:v>56.628163109804369</c:v>
                      </c:pt>
                      <c:pt idx="10">
                        <c:v>53.804775037412881</c:v>
                      </c:pt>
                      <c:pt idx="11">
                        <c:v>47.978639116942702</c:v>
                      </c:pt>
                      <c:pt idx="12">
                        <c:v>43.14452755417544</c:v>
                      </c:pt>
                      <c:pt idx="13">
                        <c:v>39.225805524642858</c:v>
                      </c:pt>
                      <c:pt idx="14">
                        <c:v>35.970287373565398</c:v>
                      </c:pt>
                      <c:pt idx="15">
                        <c:v>33.196035788564771</c:v>
                      </c:pt>
                      <c:pt idx="16">
                        <c:v>30.827238669832475</c:v>
                      </c:pt>
                      <c:pt idx="17">
                        <c:v>28.765644968813977</c:v>
                      </c:pt>
                      <c:pt idx="18">
                        <c:v>26.978802905293559</c:v>
                      </c:pt>
                      <c:pt idx="19">
                        <c:v>25.391093330122278</c:v>
                      </c:pt>
                      <c:pt idx="20">
                        <c:v>23.977078397076287</c:v>
                      </c:pt>
                      <c:pt idx="21">
                        <c:v>22.708974408735457</c:v>
                      </c:pt>
                      <c:pt idx="22">
                        <c:v>21.575564847389106</c:v>
                      </c:pt>
                      <c:pt idx="23">
                        <c:v>19.617928209631433</c:v>
                      </c:pt>
                      <c:pt idx="24">
                        <c:v>17.982004248240774</c:v>
                      </c:pt>
                      <c:pt idx="25">
                        <c:v>16.602854765813259</c:v>
                      </c:pt>
                      <c:pt idx="26">
                        <c:v>15.418322649325498</c:v>
                      </c:pt>
                      <c:pt idx="27">
                        <c:v>14.390240951473823</c:v>
                      </c:pt>
                      <c:pt idx="28">
                        <c:v>13.492187666880099</c:v>
                      </c:pt>
                      <c:pt idx="29">
                        <c:v>12.700120875376561</c:v>
                      </c:pt>
                      <c:pt idx="30">
                        <c:v>11.994606308449113</c:v>
                      </c:pt>
                      <c:pt idx="31">
                        <c:v>11.363881881722072</c:v>
                      </c:pt>
                      <c:pt idx="32">
                        <c:v>10.79582712636854</c:v>
                      </c:pt>
                      <c:pt idx="33">
                        <c:v>10.283478831917746</c:v>
                      </c:pt>
                      <c:pt idx="34">
                        <c:v>9.8166941992521668</c:v>
                      </c:pt>
                      <c:pt idx="35">
                        <c:v>9.3913011504872674</c:v>
                      </c:pt>
                      <c:pt idx="36">
                        <c:v>8.9991277994576127</c:v>
                      </c:pt>
                      <c:pt idx="37">
                        <c:v>8.638312008020673</c:v>
                      </c:pt>
                      <c:pt idx="38">
                        <c:v>8.3054431342247579</c:v>
                      </c:pt>
                      <c:pt idx="39">
                        <c:v>7.9845448514996056</c:v>
                      </c:pt>
                      <c:pt idx="40">
                        <c:v>7.7108477461622309</c:v>
                      </c:pt>
                      <c:pt idx="41">
                        <c:v>7.4338971631811619</c:v>
                      </c:pt>
                      <c:pt idx="42">
                        <c:v>7.1959905312604615</c:v>
                      </c:pt>
                      <c:pt idx="43">
                        <c:v>7.0784055545799394</c:v>
                      </c:pt>
                      <c:pt idx="44">
                        <c:v>6.71698845876021</c:v>
                      </c:pt>
                      <c:pt idx="45">
                        <c:v>6.1271080499514099</c:v>
                      </c:pt>
                      <c:pt idx="46">
                        <c:v>5.6982792347080382</c:v>
                      </c:pt>
                      <c:pt idx="47">
                        <c:v>5.1923941633622972</c:v>
                      </c:pt>
                      <c:pt idx="48">
                        <c:v>4.6610455879607704</c:v>
                      </c:pt>
                      <c:pt idx="49">
                        <c:v>3.7925705771660905</c:v>
                      </c:pt>
                      <c:pt idx="50">
                        <c:v>3.04234254597853</c:v>
                      </c:pt>
                      <c:pt idx="51">
                        <c:v>2.4707209993127757</c:v>
                      </c:pt>
                      <c:pt idx="52">
                        <c:v>1.9117765852984272</c:v>
                      </c:pt>
                      <c:pt idx="53">
                        <c:v>1.572340252604062</c:v>
                      </c:pt>
                      <c:pt idx="54">
                        <c:v>1.2521134886382328</c:v>
                      </c:pt>
                      <c:pt idx="55">
                        <c:v>0.99258482996857222</c:v>
                      </c:pt>
                      <c:pt idx="56">
                        <c:v>0.80638741850832152</c:v>
                      </c:pt>
                      <c:pt idx="57">
                        <c:v>0.65866208694040274</c:v>
                      </c:pt>
                      <c:pt idx="58">
                        <c:v>0.51669292240375897</c:v>
                      </c:pt>
                      <c:pt idx="59">
                        <c:v>0.41630890714462038</c:v>
                      </c:pt>
                      <c:pt idx="60">
                        <c:v>0.33771684216402725</c:v>
                      </c:pt>
                      <c:pt idx="61">
                        <c:v>0.27036596059480011</c:v>
                      </c:pt>
                      <c:pt idx="62">
                        <c:v>0.21841518597926671</c:v>
                      </c:pt>
                      <c:pt idx="63">
                        <c:v>0.18017453956522497</c:v>
                      </c:pt>
                      <c:pt idx="64">
                        <c:v>0.14409108258179879</c:v>
                      </c:pt>
                      <c:pt idx="65">
                        <c:v>0.11367898746241165</c:v>
                      </c:pt>
                      <c:pt idx="66">
                        <c:v>9.1900760651526428E-2</c:v>
                      </c:pt>
                      <c:pt idx="67">
                        <c:v>7.4594260025878406E-2</c:v>
                      </c:pt>
                      <c:pt idx="68">
                        <c:v>6.007405630750879E-2</c:v>
                      </c:pt>
                      <c:pt idx="69">
                        <c:v>4.8097265047119239E-2</c:v>
                      </c:pt>
                      <c:pt idx="70">
                        <c:v>3.8602530933244554E-2</c:v>
                      </c:pt>
                      <c:pt idx="71">
                        <c:v>3.1333986061500584E-2</c:v>
                      </c:pt>
                      <c:pt idx="72">
                        <c:v>2.5118993897355633E-2</c:v>
                      </c:pt>
                      <c:pt idx="73">
                        <c:v>2.0375127426954839E-2</c:v>
                      </c:pt>
                      <c:pt idx="74">
                        <c:v>1.6048739190358749E-2</c:v>
                      </c:pt>
                      <c:pt idx="75">
                        <c:v>1.2846914004532955E-2</c:v>
                      </c:pt>
                      <c:pt idx="76">
                        <c:v>1.0609968673592844E-2</c:v>
                      </c:pt>
                      <c:pt idx="77">
                        <c:v>8.6243307197658402E-3</c:v>
                      </c:pt>
                      <c:pt idx="78">
                        <c:v>7.187977529620357E-3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2.2801470011472702E-2</c:v>
                      </c:pt>
                      <c:pt idx="1">
                        <c:v>2.3630613461136818E-2</c:v>
                      </c:pt>
                      <c:pt idx="2">
                        <c:v>2.4211013689637184E-2</c:v>
                      </c:pt>
                      <c:pt idx="3">
                        <c:v>2.4653224274516106E-2</c:v>
                      </c:pt>
                      <c:pt idx="4">
                        <c:v>2.5067795068025589E-2</c:v>
                      </c:pt>
                      <c:pt idx="5">
                        <c:v>2.551000751554966E-2</c:v>
                      </c:pt>
                      <c:pt idx="6">
                        <c:v>2.5786388665437698E-2</c:v>
                      </c:pt>
                      <c:pt idx="7">
                        <c:v>2.6062769815325737E-2</c:v>
                      </c:pt>
                      <c:pt idx="8">
                        <c:v>2.6311514899134636E-2</c:v>
                      </c:pt>
                      <c:pt idx="9">
                        <c:v>2.6532618328928947E-2</c:v>
                      </c:pt>
                      <c:pt idx="10">
                        <c:v>2.6726085692644119E-2</c:v>
                      </c:pt>
                      <c:pt idx="11">
                        <c:v>2.7085380628705025E-2</c:v>
                      </c:pt>
                      <c:pt idx="12">
                        <c:v>2.741703949868679E-2</c:v>
                      </c:pt>
                      <c:pt idx="13">
                        <c:v>2.7665780857205391E-2</c:v>
                      </c:pt>
                      <c:pt idx="14">
                        <c:v>2.7914524078369141E-2</c:v>
                      </c:pt>
                      <c:pt idx="15">
                        <c:v>2.8052715584635735E-2</c:v>
                      </c:pt>
                      <c:pt idx="16">
                        <c:v>2.8273820877075195E-2</c:v>
                      </c:pt>
                      <c:pt idx="17">
                        <c:v>2.8439650312066078E-2</c:v>
                      </c:pt>
                      <c:pt idx="18">
                        <c:v>2.8577839955687523E-2</c:v>
                      </c:pt>
                      <c:pt idx="19">
                        <c:v>2.8660755604505539E-2</c:v>
                      </c:pt>
                      <c:pt idx="20">
                        <c:v>2.8798945248126984E-2</c:v>
                      </c:pt>
                      <c:pt idx="21">
                        <c:v>2.8909498825669289E-2</c:v>
                      </c:pt>
                      <c:pt idx="22">
                        <c:v>2.9020052403211594E-2</c:v>
                      </c:pt>
                      <c:pt idx="23">
                        <c:v>2.9185879975557327E-2</c:v>
                      </c:pt>
                      <c:pt idx="24">
                        <c:v>2.9296433553099632E-2</c:v>
                      </c:pt>
                      <c:pt idx="25">
                        <c:v>2.9462261125445366E-2</c:v>
                      </c:pt>
                      <c:pt idx="26">
                        <c:v>2.960045263171196E-2</c:v>
                      </c:pt>
                      <c:pt idx="27">
                        <c:v>2.9683368280529976E-2</c:v>
                      </c:pt>
                      <c:pt idx="28">
                        <c:v>2.9766280204057693E-2</c:v>
                      </c:pt>
                      <c:pt idx="29">
                        <c:v>2.9876833781599998E-2</c:v>
                      </c:pt>
                      <c:pt idx="30">
                        <c:v>2.9987387359142303E-2</c:v>
                      </c:pt>
                      <c:pt idx="31">
                        <c:v>3.009793721139431E-2</c:v>
                      </c:pt>
                      <c:pt idx="32">
                        <c:v>3.0180852860212326E-2</c:v>
                      </c:pt>
                      <c:pt idx="33">
                        <c:v>3.0263768509030342E-2</c:v>
                      </c:pt>
                      <c:pt idx="34">
                        <c:v>3.031904436647892E-2</c:v>
                      </c:pt>
                      <c:pt idx="35">
                        <c:v>3.0429596081376076E-2</c:v>
                      </c:pt>
                      <c:pt idx="36">
                        <c:v>3.0484871938824654E-2</c:v>
                      </c:pt>
                      <c:pt idx="37">
                        <c:v>3.056778758764267E-2</c:v>
                      </c:pt>
                      <c:pt idx="38">
                        <c:v>3.0623065307736397E-2</c:v>
                      </c:pt>
                      <c:pt idx="39">
                        <c:v>3.0705979093909264E-2</c:v>
                      </c:pt>
                      <c:pt idx="40">
                        <c:v>3.0761253088712692E-2</c:v>
                      </c:pt>
                      <c:pt idx="41">
                        <c:v>3.0816530808806419E-2</c:v>
                      </c:pt>
                      <c:pt idx="42">
                        <c:v>3.0871806666254997E-2</c:v>
                      </c:pt>
                      <c:pt idx="43">
                        <c:v>3.0877485871315002E-2</c:v>
                      </c:pt>
                      <c:pt idx="44">
                        <c:v>3.0900537967681885E-2</c:v>
                      </c:pt>
                      <c:pt idx="45">
                        <c:v>3.0992550775408745E-2</c:v>
                      </c:pt>
                      <c:pt idx="46">
                        <c:v>3.1030306592583656E-2</c:v>
                      </c:pt>
                      <c:pt idx="47">
                        <c:v>3.1116347759962082E-2</c:v>
                      </c:pt>
                      <c:pt idx="48">
                        <c:v>3.12154870480299E-2</c:v>
                      </c:pt>
                      <c:pt idx="49">
                        <c:v>3.1401760876178741E-2</c:v>
                      </c:pt>
                      <c:pt idx="50">
                        <c:v>3.1563509255647659E-2</c:v>
                      </c:pt>
                      <c:pt idx="51">
                        <c:v>3.170245885848999E-2</c:v>
                      </c:pt>
                      <c:pt idx="52">
                        <c:v>3.1895987689495087E-2</c:v>
                      </c:pt>
                      <c:pt idx="53">
                        <c:v>3.2169010490179062E-2</c:v>
                      </c:pt>
                      <c:pt idx="54">
                        <c:v>3.2424245029687881E-2</c:v>
                      </c:pt>
                      <c:pt idx="55">
                        <c:v>3.2661177217960358E-2</c:v>
                      </c:pt>
                      <c:pt idx="56">
                        <c:v>3.2886873930692673E-2</c:v>
                      </c:pt>
                      <c:pt idx="57">
                        <c:v>3.3121373504400253E-2</c:v>
                      </c:pt>
                      <c:pt idx="58">
                        <c:v>3.3505156636238098E-2</c:v>
                      </c:pt>
                      <c:pt idx="59">
                        <c:v>3.4174226224422455E-2</c:v>
                      </c:pt>
                      <c:pt idx="60">
                        <c:v>3.500041738152504E-2</c:v>
                      </c:pt>
                      <c:pt idx="61">
                        <c:v>3.5949185490608215E-2</c:v>
                      </c:pt>
                      <c:pt idx="62">
                        <c:v>3.6918886005878448E-2</c:v>
                      </c:pt>
                      <c:pt idx="63">
                        <c:v>3.8038451224565506E-2</c:v>
                      </c:pt>
                      <c:pt idx="64">
                        <c:v>3.9600875228643417E-2</c:v>
                      </c:pt>
                      <c:pt idx="65">
                        <c:v>4.1949555277824402E-2</c:v>
                      </c:pt>
                      <c:pt idx="66">
                        <c:v>4.5013144612312317E-2</c:v>
                      </c:pt>
                      <c:pt idx="67">
                        <c:v>4.9761924892663956E-2</c:v>
                      </c:pt>
                      <c:pt idx="68">
                        <c:v>5.6825805455446243E-2</c:v>
                      </c:pt>
                      <c:pt idx="69">
                        <c:v>6.4875952899456024E-2</c:v>
                      </c:pt>
                      <c:pt idx="70">
                        <c:v>7.3647893965244293E-2</c:v>
                      </c:pt>
                      <c:pt idx="71">
                        <c:v>8.1773996353149414E-2</c:v>
                      </c:pt>
                      <c:pt idx="72">
                        <c:v>8.9485049247741699E-2</c:v>
                      </c:pt>
                      <c:pt idx="73">
                        <c:v>9.6263967454433441E-2</c:v>
                      </c:pt>
                      <c:pt idx="74">
                        <c:v>0.10362347215414047</c:v>
                      </c:pt>
                      <c:pt idx="75">
                        <c:v>0.11038749665021896</c:v>
                      </c:pt>
                      <c:pt idx="76">
                        <c:v>0.1169438436627388</c:v>
                      </c:pt>
                      <c:pt idx="77">
                        <c:v>0.12516473233699799</c:v>
                      </c:pt>
                      <c:pt idx="78">
                        <c:v>0.13303451240062714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CF6-4DFB-88D3-09C27CB9347B}"/>
                  </c:ext>
                </c:extLst>
              </c15:ser>
            </c15:filteredScatterSeries>
            <c15:filteredScatte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106.34452259756478</c:v>
                      </c:pt>
                      <c:pt idx="1">
                        <c:v>97.594212145186859</c:v>
                      </c:pt>
                      <c:pt idx="2">
                        <c:v>89.475487398877263</c:v>
                      </c:pt>
                      <c:pt idx="3">
                        <c:v>82.685410596442537</c:v>
                      </c:pt>
                      <c:pt idx="4">
                        <c:v>76.78049009774206</c:v>
                      </c:pt>
                      <c:pt idx="5">
                        <c:v>71.70112108362882</c:v>
                      </c:pt>
                      <c:pt idx="6">
                        <c:v>67.187987368845725</c:v>
                      </c:pt>
                      <c:pt idx="7">
                        <c:v>63.297496775956922</c:v>
                      </c:pt>
                      <c:pt idx="8">
                        <c:v>59.748802614572789</c:v>
                      </c:pt>
                      <c:pt idx="9">
                        <c:v>56.61636096043685</c:v>
                      </c:pt>
                      <c:pt idx="10">
                        <c:v>53.777640692532664</c:v>
                      </c:pt>
                      <c:pt idx="11">
                        <c:v>47.963397079806789</c:v>
                      </c:pt>
                      <c:pt idx="12">
                        <c:v>43.162345195912451</c:v>
                      </c:pt>
                      <c:pt idx="13">
                        <c:v>39.241313024530157</c:v>
                      </c:pt>
                      <c:pt idx="14">
                        <c:v>35.956936653619437</c:v>
                      </c:pt>
                      <c:pt idx="15">
                        <c:v>33.201680355697739</c:v>
                      </c:pt>
                      <c:pt idx="16">
                        <c:v>30.819106868453794</c:v>
                      </c:pt>
                      <c:pt idx="17">
                        <c:v>28.759909169109644</c:v>
                      </c:pt>
                      <c:pt idx="18">
                        <c:v>26.964080871464329</c:v>
                      </c:pt>
                      <c:pt idx="19">
                        <c:v>25.378377536549582</c:v>
                      </c:pt>
                      <c:pt idx="20">
                        <c:v>23.974186625634999</c:v>
                      </c:pt>
                      <c:pt idx="21">
                        <c:v>22.719356321001108</c:v>
                      </c:pt>
                      <c:pt idx="22">
                        <c:v>21.579260443695269</c:v>
                      </c:pt>
                      <c:pt idx="23">
                        <c:v>19.616632446534318</c:v>
                      </c:pt>
                      <c:pt idx="24">
                        <c:v>17.983778454387515</c:v>
                      </c:pt>
                      <c:pt idx="25">
                        <c:v>16.602384001121148</c:v>
                      </c:pt>
                      <c:pt idx="26">
                        <c:v>15.418335271065086</c:v>
                      </c:pt>
                      <c:pt idx="27">
                        <c:v>14.391082090052439</c:v>
                      </c:pt>
                      <c:pt idx="28">
                        <c:v>13.491956512271042</c:v>
                      </c:pt>
                      <c:pt idx="29">
                        <c:v>12.701044392429964</c:v>
                      </c:pt>
                      <c:pt idx="30">
                        <c:v>11.99149436626684</c:v>
                      </c:pt>
                      <c:pt idx="31">
                        <c:v>11.363485365378224</c:v>
                      </c:pt>
                      <c:pt idx="32">
                        <c:v>10.797634350388696</c:v>
                      </c:pt>
                      <c:pt idx="33">
                        <c:v>10.28384379882498</c:v>
                      </c:pt>
                      <c:pt idx="34">
                        <c:v>9.816836611272203</c:v>
                      </c:pt>
                      <c:pt idx="35">
                        <c:v>9.3888878400642302</c:v>
                      </c:pt>
                      <c:pt idx="36">
                        <c:v>8.9990805022128608</c:v>
                      </c:pt>
                      <c:pt idx="37">
                        <c:v>8.6378425496135645</c:v>
                      </c:pt>
                      <c:pt idx="38">
                        <c:v>8.305800237231713</c:v>
                      </c:pt>
                      <c:pt idx="39">
                        <c:v>7.9969075394572462</c:v>
                      </c:pt>
                      <c:pt idx="40">
                        <c:v>7.711187644677584</c:v>
                      </c:pt>
                      <c:pt idx="41">
                        <c:v>7.4343510012654237</c:v>
                      </c:pt>
                      <c:pt idx="42">
                        <c:v>7.1955602879345877</c:v>
                      </c:pt>
                      <c:pt idx="43">
                        <c:v>6.8482410929067994</c:v>
                      </c:pt>
                      <c:pt idx="44">
                        <c:v>6.4663328080266655</c:v>
                      </c:pt>
                      <c:pt idx="45">
                        <c:v>6.2549262240585657</c:v>
                      </c:pt>
                      <c:pt idx="46">
                        <c:v>5.6479372206544403</c:v>
                      </c:pt>
                      <c:pt idx="47">
                        <c:v>5.1554922894782109</c:v>
                      </c:pt>
                      <c:pt idx="48">
                        <c:v>4.6170035429701661</c:v>
                      </c:pt>
                      <c:pt idx="49">
                        <c:v>3.629004539587759</c:v>
                      </c:pt>
                      <c:pt idx="50">
                        <c:v>2.8986012839645356</c:v>
                      </c:pt>
                      <c:pt idx="51">
                        <c:v>2.4557201408591154</c:v>
                      </c:pt>
                      <c:pt idx="52">
                        <c:v>1.93020918120268</c:v>
                      </c:pt>
                      <c:pt idx="53">
                        <c:v>1.5744025358346316</c:v>
                      </c:pt>
                      <c:pt idx="54">
                        <c:v>1.2537818401621099</c:v>
                      </c:pt>
                      <c:pt idx="55">
                        <c:v>0.99588533307517768</c:v>
                      </c:pt>
                      <c:pt idx="56">
                        <c:v>0.80791215245830217</c:v>
                      </c:pt>
                      <c:pt idx="57">
                        <c:v>0.65962336192263893</c:v>
                      </c:pt>
                      <c:pt idx="58">
                        <c:v>0.51284510629842217</c:v>
                      </c:pt>
                      <c:pt idx="59">
                        <c:v>0.41623947529465821</c:v>
                      </c:pt>
                      <c:pt idx="60">
                        <c:v>0.33813348954645123</c:v>
                      </c:pt>
                      <c:pt idx="61">
                        <c:v>0.2701950956973066</c:v>
                      </c:pt>
                      <c:pt idx="62">
                        <c:v>0.2183759641714913</c:v>
                      </c:pt>
                      <c:pt idx="63">
                        <c:v>0.18008699668050676</c:v>
                      </c:pt>
                      <c:pt idx="64">
                        <c:v>0.14392147966692137</c:v>
                      </c:pt>
                      <c:pt idx="65">
                        <c:v>0.11370453545233254</c:v>
                      </c:pt>
                      <c:pt idx="66">
                        <c:v>9.1919858846014668E-2</c:v>
                      </c:pt>
                      <c:pt idx="67">
                        <c:v>7.4595961744737163E-2</c:v>
                      </c:pt>
                      <c:pt idx="68">
                        <c:v>6.0083308159318907E-2</c:v>
                      </c:pt>
                      <c:pt idx="69">
                        <c:v>4.807028105426684E-2</c:v>
                      </c:pt>
                      <c:pt idx="70">
                        <c:v>3.860606562316566E-2</c:v>
                      </c:pt>
                      <c:pt idx="71">
                        <c:v>3.1318764685533365E-2</c:v>
                      </c:pt>
                      <c:pt idx="72">
                        <c:v>2.5121810027422014E-2</c:v>
                      </c:pt>
                      <c:pt idx="73">
                        <c:v>2.0376351961572042E-2</c:v>
                      </c:pt>
                      <c:pt idx="74">
                        <c:v>1.5888624263532106E-2</c:v>
                      </c:pt>
                      <c:pt idx="75">
                        <c:v>1.2874839019017601E-2</c:v>
                      </c:pt>
                      <c:pt idx="76">
                        <c:v>1.0608305232687857E-2</c:v>
                      </c:pt>
                      <c:pt idx="77">
                        <c:v>8.6243286978398073E-3</c:v>
                      </c:pt>
                      <c:pt idx="78">
                        <c:v>7.1862419618401599E-3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1.5768123790621758E-2</c:v>
                      </c:pt>
                      <c:pt idx="1">
                        <c:v>1.6389528289437294E-2</c:v>
                      </c:pt>
                      <c:pt idx="2">
                        <c:v>1.6829688102006912E-2</c:v>
                      </c:pt>
                      <c:pt idx="3">
                        <c:v>1.7243959009647369E-2</c:v>
                      </c:pt>
                      <c:pt idx="4">
                        <c:v>1.7554661259055138E-2</c:v>
                      </c:pt>
                      <c:pt idx="5">
                        <c:v>1.7865361645817757E-2</c:v>
                      </c:pt>
                      <c:pt idx="6">
                        <c:v>1.8150171265006065E-2</c:v>
                      </c:pt>
                      <c:pt idx="7">
                        <c:v>1.8331414088606834E-2</c:v>
                      </c:pt>
                      <c:pt idx="8">
                        <c:v>1.8564442172646523E-2</c:v>
                      </c:pt>
                      <c:pt idx="9">
                        <c:v>1.8771577626466751E-2</c:v>
                      </c:pt>
                      <c:pt idx="10">
                        <c:v>1.8952818587422371E-2</c:v>
                      </c:pt>
                      <c:pt idx="11">
                        <c:v>1.9289413467049599E-2</c:v>
                      </c:pt>
                      <c:pt idx="12">
                        <c:v>1.9548330456018448E-2</c:v>
                      </c:pt>
                      <c:pt idx="13">
                        <c:v>1.9833141937851906E-2</c:v>
                      </c:pt>
                      <c:pt idx="14">
                        <c:v>2.0092058926820755E-2</c:v>
                      </c:pt>
                      <c:pt idx="15">
                        <c:v>2.0273301750421524E-2</c:v>
                      </c:pt>
                      <c:pt idx="16">
                        <c:v>2.0428653806447983E-2</c:v>
                      </c:pt>
                      <c:pt idx="17">
                        <c:v>2.0584005862474442E-2</c:v>
                      </c:pt>
                      <c:pt idx="18">
                        <c:v>2.0739356055855751E-2</c:v>
                      </c:pt>
                      <c:pt idx="19">
                        <c:v>2.0894706249237061E-2</c:v>
                      </c:pt>
                      <c:pt idx="20">
                        <c:v>2.09982730448246E-2</c:v>
                      </c:pt>
                      <c:pt idx="21">
                        <c:v>2.1101841703057289E-2</c:v>
                      </c:pt>
                      <c:pt idx="22">
                        <c:v>2.120540663599968E-2</c:v>
                      </c:pt>
                      <c:pt idx="23">
                        <c:v>2.1386651322245598E-2</c:v>
                      </c:pt>
                      <c:pt idx="24">
                        <c:v>2.1567894145846367E-2</c:v>
                      </c:pt>
                      <c:pt idx="25">
                        <c:v>2.1723242476582527E-2</c:v>
                      </c:pt>
                      <c:pt idx="26">
                        <c:v>2.1852703765034676E-2</c:v>
                      </c:pt>
                      <c:pt idx="27">
                        <c:v>2.1956272423267365E-2</c:v>
                      </c:pt>
                      <c:pt idx="28">
                        <c:v>2.2085729986429214E-2</c:v>
                      </c:pt>
                      <c:pt idx="29">
                        <c:v>2.2215189412236214E-2</c:v>
                      </c:pt>
                      <c:pt idx="30">
                        <c:v>2.2266974672675133E-2</c:v>
                      </c:pt>
                      <c:pt idx="31">
                        <c:v>2.2344646975398064E-2</c:v>
                      </c:pt>
                      <c:pt idx="32">
                        <c:v>2.2448215633630753E-2</c:v>
                      </c:pt>
                      <c:pt idx="33">
                        <c:v>2.2499999031424522E-2</c:v>
                      </c:pt>
                      <c:pt idx="34">
                        <c:v>2.2603565827012062E-2</c:v>
                      </c:pt>
                      <c:pt idx="35">
                        <c:v>2.2681241855025291E-2</c:v>
                      </c:pt>
                      <c:pt idx="36">
                        <c:v>2.2733025252819061E-2</c:v>
                      </c:pt>
                      <c:pt idx="37">
                        <c:v>2.283659391105175E-2</c:v>
                      </c:pt>
                      <c:pt idx="38">
                        <c:v>2.2888375446200371E-2</c:v>
                      </c:pt>
                      <c:pt idx="39">
                        <c:v>2.2940158843994141E-2</c:v>
                      </c:pt>
                      <c:pt idx="40">
                        <c:v>2.304372750222683E-2</c:v>
                      </c:pt>
                      <c:pt idx="41">
                        <c:v>2.3069620132446289E-2</c:v>
                      </c:pt>
                      <c:pt idx="42">
                        <c:v>2.3147296160459518E-2</c:v>
                      </c:pt>
                      <c:pt idx="43">
                        <c:v>2.3147296160459518E-2</c:v>
                      </c:pt>
                      <c:pt idx="44">
                        <c:v>2.3164380341768265E-2</c:v>
                      </c:pt>
                      <c:pt idx="45">
                        <c:v>2.3174246773123741E-2</c:v>
                      </c:pt>
                      <c:pt idx="46">
                        <c:v>2.3246848955750465E-2</c:v>
                      </c:pt>
                      <c:pt idx="47">
                        <c:v>2.3333048447966576E-2</c:v>
                      </c:pt>
                      <c:pt idx="48">
                        <c:v>2.3441024124622345E-2</c:v>
                      </c:pt>
                      <c:pt idx="49">
                        <c:v>2.3627437651157379E-2</c:v>
                      </c:pt>
                      <c:pt idx="50">
                        <c:v>2.3817099630832672E-2</c:v>
                      </c:pt>
                      <c:pt idx="51">
                        <c:v>2.3993352428078651E-2</c:v>
                      </c:pt>
                      <c:pt idx="52">
                        <c:v>2.4292489513754845E-2</c:v>
                      </c:pt>
                      <c:pt idx="53">
                        <c:v>2.4530034512281418E-2</c:v>
                      </c:pt>
                      <c:pt idx="54">
                        <c:v>2.481810562312603E-2</c:v>
                      </c:pt>
                      <c:pt idx="55">
                        <c:v>2.5103531777858734E-2</c:v>
                      </c:pt>
                      <c:pt idx="56">
                        <c:v>2.5338549166917801E-2</c:v>
                      </c:pt>
                      <c:pt idx="57">
                        <c:v>2.5595702230930328E-2</c:v>
                      </c:pt>
                      <c:pt idx="58">
                        <c:v>2.5970155373215675E-2</c:v>
                      </c:pt>
                      <c:pt idx="59">
                        <c:v>2.6310622692108154E-2</c:v>
                      </c:pt>
                      <c:pt idx="60">
                        <c:v>2.6749497279524803E-2</c:v>
                      </c:pt>
                      <c:pt idx="61">
                        <c:v>2.7240287512540817E-2</c:v>
                      </c:pt>
                      <c:pt idx="62">
                        <c:v>2.7798628434538841E-2</c:v>
                      </c:pt>
                      <c:pt idx="63">
                        <c:v>2.8313897550106049E-2</c:v>
                      </c:pt>
                      <c:pt idx="64">
                        <c:v>2.9025144875049591E-2</c:v>
                      </c:pt>
                      <c:pt idx="65">
                        <c:v>3.0030664056539536E-2</c:v>
                      </c:pt>
                      <c:pt idx="66">
                        <c:v>3.1353004276752472E-2</c:v>
                      </c:pt>
                      <c:pt idx="67">
                        <c:v>3.3282410353422165E-2</c:v>
                      </c:pt>
                      <c:pt idx="68">
                        <c:v>3.6912523210048676E-2</c:v>
                      </c:pt>
                      <c:pt idx="69">
                        <c:v>4.5548263937234879E-2</c:v>
                      </c:pt>
                      <c:pt idx="70">
                        <c:v>5.9578701853752136E-2</c:v>
                      </c:pt>
                      <c:pt idx="71">
                        <c:v>7.2795942425727844E-2</c:v>
                      </c:pt>
                      <c:pt idx="72">
                        <c:v>8.3982229232788086E-2</c:v>
                      </c:pt>
                      <c:pt idx="73">
                        <c:v>9.3379855155944824E-2</c:v>
                      </c:pt>
                      <c:pt idx="74">
                        <c:v>0.1037563681602478</c:v>
                      </c:pt>
                      <c:pt idx="75">
                        <c:v>0.11278503388166428</c:v>
                      </c:pt>
                      <c:pt idx="76">
                        <c:v>0.12114261835813522</c:v>
                      </c:pt>
                      <c:pt idx="77">
                        <c:v>0.13049201667308807</c:v>
                      </c:pt>
                      <c:pt idx="78">
                        <c:v>0.13817301392555237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CF6-4DFB-88D3-09C27CB9347B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2"/>
          <c:order val="1"/>
          <c:tx>
            <c:strRef>
              <c:f>'No offset'!$I$1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 offset'!$K$3:$K$92</c:f>
              <c:numCache>
                <c:formatCode>General</c:formatCode>
                <c:ptCount val="90"/>
                <c:pt idx="0">
                  <c:v>407.74177104913969</c:v>
                </c:pt>
                <c:pt idx="1">
                  <c:v>343.78839681878827</c:v>
                </c:pt>
                <c:pt idx="2">
                  <c:v>296.15828832919999</c:v>
                </c:pt>
                <c:pt idx="3">
                  <c:v>261.00715777752475</c:v>
                </c:pt>
                <c:pt idx="4">
                  <c:v>232.70681755663608</c:v>
                </c:pt>
                <c:pt idx="5">
                  <c:v>210.14087336440596</c:v>
                </c:pt>
                <c:pt idx="6">
                  <c:v>191.55084965918931</c:v>
                </c:pt>
                <c:pt idx="7">
                  <c:v>175.76320831000413</c:v>
                </c:pt>
                <c:pt idx="8">
                  <c:v>162.47835177126879</c:v>
                </c:pt>
                <c:pt idx="9">
                  <c:v>151.11172969062093</c:v>
                </c:pt>
                <c:pt idx="10">
                  <c:v>141.42539311351285</c:v>
                </c:pt>
                <c:pt idx="11">
                  <c:v>132.57056161534987</c:v>
                </c:pt>
                <c:pt idx="12">
                  <c:v>124.77083496139946</c:v>
                </c:pt>
                <c:pt idx="13">
                  <c:v>118.01443352273149</c:v>
                </c:pt>
                <c:pt idx="14">
                  <c:v>111.92877262527333</c:v>
                </c:pt>
                <c:pt idx="15">
                  <c:v>106.41882979136821</c:v>
                </c:pt>
                <c:pt idx="16">
                  <c:v>97.622023018024521</c:v>
                </c:pt>
                <c:pt idx="17">
                  <c:v>89.571459523610116</c:v>
                </c:pt>
                <c:pt idx="18">
                  <c:v>82.74244034620726</c:v>
                </c:pt>
                <c:pt idx="19">
                  <c:v>76.788381153743771</c:v>
                </c:pt>
                <c:pt idx="20">
                  <c:v>71.716171074755081</c:v>
                </c:pt>
                <c:pt idx="21">
                  <c:v>67.231997059198889</c:v>
                </c:pt>
                <c:pt idx="22">
                  <c:v>63.268110115996542</c:v>
                </c:pt>
                <c:pt idx="23">
                  <c:v>59.765609354738771</c:v>
                </c:pt>
                <c:pt idx="24">
                  <c:v>56.628163109804369</c:v>
                </c:pt>
                <c:pt idx="25">
                  <c:v>53.804775037412881</c:v>
                </c:pt>
                <c:pt idx="26">
                  <c:v>47.978639116942702</c:v>
                </c:pt>
                <c:pt idx="27">
                  <c:v>43.14452755417544</c:v>
                </c:pt>
                <c:pt idx="28">
                  <c:v>39.225805524642858</c:v>
                </c:pt>
                <c:pt idx="29">
                  <c:v>35.970287373565398</c:v>
                </c:pt>
                <c:pt idx="30">
                  <c:v>33.196035788564771</c:v>
                </c:pt>
                <c:pt idx="31">
                  <c:v>30.827238669832475</c:v>
                </c:pt>
                <c:pt idx="32">
                  <c:v>28.765644968813977</c:v>
                </c:pt>
                <c:pt idx="33">
                  <c:v>26.978802905293559</c:v>
                </c:pt>
                <c:pt idx="34">
                  <c:v>25.391093330122278</c:v>
                </c:pt>
                <c:pt idx="35">
                  <c:v>23.977078397076287</c:v>
                </c:pt>
                <c:pt idx="36">
                  <c:v>22.708974408735457</c:v>
                </c:pt>
                <c:pt idx="37">
                  <c:v>21.575564847389106</c:v>
                </c:pt>
                <c:pt idx="38">
                  <c:v>19.617928209631433</c:v>
                </c:pt>
                <c:pt idx="39">
                  <c:v>17.982004248240774</c:v>
                </c:pt>
                <c:pt idx="40">
                  <c:v>16.602854765813259</c:v>
                </c:pt>
                <c:pt idx="41">
                  <c:v>15.418322649325498</c:v>
                </c:pt>
                <c:pt idx="42">
                  <c:v>14.390240951473823</c:v>
                </c:pt>
                <c:pt idx="43">
                  <c:v>13.492187666880099</c:v>
                </c:pt>
                <c:pt idx="44">
                  <c:v>12.700120875376561</c:v>
                </c:pt>
                <c:pt idx="45">
                  <c:v>11.994606308449113</c:v>
                </c:pt>
                <c:pt idx="46">
                  <c:v>11.363881881722072</c:v>
                </c:pt>
                <c:pt idx="47">
                  <c:v>10.79582712636854</c:v>
                </c:pt>
                <c:pt idx="48">
                  <c:v>10.283478831917746</c:v>
                </c:pt>
                <c:pt idx="49">
                  <c:v>9.8166941992521668</c:v>
                </c:pt>
                <c:pt idx="50">
                  <c:v>9.3913011504872674</c:v>
                </c:pt>
                <c:pt idx="51">
                  <c:v>8.9991277994576127</c:v>
                </c:pt>
                <c:pt idx="52">
                  <c:v>8.638312008020673</c:v>
                </c:pt>
                <c:pt idx="53">
                  <c:v>8.3054431342247579</c:v>
                </c:pt>
                <c:pt idx="54">
                  <c:v>7.9845448514996056</c:v>
                </c:pt>
                <c:pt idx="55">
                  <c:v>7.7108477461622309</c:v>
                </c:pt>
                <c:pt idx="56">
                  <c:v>7.4338971631811619</c:v>
                </c:pt>
                <c:pt idx="57">
                  <c:v>7.1959905312604615</c:v>
                </c:pt>
                <c:pt idx="58">
                  <c:v>7.0914837542421614</c:v>
                </c:pt>
                <c:pt idx="59">
                  <c:v>6.7288630820630599</c:v>
                </c:pt>
                <c:pt idx="60">
                  <c:v>6.1369730822110542</c:v>
                </c:pt>
                <c:pt idx="61">
                  <c:v>5.706842446784389</c:v>
                </c:pt>
                <c:pt idx="62">
                  <c:v>5.1995202058607264</c:v>
                </c:pt>
                <c:pt idx="63">
                  <c:v>4.6668066589492607</c:v>
                </c:pt>
                <c:pt idx="64">
                  <c:v>3.7964025229096441</c:v>
                </c:pt>
                <c:pt idx="65">
                  <c:v>3.0448364615406986</c:v>
                </c:pt>
                <c:pt idx="66">
                  <c:v>2.4723873980520454</c:v>
                </c:pt>
                <c:pt idx="67">
                  <c:v>1.9127912410435612</c:v>
                </c:pt>
                <c:pt idx="68">
                  <c:v>1.5730239851499384</c:v>
                </c:pt>
                <c:pt idx="69">
                  <c:v>1.252552816887422</c:v>
                </c:pt>
                <c:pt idx="70">
                  <c:v>0.99286284517785117</c:v>
                </c:pt>
                <c:pt idx="71">
                  <c:v>0.80657279062895326</c:v>
                </c:pt>
                <c:pt idx="72">
                  <c:v>0.65878815327798756</c:v>
                </c:pt>
                <c:pt idx="73">
                  <c:v>0.51677371113361981</c:v>
                </c:pt>
                <c:pt idx="74">
                  <c:v>0.41636545110147122</c:v>
                </c:pt>
                <c:pt idx="75">
                  <c:v>0.337756086366714</c:v>
                </c:pt>
                <c:pt idx="76">
                  <c:v>0.27039247849168802</c:v>
                </c:pt>
                <c:pt idx="77">
                  <c:v>0.21843334299042771</c:v>
                </c:pt>
                <c:pt idx="78">
                  <c:v>0.18018753859419878</c:v>
                </c:pt>
                <c:pt idx="79">
                  <c:v>0.14410025470289137</c:v>
                </c:pt>
                <c:pt idx="80">
                  <c:v>0.11368540632136497</c:v>
                </c:pt>
                <c:pt idx="81">
                  <c:v>9.190539094773395E-2</c:v>
                </c:pt>
                <c:pt idx="82">
                  <c:v>7.4597669844334649E-2</c:v>
                </c:pt>
                <c:pt idx="83">
                  <c:v>6.0076921910147137E-2</c:v>
                </c:pt>
                <c:pt idx="84">
                  <c:v>4.8099785867589132E-2</c:v>
                </c:pt>
                <c:pt idx="85">
                  <c:v>3.8604678002955695E-2</c:v>
                </c:pt>
                <c:pt idx="86">
                  <c:v>3.1335596430839427E-2</c:v>
                </c:pt>
                <c:pt idx="87">
                  <c:v>2.5120091684134975E-2</c:v>
                </c:pt>
                <c:pt idx="88">
                  <c:v>2.0375881692774728E-2</c:v>
                </c:pt>
                <c:pt idx="89">
                  <c:v>1.6049224648308505E-2</c:v>
                </c:pt>
              </c:numCache>
            </c:numRef>
          </c:xVal>
          <c:yVal>
            <c:numRef>
              <c:f>'No offset'!$L$3:$L$92</c:f>
              <c:numCache>
                <c:formatCode>General</c:formatCode>
                <c:ptCount val="90"/>
                <c:pt idx="0">
                  <c:v>0</c:v>
                </c:pt>
                <c:pt idx="1">
                  <c:v>5.8979876339435577E-3</c:v>
                </c:pt>
                <c:pt idx="2">
                  <c:v>8.5332589223980904E-3</c:v>
                </c:pt>
                <c:pt idx="3">
                  <c:v>1.1377677321434021E-2</c:v>
                </c:pt>
                <c:pt idx="4">
                  <c:v>1.3322758488357067E-2</c:v>
                </c:pt>
                <c:pt idx="5">
                  <c:v>1.5058691613376141E-2</c:v>
                </c:pt>
                <c:pt idx="6">
                  <c:v>1.6439070925116539E-2</c:v>
                </c:pt>
                <c:pt idx="7">
                  <c:v>1.7505727708339691E-2</c:v>
                </c:pt>
                <c:pt idx="8">
                  <c:v>1.838415302336216E-2</c:v>
                </c:pt>
                <c:pt idx="9">
                  <c:v>1.9283490255475044E-2</c:v>
                </c:pt>
                <c:pt idx="10">
                  <c:v>1.9973680377006531E-2</c:v>
                </c:pt>
                <c:pt idx="11">
                  <c:v>2.0517466589808464E-2</c:v>
                </c:pt>
                <c:pt idx="12">
                  <c:v>2.1103084087371826E-2</c:v>
                </c:pt>
                <c:pt idx="13">
                  <c:v>2.1500464528799057E-2</c:v>
                </c:pt>
                <c:pt idx="14">
                  <c:v>2.1814186125993729E-2</c:v>
                </c:pt>
                <c:pt idx="15">
                  <c:v>2.2148825228214264E-2</c:v>
                </c:pt>
                <c:pt idx="16">
                  <c:v>2.2713525220751762E-2</c:v>
                </c:pt>
                <c:pt idx="17">
                  <c:v>2.3194566369056702E-2</c:v>
                </c:pt>
                <c:pt idx="18">
                  <c:v>2.3571034893393517E-2</c:v>
                </c:pt>
                <c:pt idx="19">
                  <c:v>2.3884756490588188E-2</c:v>
                </c:pt>
                <c:pt idx="20">
                  <c:v>2.4156650528311729E-2</c:v>
                </c:pt>
                <c:pt idx="21">
                  <c:v>2.4365799501538277E-2</c:v>
                </c:pt>
                <c:pt idx="22">
                  <c:v>2.4533117190003395E-2</c:v>
                </c:pt>
                <c:pt idx="23">
                  <c:v>2.4721350520849228E-2</c:v>
                </c:pt>
                <c:pt idx="24">
                  <c:v>2.4888671934604645E-2</c:v>
                </c:pt>
                <c:pt idx="25">
                  <c:v>2.5035073980689049E-2</c:v>
                </c:pt>
                <c:pt idx="26">
                  <c:v>2.5327883660793304E-2</c:v>
                </c:pt>
                <c:pt idx="27">
                  <c:v>2.5578860193490982E-2</c:v>
                </c:pt>
                <c:pt idx="28">
                  <c:v>2.578800730407238E-2</c:v>
                </c:pt>
                <c:pt idx="29">
                  <c:v>2.5976244360208511E-2</c:v>
                </c:pt>
                <c:pt idx="30">
                  <c:v>2.6122646406292915E-2</c:v>
                </c:pt>
                <c:pt idx="31">
                  <c:v>2.6248134672641754E-2</c:v>
                </c:pt>
                <c:pt idx="32">
                  <c:v>2.6373626664280891E-2</c:v>
                </c:pt>
                <c:pt idx="33">
                  <c:v>2.6499113067984581E-2</c:v>
                </c:pt>
                <c:pt idx="34">
                  <c:v>2.6582773774862289E-2</c:v>
                </c:pt>
                <c:pt idx="35">
                  <c:v>2.6687346398830414E-2</c:v>
                </c:pt>
                <c:pt idx="36">
                  <c:v>2.6771007105708122E-2</c:v>
                </c:pt>
                <c:pt idx="37">
                  <c:v>2.6896495372056961E-2</c:v>
                </c:pt>
                <c:pt idx="38">
                  <c:v>2.7021987363696098E-2</c:v>
                </c:pt>
                <c:pt idx="39">
                  <c:v>2.7147470042109489E-2</c:v>
                </c:pt>
                <c:pt idx="40">
                  <c:v>2.7252046391367912E-2</c:v>
                </c:pt>
                <c:pt idx="41">
                  <c:v>2.7377534657716751E-2</c:v>
                </c:pt>
                <c:pt idx="42">
                  <c:v>2.7482111006975174E-2</c:v>
                </c:pt>
                <c:pt idx="43">
                  <c:v>2.7565771713852882E-2</c:v>
                </c:pt>
                <c:pt idx="44">
                  <c:v>2.7670348063111305E-2</c:v>
                </c:pt>
                <c:pt idx="45">
                  <c:v>2.7754005044698715E-2</c:v>
                </c:pt>
                <c:pt idx="46">
                  <c:v>2.7858579531311989E-2</c:v>
                </c:pt>
                <c:pt idx="47">
                  <c:v>2.7942236512899399E-2</c:v>
                </c:pt>
                <c:pt idx="48">
                  <c:v>2.8004979714751244E-2</c:v>
                </c:pt>
                <c:pt idx="49">
                  <c:v>2.8067728504538536E-2</c:v>
                </c:pt>
                <c:pt idx="50">
                  <c:v>2.817230112850666E-2</c:v>
                </c:pt>
                <c:pt idx="51">
                  <c:v>2.8214128687977791E-2</c:v>
                </c:pt>
                <c:pt idx="52">
                  <c:v>2.8276875615119934E-2</c:v>
                </c:pt>
                <c:pt idx="53">
                  <c:v>2.8360536321997643E-2</c:v>
                </c:pt>
                <c:pt idx="54">
                  <c:v>2.8444191440939903E-2</c:v>
                </c:pt>
                <c:pt idx="55">
                  <c:v>2.8465107083320618E-2</c:v>
                </c:pt>
                <c:pt idx="56">
                  <c:v>2.8548767790198326E-2</c:v>
                </c:pt>
                <c:pt idx="57">
                  <c:v>2.8590597212314606E-2</c:v>
                </c:pt>
                <c:pt idx="58">
                  <c:v>2.8590597212314606E-2</c:v>
                </c:pt>
                <c:pt idx="59">
                  <c:v>2.8594447299838066E-2</c:v>
                </c:pt>
                <c:pt idx="60">
                  <c:v>2.8655905276536942E-2</c:v>
                </c:pt>
                <c:pt idx="61">
                  <c:v>2.870410680770874E-2</c:v>
                </c:pt>
                <c:pt idx="62">
                  <c:v>2.8781352564692497E-2</c:v>
                </c:pt>
                <c:pt idx="63">
                  <c:v>2.8874199837446213E-2</c:v>
                </c:pt>
                <c:pt idx="64">
                  <c:v>2.9040588065981865E-2</c:v>
                </c:pt>
                <c:pt idx="65">
                  <c:v>2.9225790873169899E-2</c:v>
                </c:pt>
                <c:pt idx="66">
                  <c:v>2.9403287917375565E-2</c:v>
                </c:pt>
                <c:pt idx="67">
                  <c:v>2.9644977301359177E-2</c:v>
                </c:pt>
                <c:pt idx="68">
                  <c:v>2.9828570783138275E-2</c:v>
                </c:pt>
                <c:pt idx="69">
                  <c:v>3.0096331611275673E-2</c:v>
                </c:pt>
                <c:pt idx="70">
                  <c:v>3.0314773321151733E-2</c:v>
                </c:pt>
                <c:pt idx="71">
                  <c:v>3.0544033274054527E-2</c:v>
                </c:pt>
                <c:pt idx="72">
                  <c:v>3.0832121148705482E-2</c:v>
                </c:pt>
                <c:pt idx="73">
                  <c:v>3.1368326395750046E-2</c:v>
                </c:pt>
                <c:pt idx="74">
                  <c:v>3.2355058938264847E-2</c:v>
                </c:pt>
                <c:pt idx="75">
                  <c:v>3.334880992770195E-2</c:v>
                </c:pt>
                <c:pt idx="76">
                  <c:v>3.4441206604242325E-2</c:v>
                </c:pt>
                <c:pt idx="77">
                  <c:v>3.553389385342598E-2</c:v>
                </c:pt>
                <c:pt idx="78">
                  <c:v>3.6775574088096619E-2</c:v>
                </c:pt>
                <c:pt idx="79">
                  <c:v>3.8810256868600845E-2</c:v>
                </c:pt>
                <c:pt idx="80">
                  <c:v>4.1702032089233398E-2</c:v>
                </c:pt>
                <c:pt idx="81">
                  <c:v>4.5070651918649673E-2</c:v>
                </c:pt>
                <c:pt idx="82">
                  <c:v>4.9968983978033066E-2</c:v>
                </c:pt>
                <c:pt idx="83">
                  <c:v>5.8994244784116745E-2</c:v>
                </c:pt>
                <c:pt idx="84">
                  <c:v>7.1095891296863556E-2</c:v>
                </c:pt>
                <c:pt idx="85">
                  <c:v>8.4939703345298767E-2</c:v>
                </c:pt>
                <c:pt idx="86">
                  <c:v>9.5118910074234009E-2</c:v>
                </c:pt>
                <c:pt idx="87">
                  <c:v>0.1029459685087204</c:v>
                </c:pt>
                <c:pt idx="88">
                  <c:v>0.10954985022544861</c:v>
                </c:pt>
                <c:pt idx="89">
                  <c:v>0.11658654361963272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5F-4BEB-B96E-DCF2B28E27EF}"/>
            </c:ext>
          </c:extLst>
        </c:ser>
        <c:ser>
          <c:idx val="4"/>
          <c:order val="3"/>
          <c:tx>
            <c:strRef>
              <c:f>'No offset'!$BE$1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'No offset'!$BG$3:$BG$94</c:f>
              <c:numCache>
                <c:formatCode>General</c:formatCode>
                <c:ptCount val="92"/>
                <c:pt idx="0">
                  <c:v>408.59379380888748</c:v>
                </c:pt>
                <c:pt idx="1">
                  <c:v>342.75226567925137</c:v>
                </c:pt>
                <c:pt idx="2">
                  <c:v>295.9358483255366</c:v>
                </c:pt>
                <c:pt idx="3">
                  <c:v>260.32113136724439</c:v>
                </c:pt>
                <c:pt idx="4">
                  <c:v>232.49900306954169</c:v>
                </c:pt>
                <c:pt idx="5">
                  <c:v>210.41278121552097</c:v>
                </c:pt>
                <c:pt idx="6">
                  <c:v>191.21197233221528</c:v>
                </c:pt>
                <c:pt idx="7">
                  <c:v>175.42898510240536</c:v>
                </c:pt>
                <c:pt idx="8">
                  <c:v>162.32791738898183</c:v>
                </c:pt>
                <c:pt idx="9">
                  <c:v>151.19261132893982</c:v>
                </c:pt>
                <c:pt idx="10">
                  <c:v>141.37491374688429</c:v>
                </c:pt>
                <c:pt idx="11">
                  <c:v>132.58359745592156</c:v>
                </c:pt>
                <c:pt idx="12">
                  <c:v>124.88567646992153</c:v>
                </c:pt>
                <c:pt idx="13">
                  <c:v>117.97539369537934</c:v>
                </c:pt>
                <c:pt idx="14">
                  <c:v>111.86446892661723</c:v>
                </c:pt>
                <c:pt idx="15">
                  <c:v>106.41459589968845</c:v>
                </c:pt>
                <c:pt idx="16">
                  <c:v>97.49248301104123</c:v>
                </c:pt>
                <c:pt idx="17">
                  <c:v>89.484848607653987</c:v>
                </c:pt>
                <c:pt idx="18">
                  <c:v>82.738782815784219</c:v>
                </c:pt>
                <c:pt idx="19">
                  <c:v>76.892165581583626</c:v>
                </c:pt>
                <c:pt idx="20">
                  <c:v>71.711523445645199</c:v>
                </c:pt>
                <c:pt idx="21">
                  <c:v>67.218645160834527</c:v>
                </c:pt>
                <c:pt idx="22">
                  <c:v>63.279460213627289</c:v>
                </c:pt>
                <c:pt idx="23">
                  <c:v>59.760406352269513</c:v>
                </c:pt>
                <c:pt idx="24">
                  <c:v>56.604946495175</c:v>
                </c:pt>
                <c:pt idx="25">
                  <c:v>53.79193097988388</c:v>
                </c:pt>
                <c:pt idx="26">
                  <c:v>47.983721948965965</c:v>
                </c:pt>
                <c:pt idx="27">
                  <c:v>43.149164904036695</c:v>
                </c:pt>
                <c:pt idx="28">
                  <c:v>39.233527095000795</c:v>
                </c:pt>
                <c:pt idx="29">
                  <c:v>35.958312469830489</c:v>
                </c:pt>
                <c:pt idx="30">
                  <c:v>33.183687830764001</c:v>
                </c:pt>
                <c:pt idx="31">
                  <c:v>30.821826099123328</c:v>
                </c:pt>
                <c:pt idx="32">
                  <c:v>28.768892731122914</c:v>
                </c:pt>
                <c:pt idx="33">
                  <c:v>26.96801086070521</c:v>
                </c:pt>
                <c:pt idx="34">
                  <c:v>25.388032278533888</c:v>
                </c:pt>
                <c:pt idx="35">
                  <c:v>23.961163229368143</c:v>
                </c:pt>
                <c:pt idx="36">
                  <c:v>22.707160602728525</c:v>
                </c:pt>
                <c:pt idx="37">
                  <c:v>21.577538146549767</c:v>
                </c:pt>
                <c:pt idx="38">
                  <c:v>19.616618825755211</c:v>
                </c:pt>
                <c:pt idx="39">
                  <c:v>17.987007263005786</c:v>
                </c:pt>
                <c:pt idx="40">
                  <c:v>16.60079140454145</c:v>
                </c:pt>
                <c:pt idx="41">
                  <c:v>15.41623613915419</c:v>
                </c:pt>
                <c:pt idx="42">
                  <c:v>14.391325837034975</c:v>
                </c:pt>
                <c:pt idx="43">
                  <c:v>13.492430105833519</c:v>
                </c:pt>
                <c:pt idx="44">
                  <c:v>12.69940442143589</c:v>
                </c:pt>
                <c:pt idx="45">
                  <c:v>11.993941782739645</c:v>
                </c:pt>
                <c:pt idx="46">
                  <c:v>11.364517279725995</c:v>
                </c:pt>
                <c:pt idx="47">
                  <c:v>10.796902929433285</c:v>
                </c:pt>
                <c:pt idx="48">
                  <c:v>10.28285751195717</c:v>
                </c:pt>
                <c:pt idx="49">
                  <c:v>9.8154280225763912</c:v>
                </c:pt>
                <c:pt idx="50">
                  <c:v>9.3903249094794337</c:v>
                </c:pt>
                <c:pt idx="51">
                  <c:v>8.9987014255912108</c:v>
                </c:pt>
                <c:pt idx="52">
                  <c:v>8.638574821362079</c:v>
                </c:pt>
                <c:pt idx="53">
                  <c:v>8.305725151485877</c:v>
                </c:pt>
                <c:pt idx="54">
                  <c:v>7.9964033568939712</c:v>
                </c:pt>
                <c:pt idx="55">
                  <c:v>7.7111587047824717</c:v>
                </c:pt>
                <c:pt idx="56">
                  <c:v>7.4344224075606276</c:v>
                </c:pt>
                <c:pt idx="57">
                  <c:v>7.1859699338790834</c:v>
                </c:pt>
                <c:pt idx="58">
                  <c:v>6.1979163007081572</c:v>
                </c:pt>
                <c:pt idx="59">
                  <c:v>5.8027298204143678</c:v>
                </c:pt>
                <c:pt idx="60">
                  <c:v>5.1788657867552317</c:v>
                </c:pt>
                <c:pt idx="61">
                  <c:v>4.5332248665226604</c:v>
                </c:pt>
                <c:pt idx="62">
                  <c:v>3.7232975936979575</c:v>
                </c:pt>
                <c:pt idx="63">
                  <c:v>2.9352656290908667</c:v>
                </c:pt>
                <c:pt idx="64">
                  <c:v>2.4689468013864206</c:v>
                </c:pt>
                <c:pt idx="65">
                  <c:v>1.9294678017142552</c:v>
                </c:pt>
                <c:pt idx="66">
                  <c:v>1.5765696461042413</c:v>
                </c:pt>
                <c:pt idx="67">
                  <c:v>1.252835428835402</c:v>
                </c:pt>
                <c:pt idx="68">
                  <c:v>0.98645404834120387</c:v>
                </c:pt>
                <c:pt idx="69">
                  <c:v>0.80675787939184251</c:v>
                </c:pt>
                <c:pt idx="70">
                  <c:v>0.66027824062056395</c:v>
                </c:pt>
                <c:pt idx="71">
                  <c:v>0.51654781565903485</c:v>
                </c:pt>
                <c:pt idx="72">
                  <c:v>0.41427985821248819</c:v>
                </c:pt>
                <c:pt idx="73">
                  <c:v>0.33825348423041146</c:v>
                </c:pt>
                <c:pt idx="74">
                  <c:v>0.2694721658408652</c:v>
                </c:pt>
                <c:pt idx="75">
                  <c:v>0.21852214505965531</c:v>
                </c:pt>
                <c:pt idx="76">
                  <c:v>0.17990135102956384</c:v>
                </c:pt>
                <c:pt idx="77">
                  <c:v>0.14410427669346793</c:v>
                </c:pt>
                <c:pt idx="78">
                  <c:v>0.11371038602025518</c:v>
                </c:pt>
                <c:pt idx="79">
                  <c:v>9.1912767858489189E-2</c:v>
                </c:pt>
                <c:pt idx="80">
                  <c:v>7.4605423456843414E-2</c:v>
                </c:pt>
                <c:pt idx="81">
                  <c:v>6.0105482496739131E-2</c:v>
                </c:pt>
                <c:pt idx="82">
                  <c:v>4.8062367584840796E-2</c:v>
                </c:pt>
                <c:pt idx="83">
                  <c:v>3.862669248607975E-2</c:v>
                </c:pt>
                <c:pt idx="84">
                  <c:v>3.1321522420870884E-2</c:v>
                </c:pt>
                <c:pt idx="85">
                  <c:v>2.5127266825208296E-2</c:v>
                </c:pt>
                <c:pt idx="86">
                  <c:v>2.0377296326876831E-2</c:v>
                </c:pt>
                <c:pt idx="87">
                  <c:v>1.6359061784691514E-2</c:v>
                </c:pt>
                <c:pt idx="88">
                  <c:v>1.287177862139441E-2</c:v>
                </c:pt>
                <c:pt idx="89">
                  <c:v>1.0793498490390527E-2</c:v>
                </c:pt>
                <c:pt idx="90">
                  <c:v>8.6245315691430621E-3</c:v>
                </c:pt>
                <c:pt idx="91">
                  <c:v>7.1880744428193628E-3</c:v>
                </c:pt>
              </c:numCache>
            </c:numRef>
          </c:xVal>
          <c:yVal>
            <c:numRef>
              <c:f>'No offset'!$BH$3:$BH$94</c:f>
              <c:numCache>
                <c:formatCode>General</c:formatCode>
                <c:ptCount val="92"/>
                <c:pt idx="0">
                  <c:v>0</c:v>
                </c:pt>
                <c:pt idx="1">
                  <c:v>9.5292143523693085E-3</c:v>
                </c:pt>
                <c:pt idx="2">
                  <c:v>1.5749674290418625E-2</c:v>
                </c:pt>
                <c:pt idx="3">
                  <c:v>2.1690730005502701E-2</c:v>
                </c:pt>
                <c:pt idx="4">
                  <c:v>2.6190636679530144E-2</c:v>
                </c:pt>
                <c:pt idx="5">
                  <c:v>2.9867032542824745E-2</c:v>
                </c:pt>
                <c:pt idx="6">
                  <c:v>3.2837558537721634E-2</c:v>
                </c:pt>
                <c:pt idx="7">
                  <c:v>3.5131625831127167E-2</c:v>
                </c:pt>
                <c:pt idx="8">
                  <c:v>3.7087470293045044E-2</c:v>
                </c:pt>
                <c:pt idx="9">
                  <c:v>3.8763906806707382E-2</c:v>
                </c:pt>
                <c:pt idx="10">
                  <c:v>4.0234465152025223E-2</c:v>
                </c:pt>
                <c:pt idx="11">
                  <c:v>4.1690319776535034E-2</c:v>
                </c:pt>
                <c:pt idx="12">
                  <c:v>4.2807940393686295E-2</c:v>
                </c:pt>
                <c:pt idx="13">
                  <c:v>4.3793212622404099E-2</c:v>
                </c:pt>
                <c:pt idx="14">
                  <c:v>4.4602017849683762E-2</c:v>
                </c:pt>
                <c:pt idx="15">
                  <c:v>4.5366708189249039E-2</c:v>
                </c:pt>
                <c:pt idx="16">
                  <c:v>4.6660803258419037E-2</c:v>
                </c:pt>
                <c:pt idx="17">
                  <c:v>4.7557838261127472E-2</c:v>
                </c:pt>
                <c:pt idx="18">
                  <c:v>4.8337236046791077E-2</c:v>
                </c:pt>
                <c:pt idx="19">
                  <c:v>4.9013692885637283E-2</c:v>
                </c:pt>
                <c:pt idx="20">
                  <c:v>4.9572505056858063E-2</c:v>
                </c:pt>
                <c:pt idx="21">
                  <c:v>5.0057791173458099E-2</c:v>
                </c:pt>
                <c:pt idx="22">
                  <c:v>5.0454840064048767E-2</c:v>
                </c:pt>
                <c:pt idx="23">
                  <c:v>5.0851888954639435E-2</c:v>
                </c:pt>
                <c:pt idx="24">
                  <c:v>5.1160708069801331E-2</c:v>
                </c:pt>
                <c:pt idx="25">
                  <c:v>5.1440112292766571E-2</c:v>
                </c:pt>
                <c:pt idx="26">
                  <c:v>5.2057750523090363E-2</c:v>
                </c:pt>
                <c:pt idx="27">
                  <c:v>5.2513621747493744E-2</c:v>
                </c:pt>
                <c:pt idx="28">
                  <c:v>5.2881259471178055E-2</c:v>
                </c:pt>
                <c:pt idx="29">
                  <c:v>5.3175371140241623E-2</c:v>
                </c:pt>
                <c:pt idx="30">
                  <c:v>5.3425367921590805E-2</c:v>
                </c:pt>
                <c:pt idx="31">
                  <c:v>5.366065725684166E-2</c:v>
                </c:pt>
                <c:pt idx="32">
                  <c:v>5.385182797908783E-2</c:v>
                </c:pt>
                <c:pt idx="33">
                  <c:v>5.4028298705816269E-2</c:v>
                </c:pt>
                <c:pt idx="34">
                  <c:v>5.4175350815057755E-2</c:v>
                </c:pt>
                <c:pt idx="35">
                  <c:v>5.4322410374879837E-2</c:v>
                </c:pt>
                <c:pt idx="36">
                  <c:v>5.4454755038022995E-2</c:v>
                </c:pt>
                <c:pt idx="37">
                  <c:v>5.4587110877037048E-2</c:v>
                </c:pt>
                <c:pt idx="38">
                  <c:v>5.4792989045381546E-2</c:v>
                </c:pt>
                <c:pt idx="39">
                  <c:v>5.4984159767627716E-2</c:v>
                </c:pt>
                <c:pt idx="40">
                  <c:v>5.5145919322967529E-2</c:v>
                </c:pt>
                <c:pt idx="41">
                  <c:v>5.5292975157499313E-2</c:v>
                </c:pt>
                <c:pt idx="42">
                  <c:v>5.542532354593277E-2</c:v>
                </c:pt>
                <c:pt idx="43">
                  <c:v>5.5557679384946823E-2</c:v>
                </c:pt>
                <c:pt idx="44">
                  <c:v>5.567532405257225E-2</c:v>
                </c:pt>
                <c:pt idx="45">
                  <c:v>5.5792964994907379E-2</c:v>
                </c:pt>
                <c:pt idx="46">
                  <c:v>5.586649477481842E-2</c:v>
                </c:pt>
                <c:pt idx="47">
                  <c:v>5.596943199634552E-2</c:v>
                </c:pt>
                <c:pt idx="48">
                  <c:v>5.6057669222354889E-2</c:v>
                </c:pt>
                <c:pt idx="49">
                  <c:v>5.6145902723073959E-2</c:v>
                </c:pt>
                <c:pt idx="50">
                  <c:v>5.6219425052404404E-2</c:v>
                </c:pt>
                <c:pt idx="51">
                  <c:v>5.6292954832315445E-2</c:v>
                </c:pt>
                <c:pt idx="52">
                  <c:v>5.6366484612226486E-2</c:v>
                </c:pt>
                <c:pt idx="53">
                  <c:v>5.6425303220748901E-2</c:v>
                </c:pt>
                <c:pt idx="54">
                  <c:v>5.6484125554561615E-2</c:v>
                </c:pt>
                <c:pt idx="55">
                  <c:v>5.6572362780570984E-2</c:v>
                </c:pt>
                <c:pt idx="56">
                  <c:v>5.6631185114383698E-2</c:v>
                </c:pt>
                <c:pt idx="57">
                  <c:v>5.6690003722906113E-2</c:v>
                </c:pt>
                <c:pt idx="58">
                  <c:v>5.6819736957550049E-2</c:v>
                </c:pt>
                <c:pt idx="59">
                  <c:v>5.6868329644203186E-2</c:v>
                </c:pt>
                <c:pt idx="60">
                  <c:v>5.7009510695934296E-2</c:v>
                </c:pt>
                <c:pt idx="61">
                  <c:v>5.7161454111337662E-2</c:v>
                </c:pt>
                <c:pt idx="62">
                  <c:v>5.7334370911121368E-2</c:v>
                </c:pt>
                <c:pt idx="63">
                  <c:v>5.7720981538295746E-2</c:v>
                </c:pt>
                <c:pt idx="64">
                  <c:v>5.7977650314569473E-2</c:v>
                </c:pt>
                <c:pt idx="65">
                  <c:v>5.8282803744077682E-2</c:v>
                </c:pt>
                <c:pt idx="66">
                  <c:v>5.8543208986520767E-2</c:v>
                </c:pt>
                <c:pt idx="67">
                  <c:v>5.8846890926361084E-2</c:v>
                </c:pt>
                <c:pt idx="68">
                  <c:v>5.9151187539100647E-2</c:v>
                </c:pt>
                <c:pt idx="69">
                  <c:v>5.9435784816741943E-2</c:v>
                </c:pt>
                <c:pt idx="70">
                  <c:v>5.9744130820035934E-2</c:v>
                </c:pt>
                <c:pt idx="71">
                  <c:v>6.0233030468225479E-2</c:v>
                </c:pt>
                <c:pt idx="72">
                  <c:v>6.0916639864444733E-2</c:v>
                </c:pt>
                <c:pt idx="73">
                  <c:v>6.1775125563144684E-2</c:v>
                </c:pt>
                <c:pt idx="74">
                  <c:v>6.2777802348136902E-2</c:v>
                </c:pt>
                <c:pt idx="75">
                  <c:v>6.3763827085494995E-2</c:v>
                </c:pt>
                <c:pt idx="76">
                  <c:v>6.4767777919769287E-2</c:v>
                </c:pt>
                <c:pt idx="77">
                  <c:v>6.6129617393016815E-2</c:v>
                </c:pt>
                <c:pt idx="78">
                  <c:v>6.7807413637638092E-2</c:v>
                </c:pt>
                <c:pt idx="79">
                  <c:v>6.9555871188640594E-2</c:v>
                </c:pt>
                <c:pt idx="80">
                  <c:v>7.1419291198253632E-2</c:v>
                </c:pt>
                <c:pt idx="81">
                  <c:v>7.3723949491977692E-2</c:v>
                </c:pt>
                <c:pt idx="82">
                  <c:v>7.7069386839866638E-2</c:v>
                </c:pt>
                <c:pt idx="83">
                  <c:v>8.308006078004837E-2</c:v>
                </c:pt>
                <c:pt idx="84">
                  <c:v>9.3059360980987549E-2</c:v>
                </c:pt>
                <c:pt idx="85">
                  <c:v>0.10416968911886215</c:v>
                </c:pt>
                <c:pt idx="86">
                  <c:v>0.11178739368915558</c:v>
                </c:pt>
                <c:pt idx="87">
                  <c:v>0.11806610226631165</c:v>
                </c:pt>
                <c:pt idx="88">
                  <c:v>0.12463989853858948</c:v>
                </c:pt>
                <c:pt idx="89">
                  <c:v>0.1307680606842041</c:v>
                </c:pt>
                <c:pt idx="90">
                  <c:v>0.13935363292694092</c:v>
                </c:pt>
                <c:pt idx="91">
                  <c:v>0.14797233045101166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5F-4BEB-B96E-DCF2B28E2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0"/>
                <c:tx>
                  <c:strRef>
                    <c:extLst>
                      <c:ext uri="{02D57815-91ED-43cb-92C2-25804820EDAC}">
                        <c15:formulaRef>
                          <c15:sqref>'No offset'!$E$1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'No offset'!$G$18:$G$96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106.36374038149896</c:v>
                      </c:pt>
                      <c:pt idx="1">
                        <c:v>97.610892551475075</c:v>
                      </c:pt>
                      <c:pt idx="2">
                        <c:v>89.507919017572078</c:v>
                      </c:pt>
                      <c:pt idx="3">
                        <c:v>82.639479262446912</c:v>
                      </c:pt>
                      <c:pt idx="4">
                        <c:v>76.772020430177548</c:v>
                      </c:pt>
                      <c:pt idx="5">
                        <c:v>71.68826590999349</c:v>
                      </c:pt>
                      <c:pt idx="6">
                        <c:v>67.202241236473824</c:v>
                      </c:pt>
                      <c:pt idx="7">
                        <c:v>63.278964142999676</c:v>
                      </c:pt>
                      <c:pt idx="8">
                        <c:v>59.741822005877353</c:v>
                      </c:pt>
                      <c:pt idx="9">
                        <c:v>56.603100053098437</c:v>
                      </c:pt>
                      <c:pt idx="10">
                        <c:v>53.777717467336473</c:v>
                      </c:pt>
                      <c:pt idx="11">
                        <c:v>47.945748990154293</c:v>
                      </c:pt>
                      <c:pt idx="12">
                        <c:v>43.159439813462235</c:v>
                      </c:pt>
                      <c:pt idx="13">
                        <c:v>39.233956160267702</c:v>
                      </c:pt>
                      <c:pt idx="14">
                        <c:v>35.962532105394033</c:v>
                      </c:pt>
                      <c:pt idx="15">
                        <c:v>33.184391858410898</c:v>
                      </c:pt>
                      <c:pt idx="16">
                        <c:v>30.827390038935551</c:v>
                      </c:pt>
                      <c:pt idx="17">
                        <c:v>28.780225363800525</c:v>
                      </c:pt>
                      <c:pt idx="18">
                        <c:v>26.967100249575118</c:v>
                      </c:pt>
                      <c:pt idx="19">
                        <c:v>25.394140169232038</c:v>
                      </c:pt>
                      <c:pt idx="20">
                        <c:v>23.973304227446341</c:v>
                      </c:pt>
                      <c:pt idx="21">
                        <c:v>22.714011235858496</c:v>
                      </c:pt>
                      <c:pt idx="22">
                        <c:v>21.569815912610764</c:v>
                      </c:pt>
                      <c:pt idx="23">
                        <c:v>19.618703024926866</c:v>
                      </c:pt>
                      <c:pt idx="24">
                        <c:v>17.989356606271244</c:v>
                      </c:pt>
                      <c:pt idx="25">
                        <c:v>16.60268645827172</c:v>
                      </c:pt>
                      <c:pt idx="26">
                        <c:v>15.415914378878966</c:v>
                      </c:pt>
                      <c:pt idx="27">
                        <c:v>14.392124028737719</c:v>
                      </c:pt>
                      <c:pt idx="28">
                        <c:v>13.491904966678691</c:v>
                      </c:pt>
                      <c:pt idx="29">
                        <c:v>12.696528002051908</c:v>
                      </c:pt>
                      <c:pt idx="30">
                        <c:v>11.993791574487839</c:v>
                      </c:pt>
                      <c:pt idx="31">
                        <c:v>11.363558495994489</c:v>
                      </c:pt>
                      <c:pt idx="32">
                        <c:v>10.795426978210925</c:v>
                      </c:pt>
                      <c:pt idx="33">
                        <c:v>10.283016577688134</c:v>
                      </c:pt>
                      <c:pt idx="34">
                        <c:v>9.8152835712988935</c:v>
                      </c:pt>
                      <c:pt idx="35">
                        <c:v>9.3893683745844907</c:v>
                      </c:pt>
                      <c:pt idx="36">
                        <c:v>8.9984563684776138</c:v>
                      </c:pt>
                      <c:pt idx="37">
                        <c:v>8.6375949655214441</c:v>
                      </c:pt>
                      <c:pt idx="38">
                        <c:v>8.3054876941197371</c:v>
                      </c:pt>
                      <c:pt idx="39">
                        <c:v>7.9972810490148643</c:v>
                      </c:pt>
                      <c:pt idx="40">
                        <c:v>7.7116407138997412</c:v>
                      </c:pt>
                      <c:pt idx="41">
                        <c:v>7.4338599978617745</c:v>
                      </c:pt>
                      <c:pt idx="42">
                        <c:v>7.1961587021147642</c:v>
                      </c:pt>
                      <c:pt idx="43">
                        <c:v>7.0790267675031711</c:v>
                      </c:pt>
                      <c:pt idx="44">
                        <c:v>6.6933002795565724</c:v>
                      </c:pt>
                      <c:pt idx="45">
                        <c:v>6.2607583460425111</c:v>
                      </c:pt>
                      <c:pt idx="46">
                        <c:v>5.8512612410669371</c:v>
                      </c:pt>
                      <c:pt idx="47">
                        <c:v>5.2249871725618569</c:v>
                      </c:pt>
                      <c:pt idx="48">
                        <c:v>4.6371371856331995</c:v>
                      </c:pt>
                      <c:pt idx="49">
                        <c:v>3.7939910463911626</c:v>
                      </c:pt>
                      <c:pt idx="50">
                        <c:v>2.9864881884117858</c:v>
                      </c:pt>
                      <c:pt idx="51">
                        <c:v>2.486121944434148</c:v>
                      </c:pt>
                      <c:pt idx="52">
                        <c:v>1.9323405201860611</c:v>
                      </c:pt>
                      <c:pt idx="53">
                        <c:v>1.5283254047464396</c:v>
                      </c:pt>
                      <c:pt idx="54">
                        <c:v>1.2326219152415134</c:v>
                      </c:pt>
                      <c:pt idx="55">
                        <c:v>0.9946685291837154</c:v>
                      </c:pt>
                      <c:pt idx="56">
                        <c:v>0.80317052412424939</c:v>
                      </c:pt>
                      <c:pt idx="57">
                        <c:v>0.65934023060878721</c:v>
                      </c:pt>
                      <c:pt idx="58">
                        <c:v>0.51614662713478687</c:v>
                      </c:pt>
                      <c:pt idx="59">
                        <c:v>0.41683808516922721</c:v>
                      </c:pt>
                      <c:pt idx="60">
                        <c:v>0.33821943660053039</c:v>
                      </c:pt>
                      <c:pt idx="61">
                        <c:v>0.27031099548197418</c:v>
                      </c:pt>
                      <c:pt idx="62">
                        <c:v>0.2184495301330808</c:v>
                      </c:pt>
                      <c:pt idx="63">
                        <c:v>0.18019018643398649</c:v>
                      </c:pt>
                      <c:pt idx="64">
                        <c:v>0.14388946193416882</c:v>
                      </c:pt>
                      <c:pt idx="65">
                        <c:v>0.11371793948853438</c:v>
                      </c:pt>
                      <c:pt idx="66">
                        <c:v>9.1912145894232689E-2</c:v>
                      </c:pt>
                      <c:pt idx="67">
                        <c:v>7.4586912013017981E-2</c:v>
                      </c:pt>
                      <c:pt idx="68">
                        <c:v>6.0096047915612648E-2</c:v>
                      </c:pt>
                      <c:pt idx="69">
                        <c:v>4.8078390876202769E-2</c:v>
                      </c:pt>
                      <c:pt idx="70">
                        <c:v>3.8611941324957773E-2</c:v>
                      </c:pt>
                      <c:pt idx="71">
                        <c:v>3.1324878579831683E-2</c:v>
                      </c:pt>
                      <c:pt idx="72">
                        <c:v>2.5124375113540421E-2</c:v>
                      </c:pt>
                      <c:pt idx="73">
                        <c:v>2.0375661614434059E-2</c:v>
                      </c:pt>
                      <c:pt idx="74">
                        <c:v>1.6355560847382735E-2</c:v>
                      </c:pt>
                      <c:pt idx="75">
                        <c:v>1.3163196199532235E-2</c:v>
                      </c:pt>
                      <c:pt idx="76">
                        <c:v>1.0793150392216549E-2</c:v>
                      </c:pt>
                      <c:pt idx="77">
                        <c:v>8.6242538872430222E-3</c:v>
                      </c:pt>
                      <c:pt idx="78">
                        <c:v>7.185391802120614E-3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'No offset'!$H$18:$H$96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1.3579652644693851E-2</c:v>
                      </c:pt>
                      <c:pt idx="1">
                        <c:v>1.3904082588851452E-2</c:v>
                      </c:pt>
                      <c:pt idx="2">
                        <c:v>1.4321205206215382E-2</c:v>
                      </c:pt>
                      <c:pt idx="3">
                        <c:v>1.4645632356405258E-2</c:v>
                      </c:pt>
                      <c:pt idx="4">
                        <c:v>1.4831019565463066E-2</c:v>
                      </c:pt>
                      <c:pt idx="5">
                        <c:v>1.4831019565463066E-2</c:v>
                      </c:pt>
                      <c:pt idx="6">
                        <c:v>1.5201796777546406E-2</c:v>
                      </c:pt>
                      <c:pt idx="7">
                        <c:v>1.5201796777546406E-2</c:v>
                      </c:pt>
                      <c:pt idx="8">
                        <c:v>1.5479876659810543E-2</c:v>
                      </c:pt>
                      <c:pt idx="9">
                        <c:v>1.5526223927736282E-2</c:v>
                      </c:pt>
                      <c:pt idx="10">
                        <c:v>1.5618919394910336E-2</c:v>
                      </c:pt>
                      <c:pt idx="11">
                        <c:v>1.5804307535290718E-2</c:v>
                      </c:pt>
                      <c:pt idx="12">
                        <c:v>1.5850653871893883E-2</c:v>
                      </c:pt>
                      <c:pt idx="13">
                        <c:v>1.612873375415802E-2</c:v>
                      </c:pt>
                      <c:pt idx="14">
                        <c:v>1.6267776489257813E-2</c:v>
                      </c:pt>
                      <c:pt idx="15">
                        <c:v>1.6360469162464142E-2</c:v>
                      </c:pt>
                      <c:pt idx="16">
                        <c:v>1.6360469162464142E-2</c:v>
                      </c:pt>
                      <c:pt idx="17">
                        <c:v>1.654585637152195E-2</c:v>
                      </c:pt>
                      <c:pt idx="18">
                        <c:v>1.6592204570770264E-2</c:v>
                      </c:pt>
                      <c:pt idx="19">
                        <c:v>1.6592204570770264E-2</c:v>
                      </c:pt>
                      <c:pt idx="20">
                        <c:v>1.6638550907373428E-2</c:v>
                      </c:pt>
                      <c:pt idx="21">
                        <c:v>1.6823938116431236E-2</c:v>
                      </c:pt>
                      <c:pt idx="22">
                        <c:v>1.687028631567955E-2</c:v>
                      </c:pt>
                      <c:pt idx="23">
                        <c:v>1.696297898888588E-2</c:v>
                      </c:pt>
                      <c:pt idx="24">
                        <c:v>1.7055673524737358E-2</c:v>
                      </c:pt>
                      <c:pt idx="25">
                        <c:v>1.7055673524737358E-2</c:v>
                      </c:pt>
                      <c:pt idx="26">
                        <c:v>1.7194714397192001E-2</c:v>
                      </c:pt>
                      <c:pt idx="27">
                        <c:v>1.728740893304348E-2</c:v>
                      </c:pt>
                      <c:pt idx="28">
                        <c:v>1.7333755269646645E-2</c:v>
                      </c:pt>
                      <c:pt idx="29">
                        <c:v>1.7380101606249809E-2</c:v>
                      </c:pt>
                      <c:pt idx="30">
                        <c:v>1.7565490677952766E-2</c:v>
                      </c:pt>
                      <c:pt idx="31">
                        <c:v>1.7565490677952766E-2</c:v>
                      </c:pt>
                      <c:pt idx="32">
                        <c:v>1.7611837014555931E-2</c:v>
                      </c:pt>
                      <c:pt idx="33">
                        <c:v>1.7611837014555931E-2</c:v>
                      </c:pt>
                      <c:pt idx="34">
                        <c:v>1.7750877887010574E-2</c:v>
                      </c:pt>
                      <c:pt idx="35">
                        <c:v>1.7750877887010574E-2</c:v>
                      </c:pt>
                      <c:pt idx="36">
                        <c:v>1.7889918759465218E-2</c:v>
                      </c:pt>
                      <c:pt idx="37">
                        <c:v>1.7889918759465218E-2</c:v>
                      </c:pt>
                      <c:pt idx="38">
                        <c:v>1.7936265096068382E-2</c:v>
                      </c:pt>
                      <c:pt idx="39">
                        <c:v>1.7982611432671547E-2</c:v>
                      </c:pt>
                      <c:pt idx="40">
                        <c:v>1.8028959631919861E-2</c:v>
                      </c:pt>
                      <c:pt idx="41">
                        <c:v>1.8028959631919861E-2</c:v>
                      </c:pt>
                      <c:pt idx="42">
                        <c:v>1.8121654167771339E-2</c:v>
                      </c:pt>
                      <c:pt idx="43">
                        <c:v>1.8124202266335487E-2</c:v>
                      </c:pt>
                      <c:pt idx="44">
                        <c:v>1.8124202266335487E-2</c:v>
                      </c:pt>
                      <c:pt idx="45">
                        <c:v>1.8124202266335487E-2</c:v>
                      </c:pt>
                      <c:pt idx="46">
                        <c:v>1.8168240785598755E-2</c:v>
                      </c:pt>
                      <c:pt idx="47">
                        <c:v>1.8203882500529289E-2</c:v>
                      </c:pt>
                      <c:pt idx="48">
                        <c:v>1.8221434205770493E-2</c:v>
                      </c:pt>
                      <c:pt idx="49">
                        <c:v>1.8305202946066856E-2</c:v>
                      </c:pt>
                      <c:pt idx="50">
                        <c:v>1.8401464447379112E-2</c:v>
                      </c:pt>
                      <c:pt idx="51">
                        <c:v>1.8513232469558716E-2</c:v>
                      </c:pt>
                      <c:pt idx="52">
                        <c:v>1.8633827567100525E-2</c:v>
                      </c:pt>
                      <c:pt idx="53">
                        <c:v>1.8731381744146347E-2</c:v>
                      </c:pt>
                      <c:pt idx="54">
                        <c:v>1.8889449536800385E-2</c:v>
                      </c:pt>
                      <c:pt idx="55">
                        <c:v>1.9030287861824036E-2</c:v>
                      </c:pt>
                      <c:pt idx="56">
                        <c:v>1.9205044955015182E-2</c:v>
                      </c:pt>
                      <c:pt idx="57">
                        <c:v>1.9420286640524864E-2</c:v>
                      </c:pt>
                      <c:pt idx="58">
                        <c:v>1.9933143630623817E-2</c:v>
                      </c:pt>
                      <c:pt idx="59">
                        <c:v>2.0891128107905388E-2</c:v>
                      </c:pt>
                      <c:pt idx="60">
                        <c:v>2.230134978890419E-2</c:v>
                      </c:pt>
                      <c:pt idx="61">
                        <c:v>2.4022860452532768E-2</c:v>
                      </c:pt>
                      <c:pt idx="62">
                        <c:v>2.5574028491973877E-2</c:v>
                      </c:pt>
                      <c:pt idx="63">
                        <c:v>2.7261300012469292E-2</c:v>
                      </c:pt>
                      <c:pt idx="64">
                        <c:v>2.9318645596504211E-2</c:v>
                      </c:pt>
                      <c:pt idx="65">
                        <c:v>3.1642816960811615E-2</c:v>
                      </c:pt>
                      <c:pt idx="66">
                        <c:v>3.412623330950737E-2</c:v>
                      </c:pt>
                      <c:pt idx="67">
                        <c:v>3.7828858941793442E-2</c:v>
                      </c:pt>
                      <c:pt idx="68">
                        <c:v>4.2603395879268646E-2</c:v>
                      </c:pt>
                      <c:pt idx="69">
                        <c:v>5.0911601632833481E-2</c:v>
                      </c:pt>
                      <c:pt idx="70">
                        <c:v>6.9929718971252441E-2</c:v>
                      </c:pt>
                      <c:pt idx="71">
                        <c:v>8.8858574628829956E-2</c:v>
                      </c:pt>
                      <c:pt idx="72">
                        <c:v>9.6526123583316803E-2</c:v>
                      </c:pt>
                      <c:pt idx="73">
                        <c:v>0.10160107165575027</c:v>
                      </c:pt>
                      <c:pt idx="74">
                        <c:v>0.10499531030654907</c:v>
                      </c:pt>
                      <c:pt idx="75">
                        <c:v>0.10779530555009842</c:v>
                      </c:pt>
                      <c:pt idx="76">
                        <c:v>0.11049698293209076</c:v>
                      </c:pt>
                      <c:pt idx="77">
                        <c:v>0.11403475701808929</c:v>
                      </c:pt>
                      <c:pt idx="78">
                        <c:v>0.1178865060210228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E75F-4BEB-B96E-DCF2B28E27EF}"/>
                  </c:ext>
                </c:extLst>
              </c15:ser>
            </c15:filteredScatterSeries>
            <c15:filteredScatte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106.41882979136821</c:v>
                      </c:pt>
                      <c:pt idx="1">
                        <c:v>97.622023018024521</c:v>
                      </c:pt>
                      <c:pt idx="2">
                        <c:v>89.571459523610116</c:v>
                      </c:pt>
                      <c:pt idx="3">
                        <c:v>82.74244034620726</c:v>
                      </c:pt>
                      <c:pt idx="4">
                        <c:v>76.788381153743771</c:v>
                      </c:pt>
                      <c:pt idx="5">
                        <c:v>71.716171074755081</c:v>
                      </c:pt>
                      <c:pt idx="6">
                        <c:v>67.231997059198889</c:v>
                      </c:pt>
                      <c:pt idx="7">
                        <c:v>63.268110115996542</c:v>
                      </c:pt>
                      <c:pt idx="8">
                        <c:v>59.765609354738771</c:v>
                      </c:pt>
                      <c:pt idx="9">
                        <c:v>56.628163109804369</c:v>
                      </c:pt>
                      <c:pt idx="10">
                        <c:v>53.804775037412881</c:v>
                      </c:pt>
                      <c:pt idx="11">
                        <c:v>47.978639116942702</c:v>
                      </c:pt>
                      <c:pt idx="12">
                        <c:v>43.14452755417544</c:v>
                      </c:pt>
                      <c:pt idx="13">
                        <c:v>39.225805524642858</c:v>
                      </c:pt>
                      <c:pt idx="14">
                        <c:v>35.970287373565398</c:v>
                      </c:pt>
                      <c:pt idx="15">
                        <c:v>33.196035788564771</c:v>
                      </c:pt>
                      <c:pt idx="16">
                        <c:v>30.827238669832475</c:v>
                      </c:pt>
                      <c:pt idx="17">
                        <c:v>28.765644968813977</c:v>
                      </c:pt>
                      <c:pt idx="18">
                        <c:v>26.978802905293559</c:v>
                      </c:pt>
                      <c:pt idx="19">
                        <c:v>25.391093330122278</c:v>
                      </c:pt>
                      <c:pt idx="20">
                        <c:v>23.977078397076287</c:v>
                      </c:pt>
                      <c:pt idx="21">
                        <c:v>22.708974408735457</c:v>
                      </c:pt>
                      <c:pt idx="22">
                        <c:v>21.575564847389106</c:v>
                      </c:pt>
                      <c:pt idx="23">
                        <c:v>19.617928209631433</c:v>
                      </c:pt>
                      <c:pt idx="24">
                        <c:v>17.982004248240774</c:v>
                      </c:pt>
                      <c:pt idx="25">
                        <c:v>16.602854765813259</c:v>
                      </c:pt>
                      <c:pt idx="26">
                        <c:v>15.418322649325498</c:v>
                      </c:pt>
                      <c:pt idx="27">
                        <c:v>14.390240951473823</c:v>
                      </c:pt>
                      <c:pt idx="28">
                        <c:v>13.492187666880099</c:v>
                      </c:pt>
                      <c:pt idx="29">
                        <c:v>12.700120875376561</c:v>
                      </c:pt>
                      <c:pt idx="30">
                        <c:v>11.994606308449113</c:v>
                      </c:pt>
                      <c:pt idx="31">
                        <c:v>11.363881881722072</c:v>
                      </c:pt>
                      <c:pt idx="32">
                        <c:v>10.79582712636854</c:v>
                      </c:pt>
                      <c:pt idx="33">
                        <c:v>10.283478831917746</c:v>
                      </c:pt>
                      <c:pt idx="34">
                        <c:v>9.8166941992521668</c:v>
                      </c:pt>
                      <c:pt idx="35">
                        <c:v>9.3913011504872674</c:v>
                      </c:pt>
                      <c:pt idx="36">
                        <c:v>8.9991277994576127</c:v>
                      </c:pt>
                      <c:pt idx="37">
                        <c:v>8.638312008020673</c:v>
                      </c:pt>
                      <c:pt idx="38">
                        <c:v>8.3054431342247579</c:v>
                      </c:pt>
                      <c:pt idx="39">
                        <c:v>7.9845448514996056</c:v>
                      </c:pt>
                      <c:pt idx="40">
                        <c:v>7.7108477461622309</c:v>
                      </c:pt>
                      <c:pt idx="41">
                        <c:v>7.4338971631811619</c:v>
                      </c:pt>
                      <c:pt idx="42">
                        <c:v>7.1959905312604615</c:v>
                      </c:pt>
                      <c:pt idx="43">
                        <c:v>7.0784055545799394</c:v>
                      </c:pt>
                      <c:pt idx="44">
                        <c:v>6.71698845876021</c:v>
                      </c:pt>
                      <c:pt idx="45">
                        <c:v>6.1271080499514099</c:v>
                      </c:pt>
                      <c:pt idx="46">
                        <c:v>5.6982792347080382</c:v>
                      </c:pt>
                      <c:pt idx="47">
                        <c:v>5.1923941633622972</c:v>
                      </c:pt>
                      <c:pt idx="48">
                        <c:v>4.6610455879607704</c:v>
                      </c:pt>
                      <c:pt idx="49">
                        <c:v>3.7925705771660905</c:v>
                      </c:pt>
                      <c:pt idx="50">
                        <c:v>3.04234254597853</c:v>
                      </c:pt>
                      <c:pt idx="51">
                        <c:v>2.4707209993127757</c:v>
                      </c:pt>
                      <c:pt idx="52">
                        <c:v>1.9117765852984272</c:v>
                      </c:pt>
                      <c:pt idx="53">
                        <c:v>1.572340252604062</c:v>
                      </c:pt>
                      <c:pt idx="54">
                        <c:v>1.2521134886382328</c:v>
                      </c:pt>
                      <c:pt idx="55">
                        <c:v>0.99258482996857222</c:v>
                      </c:pt>
                      <c:pt idx="56">
                        <c:v>0.80638741850832152</c:v>
                      </c:pt>
                      <c:pt idx="57">
                        <c:v>0.65866208694040274</c:v>
                      </c:pt>
                      <c:pt idx="58">
                        <c:v>0.51669292240375897</c:v>
                      </c:pt>
                      <c:pt idx="59">
                        <c:v>0.41630890714462038</c:v>
                      </c:pt>
                      <c:pt idx="60">
                        <c:v>0.33771684216402725</c:v>
                      </c:pt>
                      <c:pt idx="61">
                        <c:v>0.27036596059480011</c:v>
                      </c:pt>
                      <c:pt idx="62">
                        <c:v>0.21841518597926671</c:v>
                      </c:pt>
                      <c:pt idx="63">
                        <c:v>0.18017453956522497</c:v>
                      </c:pt>
                      <c:pt idx="64">
                        <c:v>0.14409108258179879</c:v>
                      </c:pt>
                      <c:pt idx="65">
                        <c:v>0.11367898746241165</c:v>
                      </c:pt>
                      <c:pt idx="66">
                        <c:v>9.1900760651526428E-2</c:v>
                      </c:pt>
                      <c:pt idx="67">
                        <c:v>7.4594260025878406E-2</c:v>
                      </c:pt>
                      <c:pt idx="68">
                        <c:v>6.007405630750879E-2</c:v>
                      </c:pt>
                      <c:pt idx="69">
                        <c:v>4.8097265047119239E-2</c:v>
                      </c:pt>
                      <c:pt idx="70">
                        <c:v>3.8602530933244554E-2</c:v>
                      </c:pt>
                      <c:pt idx="71">
                        <c:v>3.1333986061500584E-2</c:v>
                      </c:pt>
                      <c:pt idx="72">
                        <c:v>2.5118993897355633E-2</c:v>
                      </c:pt>
                      <c:pt idx="73">
                        <c:v>2.0375127426954839E-2</c:v>
                      </c:pt>
                      <c:pt idx="74">
                        <c:v>1.6048739190358749E-2</c:v>
                      </c:pt>
                      <c:pt idx="75">
                        <c:v>1.2846914004532955E-2</c:v>
                      </c:pt>
                      <c:pt idx="76">
                        <c:v>1.0609968673592844E-2</c:v>
                      </c:pt>
                      <c:pt idx="77">
                        <c:v>8.6243307197658402E-3</c:v>
                      </c:pt>
                      <c:pt idx="78">
                        <c:v>7.187977529620357E-3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2.2801470011472702E-2</c:v>
                      </c:pt>
                      <c:pt idx="1">
                        <c:v>2.3630613461136818E-2</c:v>
                      </c:pt>
                      <c:pt idx="2">
                        <c:v>2.4211013689637184E-2</c:v>
                      </c:pt>
                      <c:pt idx="3">
                        <c:v>2.4653224274516106E-2</c:v>
                      </c:pt>
                      <c:pt idx="4">
                        <c:v>2.5067795068025589E-2</c:v>
                      </c:pt>
                      <c:pt idx="5">
                        <c:v>2.551000751554966E-2</c:v>
                      </c:pt>
                      <c:pt idx="6">
                        <c:v>2.5786388665437698E-2</c:v>
                      </c:pt>
                      <c:pt idx="7">
                        <c:v>2.6062769815325737E-2</c:v>
                      </c:pt>
                      <c:pt idx="8">
                        <c:v>2.6311514899134636E-2</c:v>
                      </c:pt>
                      <c:pt idx="9">
                        <c:v>2.6532618328928947E-2</c:v>
                      </c:pt>
                      <c:pt idx="10">
                        <c:v>2.6726085692644119E-2</c:v>
                      </c:pt>
                      <c:pt idx="11">
                        <c:v>2.7085380628705025E-2</c:v>
                      </c:pt>
                      <c:pt idx="12">
                        <c:v>2.741703949868679E-2</c:v>
                      </c:pt>
                      <c:pt idx="13">
                        <c:v>2.7665780857205391E-2</c:v>
                      </c:pt>
                      <c:pt idx="14">
                        <c:v>2.7914524078369141E-2</c:v>
                      </c:pt>
                      <c:pt idx="15">
                        <c:v>2.8052715584635735E-2</c:v>
                      </c:pt>
                      <c:pt idx="16">
                        <c:v>2.8273820877075195E-2</c:v>
                      </c:pt>
                      <c:pt idx="17">
                        <c:v>2.8439650312066078E-2</c:v>
                      </c:pt>
                      <c:pt idx="18">
                        <c:v>2.8577839955687523E-2</c:v>
                      </c:pt>
                      <c:pt idx="19">
                        <c:v>2.8660755604505539E-2</c:v>
                      </c:pt>
                      <c:pt idx="20">
                        <c:v>2.8798945248126984E-2</c:v>
                      </c:pt>
                      <c:pt idx="21">
                        <c:v>2.8909498825669289E-2</c:v>
                      </c:pt>
                      <c:pt idx="22">
                        <c:v>2.9020052403211594E-2</c:v>
                      </c:pt>
                      <c:pt idx="23">
                        <c:v>2.9185879975557327E-2</c:v>
                      </c:pt>
                      <c:pt idx="24">
                        <c:v>2.9296433553099632E-2</c:v>
                      </c:pt>
                      <c:pt idx="25">
                        <c:v>2.9462261125445366E-2</c:v>
                      </c:pt>
                      <c:pt idx="26">
                        <c:v>2.960045263171196E-2</c:v>
                      </c:pt>
                      <c:pt idx="27">
                        <c:v>2.9683368280529976E-2</c:v>
                      </c:pt>
                      <c:pt idx="28">
                        <c:v>2.9766280204057693E-2</c:v>
                      </c:pt>
                      <c:pt idx="29">
                        <c:v>2.9876833781599998E-2</c:v>
                      </c:pt>
                      <c:pt idx="30">
                        <c:v>2.9987387359142303E-2</c:v>
                      </c:pt>
                      <c:pt idx="31">
                        <c:v>3.009793721139431E-2</c:v>
                      </c:pt>
                      <c:pt idx="32">
                        <c:v>3.0180852860212326E-2</c:v>
                      </c:pt>
                      <c:pt idx="33">
                        <c:v>3.0263768509030342E-2</c:v>
                      </c:pt>
                      <c:pt idx="34">
                        <c:v>3.031904436647892E-2</c:v>
                      </c:pt>
                      <c:pt idx="35">
                        <c:v>3.0429596081376076E-2</c:v>
                      </c:pt>
                      <c:pt idx="36">
                        <c:v>3.0484871938824654E-2</c:v>
                      </c:pt>
                      <c:pt idx="37">
                        <c:v>3.056778758764267E-2</c:v>
                      </c:pt>
                      <c:pt idx="38">
                        <c:v>3.0623065307736397E-2</c:v>
                      </c:pt>
                      <c:pt idx="39">
                        <c:v>3.0705979093909264E-2</c:v>
                      </c:pt>
                      <c:pt idx="40">
                        <c:v>3.0761253088712692E-2</c:v>
                      </c:pt>
                      <c:pt idx="41">
                        <c:v>3.0816530808806419E-2</c:v>
                      </c:pt>
                      <c:pt idx="42">
                        <c:v>3.0871806666254997E-2</c:v>
                      </c:pt>
                      <c:pt idx="43">
                        <c:v>3.0877485871315002E-2</c:v>
                      </c:pt>
                      <c:pt idx="44">
                        <c:v>3.0900537967681885E-2</c:v>
                      </c:pt>
                      <c:pt idx="45">
                        <c:v>3.0992550775408745E-2</c:v>
                      </c:pt>
                      <c:pt idx="46">
                        <c:v>3.1030306592583656E-2</c:v>
                      </c:pt>
                      <c:pt idx="47">
                        <c:v>3.1116347759962082E-2</c:v>
                      </c:pt>
                      <c:pt idx="48">
                        <c:v>3.12154870480299E-2</c:v>
                      </c:pt>
                      <c:pt idx="49">
                        <c:v>3.1401760876178741E-2</c:v>
                      </c:pt>
                      <c:pt idx="50">
                        <c:v>3.1563509255647659E-2</c:v>
                      </c:pt>
                      <c:pt idx="51">
                        <c:v>3.170245885848999E-2</c:v>
                      </c:pt>
                      <c:pt idx="52">
                        <c:v>3.1895987689495087E-2</c:v>
                      </c:pt>
                      <c:pt idx="53">
                        <c:v>3.2169010490179062E-2</c:v>
                      </c:pt>
                      <c:pt idx="54">
                        <c:v>3.2424245029687881E-2</c:v>
                      </c:pt>
                      <c:pt idx="55">
                        <c:v>3.2661177217960358E-2</c:v>
                      </c:pt>
                      <c:pt idx="56">
                        <c:v>3.2886873930692673E-2</c:v>
                      </c:pt>
                      <c:pt idx="57">
                        <c:v>3.3121373504400253E-2</c:v>
                      </c:pt>
                      <c:pt idx="58">
                        <c:v>3.3505156636238098E-2</c:v>
                      </c:pt>
                      <c:pt idx="59">
                        <c:v>3.4174226224422455E-2</c:v>
                      </c:pt>
                      <c:pt idx="60">
                        <c:v>3.500041738152504E-2</c:v>
                      </c:pt>
                      <c:pt idx="61">
                        <c:v>3.5949185490608215E-2</c:v>
                      </c:pt>
                      <c:pt idx="62">
                        <c:v>3.6918886005878448E-2</c:v>
                      </c:pt>
                      <c:pt idx="63">
                        <c:v>3.8038451224565506E-2</c:v>
                      </c:pt>
                      <c:pt idx="64">
                        <c:v>3.9600875228643417E-2</c:v>
                      </c:pt>
                      <c:pt idx="65">
                        <c:v>4.1949555277824402E-2</c:v>
                      </c:pt>
                      <c:pt idx="66">
                        <c:v>4.5013144612312317E-2</c:v>
                      </c:pt>
                      <c:pt idx="67">
                        <c:v>4.9761924892663956E-2</c:v>
                      </c:pt>
                      <c:pt idx="68">
                        <c:v>5.6825805455446243E-2</c:v>
                      </c:pt>
                      <c:pt idx="69">
                        <c:v>6.4875952899456024E-2</c:v>
                      </c:pt>
                      <c:pt idx="70">
                        <c:v>7.3647893965244293E-2</c:v>
                      </c:pt>
                      <c:pt idx="71">
                        <c:v>8.1773996353149414E-2</c:v>
                      </c:pt>
                      <c:pt idx="72">
                        <c:v>8.9485049247741699E-2</c:v>
                      </c:pt>
                      <c:pt idx="73">
                        <c:v>9.6263967454433441E-2</c:v>
                      </c:pt>
                      <c:pt idx="74">
                        <c:v>0.10362347215414047</c:v>
                      </c:pt>
                      <c:pt idx="75">
                        <c:v>0.11038749665021896</c:v>
                      </c:pt>
                      <c:pt idx="76">
                        <c:v>0.1169438436627388</c:v>
                      </c:pt>
                      <c:pt idx="77">
                        <c:v>0.12516473233699799</c:v>
                      </c:pt>
                      <c:pt idx="78">
                        <c:v>0.13303451240062714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75F-4BEB-B96E-DCF2B28E27EF}"/>
                  </c:ext>
                </c:extLst>
              </c15:ser>
            </c15:filteredScatterSeries>
            <c15:filteredScatte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106.34452259756478</c:v>
                      </c:pt>
                      <c:pt idx="1">
                        <c:v>97.594212145186859</c:v>
                      </c:pt>
                      <c:pt idx="2">
                        <c:v>89.475487398877263</c:v>
                      </c:pt>
                      <c:pt idx="3">
                        <c:v>82.685410596442537</c:v>
                      </c:pt>
                      <c:pt idx="4">
                        <c:v>76.78049009774206</c:v>
                      </c:pt>
                      <c:pt idx="5">
                        <c:v>71.70112108362882</c:v>
                      </c:pt>
                      <c:pt idx="6">
                        <c:v>67.187987368845725</c:v>
                      </c:pt>
                      <c:pt idx="7">
                        <c:v>63.297496775956922</c:v>
                      </c:pt>
                      <c:pt idx="8">
                        <c:v>59.748802614572789</c:v>
                      </c:pt>
                      <c:pt idx="9">
                        <c:v>56.61636096043685</c:v>
                      </c:pt>
                      <c:pt idx="10">
                        <c:v>53.777640692532664</c:v>
                      </c:pt>
                      <c:pt idx="11">
                        <c:v>47.963397079806789</c:v>
                      </c:pt>
                      <c:pt idx="12">
                        <c:v>43.162345195912451</c:v>
                      </c:pt>
                      <c:pt idx="13">
                        <c:v>39.241313024530157</c:v>
                      </c:pt>
                      <c:pt idx="14">
                        <c:v>35.956936653619437</c:v>
                      </c:pt>
                      <c:pt idx="15">
                        <c:v>33.201680355697739</c:v>
                      </c:pt>
                      <c:pt idx="16">
                        <c:v>30.819106868453794</c:v>
                      </c:pt>
                      <c:pt idx="17">
                        <c:v>28.759909169109644</c:v>
                      </c:pt>
                      <c:pt idx="18">
                        <c:v>26.964080871464329</c:v>
                      </c:pt>
                      <c:pt idx="19">
                        <c:v>25.378377536549582</c:v>
                      </c:pt>
                      <c:pt idx="20">
                        <c:v>23.974186625634999</c:v>
                      </c:pt>
                      <c:pt idx="21">
                        <c:v>22.719356321001108</c:v>
                      </c:pt>
                      <c:pt idx="22">
                        <c:v>21.579260443695269</c:v>
                      </c:pt>
                      <c:pt idx="23">
                        <c:v>19.616632446534318</c:v>
                      </c:pt>
                      <c:pt idx="24">
                        <c:v>17.983778454387515</c:v>
                      </c:pt>
                      <c:pt idx="25">
                        <c:v>16.602384001121148</c:v>
                      </c:pt>
                      <c:pt idx="26">
                        <c:v>15.418335271065086</c:v>
                      </c:pt>
                      <c:pt idx="27">
                        <c:v>14.391082090052439</c:v>
                      </c:pt>
                      <c:pt idx="28">
                        <c:v>13.491956512271042</c:v>
                      </c:pt>
                      <c:pt idx="29">
                        <c:v>12.701044392429964</c:v>
                      </c:pt>
                      <c:pt idx="30">
                        <c:v>11.99149436626684</c:v>
                      </c:pt>
                      <c:pt idx="31">
                        <c:v>11.363485365378224</c:v>
                      </c:pt>
                      <c:pt idx="32">
                        <c:v>10.797634350388696</c:v>
                      </c:pt>
                      <c:pt idx="33">
                        <c:v>10.28384379882498</c:v>
                      </c:pt>
                      <c:pt idx="34">
                        <c:v>9.816836611272203</c:v>
                      </c:pt>
                      <c:pt idx="35">
                        <c:v>9.3888878400642302</c:v>
                      </c:pt>
                      <c:pt idx="36">
                        <c:v>8.9990805022128608</c:v>
                      </c:pt>
                      <c:pt idx="37">
                        <c:v>8.6378425496135645</c:v>
                      </c:pt>
                      <c:pt idx="38">
                        <c:v>8.305800237231713</c:v>
                      </c:pt>
                      <c:pt idx="39">
                        <c:v>7.9969075394572462</c:v>
                      </c:pt>
                      <c:pt idx="40">
                        <c:v>7.711187644677584</c:v>
                      </c:pt>
                      <c:pt idx="41">
                        <c:v>7.4343510012654237</c:v>
                      </c:pt>
                      <c:pt idx="42">
                        <c:v>7.1955602879345877</c:v>
                      </c:pt>
                      <c:pt idx="43">
                        <c:v>6.8482410929067994</c:v>
                      </c:pt>
                      <c:pt idx="44">
                        <c:v>6.4663328080266655</c:v>
                      </c:pt>
                      <c:pt idx="45">
                        <c:v>6.2549262240585657</c:v>
                      </c:pt>
                      <c:pt idx="46">
                        <c:v>5.6479372206544403</c:v>
                      </c:pt>
                      <c:pt idx="47">
                        <c:v>5.1554922894782109</c:v>
                      </c:pt>
                      <c:pt idx="48">
                        <c:v>4.6170035429701661</c:v>
                      </c:pt>
                      <c:pt idx="49">
                        <c:v>3.629004539587759</c:v>
                      </c:pt>
                      <c:pt idx="50">
                        <c:v>2.8986012839645356</c:v>
                      </c:pt>
                      <c:pt idx="51">
                        <c:v>2.4557201408591154</c:v>
                      </c:pt>
                      <c:pt idx="52">
                        <c:v>1.93020918120268</c:v>
                      </c:pt>
                      <c:pt idx="53">
                        <c:v>1.5744025358346316</c:v>
                      </c:pt>
                      <c:pt idx="54">
                        <c:v>1.2537818401621099</c:v>
                      </c:pt>
                      <c:pt idx="55">
                        <c:v>0.99588533307517768</c:v>
                      </c:pt>
                      <c:pt idx="56">
                        <c:v>0.80791215245830217</c:v>
                      </c:pt>
                      <c:pt idx="57">
                        <c:v>0.65962336192263893</c:v>
                      </c:pt>
                      <c:pt idx="58">
                        <c:v>0.51284510629842217</c:v>
                      </c:pt>
                      <c:pt idx="59">
                        <c:v>0.41623947529465821</c:v>
                      </c:pt>
                      <c:pt idx="60">
                        <c:v>0.33813348954645123</c:v>
                      </c:pt>
                      <c:pt idx="61">
                        <c:v>0.2701950956973066</c:v>
                      </c:pt>
                      <c:pt idx="62">
                        <c:v>0.2183759641714913</c:v>
                      </c:pt>
                      <c:pt idx="63">
                        <c:v>0.18008699668050676</c:v>
                      </c:pt>
                      <c:pt idx="64">
                        <c:v>0.14392147966692137</c:v>
                      </c:pt>
                      <c:pt idx="65">
                        <c:v>0.11370453545233254</c:v>
                      </c:pt>
                      <c:pt idx="66">
                        <c:v>9.1919858846014668E-2</c:v>
                      </c:pt>
                      <c:pt idx="67">
                        <c:v>7.4595961744737163E-2</c:v>
                      </c:pt>
                      <c:pt idx="68">
                        <c:v>6.0083308159318907E-2</c:v>
                      </c:pt>
                      <c:pt idx="69">
                        <c:v>4.807028105426684E-2</c:v>
                      </c:pt>
                      <c:pt idx="70">
                        <c:v>3.860606562316566E-2</c:v>
                      </c:pt>
                      <c:pt idx="71">
                        <c:v>3.1318764685533365E-2</c:v>
                      </c:pt>
                      <c:pt idx="72">
                        <c:v>2.5121810027422014E-2</c:v>
                      </c:pt>
                      <c:pt idx="73">
                        <c:v>2.0376351961572042E-2</c:v>
                      </c:pt>
                      <c:pt idx="74">
                        <c:v>1.5888624263532106E-2</c:v>
                      </c:pt>
                      <c:pt idx="75">
                        <c:v>1.2874839019017601E-2</c:v>
                      </c:pt>
                      <c:pt idx="76">
                        <c:v>1.0608305232687857E-2</c:v>
                      </c:pt>
                      <c:pt idx="77">
                        <c:v>8.6243286978398073E-3</c:v>
                      </c:pt>
                      <c:pt idx="78">
                        <c:v>7.1862419618401599E-3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1.5768123790621758E-2</c:v>
                      </c:pt>
                      <c:pt idx="1">
                        <c:v>1.6389528289437294E-2</c:v>
                      </c:pt>
                      <c:pt idx="2">
                        <c:v>1.6829688102006912E-2</c:v>
                      </c:pt>
                      <c:pt idx="3">
                        <c:v>1.7243959009647369E-2</c:v>
                      </c:pt>
                      <c:pt idx="4">
                        <c:v>1.7554661259055138E-2</c:v>
                      </c:pt>
                      <c:pt idx="5">
                        <c:v>1.7865361645817757E-2</c:v>
                      </c:pt>
                      <c:pt idx="6">
                        <c:v>1.8150171265006065E-2</c:v>
                      </c:pt>
                      <c:pt idx="7">
                        <c:v>1.8331414088606834E-2</c:v>
                      </c:pt>
                      <c:pt idx="8">
                        <c:v>1.8564442172646523E-2</c:v>
                      </c:pt>
                      <c:pt idx="9">
                        <c:v>1.8771577626466751E-2</c:v>
                      </c:pt>
                      <c:pt idx="10">
                        <c:v>1.8952818587422371E-2</c:v>
                      </c:pt>
                      <c:pt idx="11">
                        <c:v>1.9289413467049599E-2</c:v>
                      </c:pt>
                      <c:pt idx="12">
                        <c:v>1.9548330456018448E-2</c:v>
                      </c:pt>
                      <c:pt idx="13">
                        <c:v>1.9833141937851906E-2</c:v>
                      </c:pt>
                      <c:pt idx="14">
                        <c:v>2.0092058926820755E-2</c:v>
                      </c:pt>
                      <c:pt idx="15">
                        <c:v>2.0273301750421524E-2</c:v>
                      </c:pt>
                      <c:pt idx="16">
                        <c:v>2.0428653806447983E-2</c:v>
                      </c:pt>
                      <c:pt idx="17">
                        <c:v>2.0584005862474442E-2</c:v>
                      </c:pt>
                      <c:pt idx="18">
                        <c:v>2.0739356055855751E-2</c:v>
                      </c:pt>
                      <c:pt idx="19">
                        <c:v>2.0894706249237061E-2</c:v>
                      </c:pt>
                      <c:pt idx="20">
                        <c:v>2.09982730448246E-2</c:v>
                      </c:pt>
                      <c:pt idx="21">
                        <c:v>2.1101841703057289E-2</c:v>
                      </c:pt>
                      <c:pt idx="22">
                        <c:v>2.120540663599968E-2</c:v>
                      </c:pt>
                      <c:pt idx="23">
                        <c:v>2.1386651322245598E-2</c:v>
                      </c:pt>
                      <c:pt idx="24">
                        <c:v>2.1567894145846367E-2</c:v>
                      </c:pt>
                      <c:pt idx="25">
                        <c:v>2.1723242476582527E-2</c:v>
                      </c:pt>
                      <c:pt idx="26">
                        <c:v>2.1852703765034676E-2</c:v>
                      </c:pt>
                      <c:pt idx="27">
                        <c:v>2.1956272423267365E-2</c:v>
                      </c:pt>
                      <c:pt idx="28">
                        <c:v>2.2085729986429214E-2</c:v>
                      </c:pt>
                      <c:pt idx="29">
                        <c:v>2.2215189412236214E-2</c:v>
                      </c:pt>
                      <c:pt idx="30">
                        <c:v>2.2266974672675133E-2</c:v>
                      </c:pt>
                      <c:pt idx="31">
                        <c:v>2.2344646975398064E-2</c:v>
                      </c:pt>
                      <c:pt idx="32">
                        <c:v>2.2448215633630753E-2</c:v>
                      </c:pt>
                      <c:pt idx="33">
                        <c:v>2.2499999031424522E-2</c:v>
                      </c:pt>
                      <c:pt idx="34">
                        <c:v>2.2603565827012062E-2</c:v>
                      </c:pt>
                      <c:pt idx="35">
                        <c:v>2.2681241855025291E-2</c:v>
                      </c:pt>
                      <c:pt idx="36">
                        <c:v>2.2733025252819061E-2</c:v>
                      </c:pt>
                      <c:pt idx="37">
                        <c:v>2.283659391105175E-2</c:v>
                      </c:pt>
                      <c:pt idx="38">
                        <c:v>2.2888375446200371E-2</c:v>
                      </c:pt>
                      <c:pt idx="39">
                        <c:v>2.2940158843994141E-2</c:v>
                      </c:pt>
                      <c:pt idx="40">
                        <c:v>2.304372750222683E-2</c:v>
                      </c:pt>
                      <c:pt idx="41">
                        <c:v>2.3069620132446289E-2</c:v>
                      </c:pt>
                      <c:pt idx="42">
                        <c:v>2.3147296160459518E-2</c:v>
                      </c:pt>
                      <c:pt idx="43">
                        <c:v>2.3147296160459518E-2</c:v>
                      </c:pt>
                      <c:pt idx="44">
                        <c:v>2.3164380341768265E-2</c:v>
                      </c:pt>
                      <c:pt idx="45">
                        <c:v>2.3174246773123741E-2</c:v>
                      </c:pt>
                      <c:pt idx="46">
                        <c:v>2.3246848955750465E-2</c:v>
                      </c:pt>
                      <c:pt idx="47">
                        <c:v>2.3333048447966576E-2</c:v>
                      </c:pt>
                      <c:pt idx="48">
                        <c:v>2.3441024124622345E-2</c:v>
                      </c:pt>
                      <c:pt idx="49">
                        <c:v>2.3627437651157379E-2</c:v>
                      </c:pt>
                      <c:pt idx="50">
                        <c:v>2.3817099630832672E-2</c:v>
                      </c:pt>
                      <c:pt idx="51">
                        <c:v>2.3993352428078651E-2</c:v>
                      </c:pt>
                      <c:pt idx="52">
                        <c:v>2.4292489513754845E-2</c:v>
                      </c:pt>
                      <c:pt idx="53">
                        <c:v>2.4530034512281418E-2</c:v>
                      </c:pt>
                      <c:pt idx="54">
                        <c:v>2.481810562312603E-2</c:v>
                      </c:pt>
                      <c:pt idx="55">
                        <c:v>2.5103531777858734E-2</c:v>
                      </c:pt>
                      <c:pt idx="56">
                        <c:v>2.5338549166917801E-2</c:v>
                      </c:pt>
                      <c:pt idx="57">
                        <c:v>2.5595702230930328E-2</c:v>
                      </c:pt>
                      <c:pt idx="58">
                        <c:v>2.5970155373215675E-2</c:v>
                      </c:pt>
                      <c:pt idx="59">
                        <c:v>2.6310622692108154E-2</c:v>
                      </c:pt>
                      <c:pt idx="60">
                        <c:v>2.6749497279524803E-2</c:v>
                      </c:pt>
                      <c:pt idx="61">
                        <c:v>2.7240287512540817E-2</c:v>
                      </c:pt>
                      <c:pt idx="62">
                        <c:v>2.7798628434538841E-2</c:v>
                      </c:pt>
                      <c:pt idx="63">
                        <c:v>2.8313897550106049E-2</c:v>
                      </c:pt>
                      <c:pt idx="64">
                        <c:v>2.9025144875049591E-2</c:v>
                      </c:pt>
                      <c:pt idx="65">
                        <c:v>3.0030664056539536E-2</c:v>
                      </c:pt>
                      <c:pt idx="66">
                        <c:v>3.1353004276752472E-2</c:v>
                      </c:pt>
                      <c:pt idx="67">
                        <c:v>3.3282410353422165E-2</c:v>
                      </c:pt>
                      <c:pt idx="68">
                        <c:v>3.6912523210048676E-2</c:v>
                      </c:pt>
                      <c:pt idx="69">
                        <c:v>4.5548263937234879E-2</c:v>
                      </c:pt>
                      <c:pt idx="70">
                        <c:v>5.9578701853752136E-2</c:v>
                      </c:pt>
                      <c:pt idx="71">
                        <c:v>7.2795942425727844E-2</c:v>
                      </c:pt>
                      <c:pt idx="72">
                        <c:v>8.3982229232788086E-2</c:v>
                      </c:pt>
                      <c:pt idx="73">
                        <c:v>9.3379855155944824E-2</c:v>
                      </c:pt>
                      <c:pt idx="74">
                        <c:v>0.1037563681602478</c:v>
                      </c:pt>
                      <c:pt idx="75">
                        <c:v>0.11278503388166428</c:v>
                      </c:pt>
                      <c:pt idx="76">
                        <c:v>0.12114261835813522</c:v>
                      </c:pt>
                      <c:pt idx="77">
                        <c:v>0.13049201667308807</c:v>
                      </c:pt>
                      <c:pt idx="78">
                        <c:v>0.13817301392555237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75F-4BEB-B96E-DCF2B28E27EF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2"/>
          <c:order val="1"/>
          <c:tx>
            <c:strRef>
              <c:f>'No offset'!$I$1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 offset'!$S$3:$S$96</c:f>
              <c:numCache>
                <c:formatCode>General</c:formatCode>
                <c:ptCount val="94"/>
                <c:pt idx="0">
                  <c:v>407.82403541139007</c:v>
                </c:pt>
                <c:pt idx="1">
                  <c:v>342.87289831927626</c:v>
                </c:pt>
                <c:pt idx="2">
                  <c:v>296.45563062108505</c:v>
                </c:pt>
                <c:pt idx="3">
                  <c:v>260.4980416716441</c:v>
                </c:pt>
                <c:pt idx="4">
                  <c:v>232.44057074581713</c:v>
                </c:pt>
                <c:pt idx="5">
                  <c:v>210.08632711953115</c:v>
                </c:pt>
                <c:pt idx="6">
                  <c:v>191.58598290301146</c:v>
                </c:pt>
                <c:pt idx="7">
                  <c:v>175.58383935733548</c:v>
                </c:pt>
                <c:pt idx="8">
                  <c:v>162.4025381507976</c:v>
                </c:pt>
                <c:pt idx="9">
                  <c:v>151.1814993487381</c:v>
                </c:pt>
                <c:pt idx="10">
                  <c:v>141.24678188303989</c:v>
                </c:pt>
                <c:pt idx="11">
                  <c:v>132.42585243525178</c:v>
                </c:pt>
                <c:pt idx="12">
                  <c:v>124.75220585860994</c:v>
                </c:pt>
                <c:pt idx="13">
                  <c:v>118.03350851851945</c:v>
                </c:pt>
                <c:pt idx="14">
                  <c:v>111.90324588936788</c:v>
                </c:pt>
                <c:pt idx="15">
                  <c:v>106.34452259756478</c:v>
                </c:pt>
                <c:pt idx="16">
                  <c:v>97.594212145186859</c:v>
                </c:pt>
                <c:pt idx="17">
                  <c:v>89.475487398877263</c:v>
                </c:pt>
                <c:pt idx="18">
                  <c:v>82.685410596442537</c:v>
                </c:pt>
                <c:pt idx="19">
                  <c:v>76.78049009774206</c:v>
                </c:pt>
                <c:pt idx="20">
                  <c:v>71.70112108362882</c:v>
                </c:pt>
                <c:pt idx="21">
                  <c:v>67.187987368845725</c:v>
                </c:pt>
                <c:pt idx="22">
                  <c:v>63.297496775956922</c:v>
                </c:pt>
                <c:pt idx="23">
                  <c:v>59.748802614572789</c:v>
                </c:pt>
                <c:pt idx="24">
                  <c:v>56.61636096043685</c:v>
                </c:pt>
                <c:pt idx="25">
                  <c:v>53.777640692532664</c:v>
                </c:pt>
                <c:pt idx="26">
                  <c:v>47.963397079806789</c:v>
                </c:pt>
                <c:pt idx="27">
                  <c:v>43.162345195912451</c:v>
                </c:pt>
                <c:pt idx="28">
                  <c:v>39.241313024530157</c:v>
                </c:pt>
                <c:pt idx="29">
                  <c:v>35.956936653619437</c:v>
                </c:pt>
                <c:pt idx="30">
                  <c:v>33.201680355697739</c:v>
                </c:pt>
                <c:pt idx="31">
                  <c:v>30.819106868453794</c:v>
                </c:pt>
                <c:pt idx="32">
                  <c:v>28.759909169109644</c:v>
                </c:pt>
                <c:pt idx="33">
                  <c:v>26.964080871464329</c:v>
                </c:pt>
                <c:pt idx="34">
                  <c:v>25.378377536549582</c:v>
                </c:pt>
                <c:pt idx="35">
                  <c:v>23.974186625634999</c:v>
                </c:pt>
                <c:pt idx="36">
                  <c:v>22.719356321001108</c:v>
                </c:pt>
                <c:pt idx="37">
                  <c:v>21.579260443695269</c:v>
                </c:pt>
                <c:pt idx="38">
                  <c:v>19.616632446534318</c:v>
                </c:pt>
                <c:pt idx="39">
                  <c:v>17.983778454387515</c:v>
                </c:pt>
                <c:pt idx="40">
                  <c:v>16.602384001121148</c:v>
                </c:pt>
                <c:pt idx="41">
                  <c:v>15.418335271065086</c:v>
                </c:pt>
                <c:pt idx="42">
                  <c:v>14.391082090052439</c:v>
                </c:pt>
                <c:pt idx="43">
                  <c:v>13.491956512271042</c:v>
                </c:pt>
                <c:pt idx="44">
                  <c:v>12.701044392429964</c:v>
                </c:pt>
                <c:pt idx="45">
                  <c:v>11.99149436626684</c:v>
                </c:pt>
                <c:pt idx="46">
                  <c:v>11.363485365378224</c:v>
                </c:pt>
                <c:pt idx="47">
                  <c:v>10.797634350388696</c:v>
                </c:pt>
                <c:pt idx="48">
                  <c:v>10.28384379882498</c:v>
                </c:pt>
                <c:pt idx="49">
                  <c:v>9.816836611272203</c:v>
                </c:pt>
                <c:pt idx="50">
                  <c:v>9.3888878400642302</c:v>
                </c:pt>
                <c:pt idx="51">
                  <c:v>8.9990805022128608</c:v>
                </c:pt>
                <c:pt idx="52">
                  <c:v>8.6378425496135645</c:v>
                </c:pt>
                <c:pt idx="53">
                  <c:v>8.305800237231713</c:v>
                </c:pt>
                <c:pt idx="54">
                  <c:v>7.9969075394572462</c:v>
                </c:pt>
                <c:pt idx="55">
                  <c:v>7.711187644677584</c:v>
                </c:pt>
                <c:pt idx="56">
                  <c:v>7.4343510012654237</c:v>
                </c:pt>
                <c:pt idx="57">
                  <c:v>7.1955602879345877</c:v>
                </c:pt>
                <c:pt idx="58">
                  <c:v>6.8783820506177893</c:v>
                </c:pt>
                <c:pt idx="59">
                  <c:v>6.4931558689970403</c:v>
                </c:pt>
                <c:pt idx="60">
                  <c:v>6.2800185823648365</c:v>
                </c:pt>
                <c:pt idx="61">
                  <c:v>5.6683714113606714</c:v>
                </c:pt>
                <c:pt idx="62">
                  <c:v>5.1725211805533586</c:v>
                </c:pt>
                <c:pt idx="63">
                  <c:v>4.6306151993528752</c:v>
                </c:pt>
                <c:pt idx="64">
                  <c:v>3.6374194199747056</c:v>
                </c:pt>
                <c:pt idx="65">
                  <c:v>2.9039717191294274</c:v>
                </c:pt>
                <c:pt idx="66">
                  <c:v>2.459567109151096</c:v>
                </c:pt>
                <c:pt idx="67">
                  <c:v>1.9325832079504957</c:v>
                </c:pt>
                <c:pt idx="68">
                  <c:v>1.575977593019527</c:v>
                </c:pt>
                <c:pt idx="69">
                  <c:v>1.2547776081660786</c:v>
                </c:pt>
                <c:pt idx="70">
                  <c:v>0.99651221564329551</c:v>
                </c:pt>
                <c:pt idx="71">
                  <c:v>0.80832444042214135</c:v>
                </c:pt>
                <c:pt idx="72">
                  <c:v>0.65989724154785712</c:v>
                </c:pt>
                <c:pt idx="73">
                  <c:v>0.51301023528287981</c:v>
                </c:pt>
                <c:pt idx="74">
                  <c:v>0.41634841758136276</c:v>
                </c:pt>
                <c:pt idx="75">
                  <c:v>0.33820537896981634</c:v>
                </c:pt>
                <c:pt idx="76">
                  <c:v>0.27024136923522035</c:v>
                </c:pt>
                <c:pt idx="77">
                  <c:v>0.21840651382940499</c:v>
                </c:pt>
                <c:pt idx="78">
                  <c:v>0.18010828654073627</c:v>
                </c:pt>
                <c:pt idx="79">
                  <c:v>0.14393532324436104</c:v>
                </c:pt>
                <c:pt idx="80">
                  <c:v>0.11371334448403267</c:v>
                </c:pt>
                <c:pt idx="81">
                  <c:v>9.1925725766613467E-2</c:v>
                </c:pt>
                <c:pt idx="82">
                  <c:v>7.4599888599719028E-2</c:v>
                </c:pt>
                <c:pt idx="83">
                  <c:v>6.008589248207228E-2</c:v>
                </c:pt>
                <c:pt idx="84">
                  <c:v>4.8072060897022269E-2</c:v>
                </c:pt>
                <c:pt idx="85">
                  <c:v>3.8607578276589928E-2</c:v>
                </c:pt>
                <c:pt idx="86">
                  <c:v>3.1320069049375836E-2</c:v>
                </c:pt>
                <c:pt idx="87">
                  <c:v>2.5122779379668593E-2</c:v>
                </c:pt>
                <c:pt idx="88">
                  <c:v>2.0377034830509327E-2</c:v>
                </c:pt>
                <c:pt idx="89">
                  <c:v>1.5889062336695698E-2</c:v>
                </c:pt>
                <c:pt idx="90">
                  <c:v>1.2875142435050821E-2</c:v>
                </c:pt>
                <c:pt idx="91">
                  <c:v>1.0608520400143978E-2</c:v>
                </c:pt>
                <c:pt idx="92">
                  <c:v>8.6244776489285638E-3</c:v>
                </c:pt>
                <c:pt idx="93">
                  <c:v>7.1863495913392812E-3</c:v>
                </c:pt>
              </c:numCache>
            </c:numRef>
          </c:xVal>
          <c:yVal>
            <c:numRef>
              <c:f>'No offset'!$T$3:$T$96</c:f>
              <c:numCache>
                <c:formatCode>General</c:formatCode>
                <c:ptCount val="94"/>
                <c:pt idx="0">
                  <c:v>0</c:v>
                </c:pt>
                <c:pt idx="1">
                  <c:v>6.0096532106399536E-3</c:v>
                </c:pt>
                <c:pt idx="2">
                  <c:v>9.7289131954312325E-3</c:v>
                </c:pt>
                <c:pt idx="3">
                  <c:v>1.2880830094218254E-2</c:v>
                </c:pt>
                <c:pt idx="4">
                  <c:v>1.5423375181853771E-2</c:v>
                </c:pt>
                <c:pt idx="5">
                  <c:v>1.7398575320839882E-2</c:v>
                </c:pt>
                <c:pt idx="6">
                  <c:v>1.9037572667002678E-2</c:v>
                </c:pt>
                <c:pt idx="7">
                  <c:v>2.0340364426374435E-2</c:v>
                </c:pt>
                <c:pt idx="8">
                  <c:v>2.1475052461028099E-2</c:v>
                </c:pt>
                <c:pt idx="9">
                  <c:v>2.2336577996611595E-2</c:v>
                </c:pt>
                <c:pt idx="10">
                  <c:v>2.3114051669836044E-2</c:v>
                </c:pt>
                <c:pt idx="11">
                  <c:v>2.3744434118270874E-2</c:v>
                </c:pt>
                <c:pt idx="12">
                  <c:v>2.4248739704489708E-2</c:v>
                </c:pt>
                <c:pt idx="13">
                  <c:v>2.4668995290994644E-2</c:v>
                </c:pt>
                <c:pt idx="14">
                  <c:v>2.508925274014473E-2</c:v>
                </c:pt>
                <c:pt idx="15">
                  <c:v>2.5446470826864243E-2</c:v>
                </c:pt>
                <c:pt idx="16">
                  <c:v>2.6139890775084496E-2</c:v>
                </c:pt>
                <c:pt idx="17">
                  <c:v>2.6602171361446381E-2</c:v>
                </c:pt>
                <c:pt idx="18">
                  <c:v>2.6959387585520744E-2</c:v>
                </c:pt>
                <c:pt idx="19">
                  <c:v>2.7295591309666634E-2</c:v>
                </c:pt>
                <c:pt idx="20">
                  <c:v>2.7568761259317398E-2</c:v>
                </c:pt>
                <c:pt idx="21">
                  <c:v>2.7778888121247292E-2</c:v>
                </c:pt>
                <c:pt idx="22">
                  <c:v>2.8031038120388985E-2</c:v>
                </c:pt>
                <c:pt idx="23">
                  <c:v>2.8220156207680702E-2</c:v>
                </c:pt>
                <c:pt idx="24">
                  <c:v>2.8388256207108498E-2</c:v>
                </c:pt>
                <c:pt idx="25">
                  <c:v>2.8493320569396019E-2</c:v>
                </c:pt>
                <c:pt idx="26">
                  <c:v>2.8808509930968285E-2</c:v>
                </c:pt>
                <c:pt idx="27">
                  <c:v>2.9060665518045425E-2</c:v>
                </c:pt>
                <c:pt idx="28">
                  <c:v>2.9291806742548943E-2</c:v>
                </c:pt>
                <c:pt idx="29">
                  <c:v>2.9480921104550362E-2</c:v>
                </c:pt>
                <c:pt idx="30">
                  <c:v>2.9628008604049683E-2</c:v>
                </c:pt>
                <c:pt idx="31">
                  <c:v>2.9754087328910828E-2</c:v>
                </c:pt>
                <c:pt idx="32">
                  <c:v>2.9880162328481674E-2</c:v>
                </c:pt>
                <c:pt idx="33">
                  <c:v>3.000623919069767E-2</c:v>
                </c:pt>
                <c:pt idx="34">
                  <c:v>3.0111303552985191E-2</c:v>
                </c:pt>
                <c:pt idx="35">
                  <c:v>3.0195355415344238E-2</c:v>
                </c:pt>
                <c:pt idx="36">
                  <c:v>3.0258394777774811E-2</c:v>
                </c:pt>
                <c:pt idx="37">
                  <c:v>3.0363457277417183E-2</c:v>
                </c:pt>
                <c:pt idx="38">
                  <c:v>3.0510544776916504E-2</c:v>
                </c:pt>
                <c:pt idx="39">
                  <c:v>3.0657636001706123E-2</c:v>
                </c:pt>
                <c:pt idx="40">
                  <c:v>3.0783712863922119E-2</c:v>
                </c:pt>
                <c:pt idx="41">
                  <c:v>3.0867764726281166E-2</c:v>
                </c:pt>
                <c:pt idx="42">
                  <c:v>3.0951814725995064E-2</c:v>
                </c:pt>
                <c:pt idx="43">
                  <c:v>3.1035866588354111E-2</c:v>
                </c:pt>
                <c:pt idx="44">
                  <c:v>3.1140932813286781E-2</c:v>
                </c:pt>
                <c:pt idx="45">
                  <c:v>3.1182955950498581E-2</c:v>
                </c:pt>
                <c:pt idx="46">
                  <c:v>3.1245993450284004E-2</c:v>
                </c:pt>
                <c:pt idx="47">
                  <c:v>3.1330045312643051E-2</c:v>
                </c:pt>
                <c:pt idx="48">
                  <c:v>3.13720703125E-2</c:v>
                </c:pt>
                <c:pt idx="49">
                  <c:v>3.1414095312356949E-2</c:v>
                </c:pt>
                <c:pt idx="50">
                  <c:v>3.1477134674787521E-2</c:v>
                </c:pt>
                <c:pt idx="51">
                  <c:v>3.1540174037218094E-2</c:v>
                </c:pt>
                <c:pt idx="52">
                  <c:v>3.1582202762365341E-2</c:v>
                </c:pt>
                <c:pt idx="53">
                  <c:v>3.1645234674215317E-2</c:v>
                </c:pt>
                <c:pt idx="54">
                  <c:v>3.1687263399362564E-2</c:v>
                </c:pt>
                <c:pt idx="55">
                  <c:v>3.1729288399219513E-2</c:v>
                </c:pt>
                <c:pt idx="56">
                  <c:v>3.1792327761650085E-2</c:v>
                </c:pt>
                <c:pt idx="57">
                  <c:v>3.1834352761507034E-2</c:v>
                </c:pt>
                <c:pt idx="58">
                  <c:v>3.1834352761507034E-2</c:v>
                </c:pt>
                <c:pt idx="59">
                  <c:v>3.1849481165409088E-2</c:v>
                </c:pt>
                <c:pt idx="60">
                  <c:v>3.1856629997491837E-2</c:v>
                </c:pt>
                <c:pt idx="61">
                  <c:v>3.1904470175504684E-2</c:v>
                </c:pt>
                <c:pt idx="62">
                  <c:v>3.1979236751794815E-2</c:v>
                </c:pt>
                <c:pt idx="63">
                  <c:v>3.2027129083871841E-2</c:v>
                </c:pt>
                <c:pt idx="64">
                  <c:v>3.219464048743248E-2</c:v>
                </c:pt>
                <c:pt idx="65">
                  <c:v>3.2357744872570038E-2</c:v>
                </c:pt>
                <c:pt idx="66">
                  <c:v>3.2476630061864853E-2</c:v>
                </c:pt>
                <c:pt idx="67">
                  <c:v>3.270750492811203E-2</c:v>
                </c:pt>
                <c:pt idx="68">
                  <c:v>3.2864339649677277E-2</c:v>
                </c:pt>
                <c:pt idx="69">
                  <c:v>3.3059123903512955E-2</c:v>
                </c:pt>
                <c:pt idx="70">
                  <c:v>3.3261008560657501E-2</c:v>
                </c:pt>
                <c:pt idx="71">
                  <c:v>3.3442571759223938E-2</c:v>
                </c:pt>
                <c:pt idx="72">
                  <c:v>3.3607881516218185E-2</c:v>
                </c:pt>
                <c:pt idx="73">
                  <c:v>3.3877044916152954E-2</c:v>
                </c:pt>
                <c:pt idx="74">
                  <c:v>3.4168679267168045E-2</c:v>
                </c:pt>
                <c:pt idx="75">
                  <c:v>3.4524265676736832E-2</c:v>
                </c:pt>
                <c:pt idx="76">
                  <c:v>3.5024251788854599E-2</c:v>
                </c:pt>
                <c:pt idx="77">
                  <c:v>3.561590239405632E-2</c:v>
                </c:pt>
                <c:pt idx="78">
                  <c:v>3.6356408149003983E-2</c:v>
                </c:pt>
                <c:pt idx="79">
                  <c:v>3.7184067070484161E-2</c:v>
                </c:pt>
                <c:pt idx="80">
                  <c:v>3.8254499435424805E-2</c:v>
                </c:pt>
                <c:pt idx="81">
                  <c:v>3.9586067199707031E-2</c:v>
                </c:pt>
                <c:pt idx="82">
                  <c:v>4.1386425495147705E-2</c:v>
                </c:pt>
                <c:pt idx="83">
                  <c:v>4.4495094567537308E-2</c:v>
                </c:pt>
                <c:pt idx="84">
                  <c:v>5.2615325897932053E-2</c:v>
                </c:pt>
                <c:pt idx="85">
                  <c:v>6.8933837115764618E-2</c:v>
                </c:pt>
                <c:pt idx="86">
                  <c:v>8.6086124181747437E-2</c:v>
                </c:pt>
                <c:pt idx="87">
                  <c:v>9.9316239356994629E-2</c:v>
                </c:pt>
                <c:pt idx="88">
                  <c:v>0.109132319688797</c:v>
                </c:pt>
                <c:pt idx="89">
                  <c:v>0.11944567412137985</c:v>
                </c:pt>
                <c:pt idx="90">
                  <c:v>0.12856793403625488</c:v>
                </c:pt>
                <c:pt idx="91">
                  <c:v>0.13701486587524414</c:v>
                </c:pt>
                <c:pt idx="92">
                  <c:v>0.14645940065383911</c:v>
                </c:pt>
                <c:pt idx="93">
                  <c:v>0.1543678492307663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57-41CA-9212-222B7F62D849}"/>
            </c:ext>
          </c:extLst>
        </c:ser>
        <c:ser>
          <c:idx val="4"/>
          <c:order val="3"/>
          <c:tx>
            <c:strRef>
              <c:f>'No offset'!$BM$1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'No offset'!$BO$3:$BO$96</c:f>
              <c:numCache>
                <c:formatCode>General</c:formatCode>
                <c:ptCount val="94"/>
                <c:pt idx="0">
                  <c:v>407.29433636091619</c:v>
                </c:pt>
                <c:pt idx="1">
                  <c:v>342.93253102934148</c:v>
                </c:pt>
                <c:pt idx="2">
                  <c:v>295.7438272783333</c:v>
                </c:pt>
                <c:pt idx="3">
                  <c:v>260.67947693892853</c:v>
                </c:pt>
                <c:pt idx="4">
                  <c:v>232.60316312539754</c:v>
                </c:pt>
                <c:pt idx="5">
                  <c:v>209.75640698533553</c:v>
                </c:pt>
                <c:pt idx="6">
                  <c:v>191.10542640101835</c:v>
                </c:pt>
                <c:pt idx="7">
                  <c:v>175.60394444545003</c:v>
                </c:pt>
                <c:pt idx="8">
                  <c:v>162.31046037691331</c:v>
                </c:pt>
                <c:pt idx="9">
                  <c:v>151.01563346601174</c:v>
                </c:pt>
                <c:pt idx="10">
                  <c:v>141.2351751353942</c:v>
                </c:pt>
                <c:pt idx="11">
                  <c:v>132.53948424956772</c:v>
                </c:pt>
                <c:pt idx="12">
                  <c:v>124.74195533830989</c:v>
                </c:pt>
                <c:pt idx="13">
                  <c:v>117.93544890041241</c:v>
                </c:pt>
                <c:pt idx="14">
                  <c:v>111.84264491165192</c:v>
                </c:pt>
                <c:pt idx="15">
                  <c:v>106.35689575201</c:v>
                </c:pt>
                <c:pt idx="16">
                  <c:v>97.465428877118384</c:v>
                </c:pt>
                <c:pt idx="17">
                  <c:v>89.51598406278174</c:v>
                </c:pt>
                <c:pt idx="18">
                  <c:v>82.704146970314113</c:v>
                </c:pt>
                <c:pt idx="19">
                  <c:v>76.813819652141177</c:v>
                </c:pt>
                <c:pt idx="20">
                  <c:v>71.710590579227102</c:v>
                </c:pt>
                <c:pt idx="21">
                  <c:v>67.199324045425172</c:v>
                </c:pt>
                <c:pt idx="22">
                  <c:v>63.284815614057869</c:v>
                </c:pt>
                <c:pt idx="23">
                  <c:v>59.767893114940115</c:v>
                </c:pt>
                <c:pt idx="24">
                  <c:v>56.599740617197774</c:v>
                </c:pt>
                <c:pt idx="25">
                  <c:v>53.776457108713508</c:v>
                </c:pt>
                <c:pt idx="26">
                  <c:v>47.942286015469008</c:v>
                </c:pt>
                <c:pt idx="27">
                  <c:v>43.165753852364112</c:v>
                </c:pt>
                <c:pt idx="28">
                  <c:v>39.233489637367342</c:v>
                </c:pt>
                <c:pt idx="29">
                  <c:v>35.945773839564971</c:v>
                </c:pt>
                <c:pt idx="30">
                  <c:v>33.19730595358255</c:v>
                </c:pt>
                <c:pt idx="31">
                  <c:v>30.820474829471653</c:v>
                </c:pt>
                <c:pt idx="32">
                  <c:v>28.760017128897164</c:v>
                </c:pt>
                <c:pt idx="33">
                  <c:v>26.978434175477783</c:v>
                </c:pt>
                <c:pt idx="34">
                  <c:v>25.377015478398171</c:v>
                </c:pt>
                <c:pt idx="35">
                  <c:v>23.979729164413833</c:v>
                </c:pt>
                <c:pt idx="36">
                  <c:v>22.713248835807608</c:v>
                </c:pt>
                <c:pt idx="37">
                  <c:v>21.580443137064691</c:v>
                </c:pt>
                <c:pt idx="38">
                  <c:v>19.620048454020679</c:v>
                </c:pt>
                <c:pt idx="39">
                  <c:v>17.98809953823493</c:v>
                </c:pt>
                <c:pt idx="40">
                  <c:v>16.604622201044425</c:v>
                </c:pt>
                <c:pt idx="41">
                  <c:v>15.416625213635694</c:v>
                </c:pt>
                <c:pt idx="42">
                  <c:v>14.390827355789121</c:v>
                </c:pt>
                <c:pt idx="43">
                  <c:v>13.492274653940894</c:v>
                </c:pt>
                <c:pt idx="44">
                  <c:v>12.699819726521561</c:v>
                </c:pt>
                <c:pt idx="45">
                  <c:v>11.99485966235021</c:v>
                </c:pt>
                <c:pt idx="46">
                  <c:v>11.363805318773791</c:v>
                </c:pt>
                <c:pt idx="47">
                  <c:v>10.795440384756542</c:v>
                </c:pt>
                <c:pt idx="48">
                  <c:v>10.282919266303608</c:v>
                </c:pt>
                <c:pt idx="49">
                  <c:v>9.8161024235021603</c:v>
                </c:pt>
                <c:pt idx="50">
                  <c:v>9.3890048488098934</c:v>
                </c:pt>
                <c:pt idx="51">
                  <c:v>8.9972520566092076</c:v>
                </c:pt>
                <c:pt idx="52">
                  <c:v>8.6377732246370993</c:v>
                </c:pt>
                <c:pt idx="53">
                  <c:v>8.3056067263207147</c:v>
                </c:pt>
                <c:pt idx="54">
                  <c:v>7.9834968005872744</c:v>
                </c:pt>
                <c:pt idx="55">
                  <c:v>7.7117307026257915</c:v>
                </c:pt>
                <c:pt idx="56">
                  <c:v>7.433781267294199</c:v>
                </c:pt>
                <c:pt idx="57">
                  <c:v>7.1853161047596403</c:v>
                </c:pt>
                <c:pt idx="58">
                  <c:v>7.0643035708507584</c:v>
                </c:pt>
                <c:pt idx="59">
                  <c:v>6.6482820816393273</c:v>
                </c:pt>
                <c:pt idx="60">
                  <c:v>6.1755060615997506</c:v>
                </c:pt>
                <c:pt idx="61">
                  <c:v>6.0380521795383881</c:v>
                </c:pt>
                <c:pt idx="62">
                  <c:v>5.1949477157843571</c:v>
                </c:pt>
                <c:pt idx="63">
                  <c:v>4.5636990952402066</c:v>
                </c:pt>
                <c:pt idx="64">
                  <c:v>3.7837555796703821</c:v>
                </c:pt>
                <c:pt idx="65">
                  <c:v>3.0145737777533599</c:v>
                </c:pt>
                <c:pt idx="66">
                  <c:v>2.4893524153286419</c:v>
                </c:pt>
                <c:pt idx="67">
                  <c:v>1.9411033171702372</c:v>
                </c:pt>
                <c:pt idx="68">
                  <c:v>1.5476386931784425</c:v>
                </c:pt>
                <c:pt idx="69">
                  <c:v>1.254734920652778</c:v>
                </c:pt>
                <c:pt idx="70">
                  <c:v>0.98239983532340691</c:v>
                </c:pt>
                <c:pt idx="71">
                  <c:v>0.79571963917609445</c:v>
                </c:pt>
                <c:pt idx="72">
                  <c:v>0.66069533881609754</c:v>
                </c:pt>
                <c:pt idx="73">
                  <c:v>0.51632351414180999</c:v>
                </c:pt>
                <c:pt idx="74">
                  <c:v>0.41765539580211336</c:v>
                </c:pt>
                <c:pt idx="75">
                  <c:v>0.33743771264043698</c:v>
                </c:pt>
                <c:pt idx="76">
                  <c:v>0.27042361933667136</c:v>
                </c:pt>
                <c:pt idx="77">
                  <c:v>0.21787582763710903</c:v>
                </c:pt>
                <c:pt idx="78">
                  <c:v>0.17938511168670376</c:v>
                </c:pt>
                <c:pt idx="79">
                  <c:v>0.14419176935703565</c:v>
                </c:pt>
                <c:pt idx="80">
                  <c:v>0.11371658871904329</c:v>
                </c:pt>
                <c:pt idx="81">
                  <c:v>9.1917830003707165E-2</c:v>
                </c:pt>
                <c:pt idx="82">
                  <c:v>7.458416475741976E-2</c:v>
                </c:pt>
                <c:pt idx="83">
                  <c:v>6.0088726496590313E-2</c:v>
                </c:pt>
                <c:pt idx="84">
                  <c:v>4.8065523239448592E-2</c:v>
                </c:pt>
                <c:pt idx="85">
                  <c:v>3.8621988189435547E-2</c:v>
                </c:pt>
                <c:pt idx="86">
                  <c:v>3.1319562401111806E-2</c:v>
                </c:pt>
                <c:pt idx="87">
                  <c:v>2.5131670026418255E-2</c:v>
                </c:pt>
                <c:pt idx="88">
                  <c:v>2.038160163463091E-2</c:v>
                </c:pt>
                <c:pt idx="89">
                  <c:v>1.5928524865500619E-2</c:v>
                </c:pt>
                <c:pt idx="90">
                  <c:v>1.3163064315884427E-2</c:v>
                </c:pt>
                <c:pt idx="91">
                  <c:v>1.0624876201429543E-2</c:v>
                </c:pt>
                <c:pt idx="92">
                  <c:v>8.6246205389710114E-3</c:v>
                </c:pt>
                <c:pt idx="93">
                  <c:v>7.1863753293058561E-3</c:v>
                </c:pt>
              </c:numCache>
            </c:numRef>
          </c:xVal>
          <c:yVal>
            <c:numRef>
              <c:f>'No offset'!$BP$3:$BP$96</c:f>
              <c:numCache>
                <c:formatCode>General</c:formatCode>
                <c:ptCount val="94"/>
                <c:pt idx="0">
                  <c:v>0</c:v>
                </c:pt>
                <c:pt idx="1">
                  <c:v>8.1751812249422073E-3</c:v>
                </c:pt>
                <c:pt idx="2">
                  <c:v>1.4040285721421242E-2</c:v>
                </c:pt>
                <c:pt idx="3">
                  <c:v>1.9241414964199066E-2</c:v>
                </c:pt>
                <c:pt idx="4">
                  <c:v>2.3197595030069351E-2</c:v>
                </c:pt>
                <c:pt idx="5">
                  <c:v>2.6558965444564819E-2</c:v>
                </c:pt>
                <c:pt idx="6">
                  <c:v>2.9159530997276306E-2</c:v>
                </c:pt>
                <c:pt idx="7">
                  <c:v>3.1289778649806976E-2</c:v>
                </c:pt>
                <c:pt idx="8">
                  <c:v>3.3184874802827835E-2</c:v>
                </c:pt>
                <c:pt idx="9">
                  <c:v>3.4775644540786743E-2</c:v>
                </c:pt>
                <c:pt idx="10">
                  <c:v>3.6034427583217621E-2</c:v>
                </c:pt>
                <c:pt idx="11">
                  <c:v>3.7154886871576309E-2</c:v>
                </c:pt>
                <c:pt idx="12">
                  <c:v>3.8150843232870102E-2</c:v>
                </c:pt>
                <c:pt idx="13">
                  <c:v>3.906380757689476E-2</c:v>
                </c:pt>
                <c:pt idx="14">
                  <c:v>3.9783116430044174E-2</c:v>
                </c:pt>
                <c:pt idx="15">
                  <c:v>4.0405590087175369E-2</c:v>
                </c:pt>
                <c:pt idx="16">
                  <c:v>4.1871868073940277E-2</c:v>
                </c:pt>
                <c:pt idx="17">
                  <c:v>4.272950068116188E-2</c:v>
                </c:pt>
                <c:pt idx="18">
                  <c:v>4.3559469282627106E-2</c:v>
                </c:pt>
                <c:pt idx="19">
                  <c:v>4.4223442673683167E-2</c:v>
                </c:pt>
                <c:pt idx="20">
                  <c:v>4.4749092310667038E-2</c:v>
                </c:pt>
                <c:pt idx="21">
                  <c:v>4.520556703209877E-2</c:v>
                </c:pt>
                <c:pt idx="22">
                  <c:v>4.5634385198354721E-2</c:v>
                </c:pt>
                <c:pt idx="23">
                  <c:v>4.5994039624929428E-2</c:v>
                </c:pt>
                <c:pt idx="24">
                  <c:v>4.6284526586532593E-2</c:v>
                </c:pt>
                <c:pt idx="25">
                  <c:v>4.6588853001594543E-2</c:v>
                </c:pt>
                <c:pt idx="26">
                  <c:v>4.7183658927679062E-2</c:v>
                </c:pt>
                <c:pt idx="27">
                  <c:v>4.7612477093935013E-2</c:v>
                </c:pt>
                <c:pt idx="28">
                  <c:v>4.7985963523387909E-2</c:v>
                </c:pt>
                <c:pt idx="29">
                  <c:v>4.8290282487869263E-2</c:v>
                </c:pt>
                <c:pt idx="30">
                  <c:v>4.8553105443716049E-2</c:v>
                </c:pt>
                <c:pt idx="31">
                  <c:v>4.8760596662759781E-2</c:v>
                </c:pt>
                <c:pt idx="32">
                  <c:v>4.8954255878925323E-2</c:v>
                </c:pt>
                <c:pt idx="33">
                  <c:v>4.9161750823259354E-2</c:v>
                </c:pt>
                <c:pt idx="34">
                  <c:v>4.9313910305500031E-2</c:v>
                </c:pt>
                <c:pt idx="35">
                  <c:v>4.9438405781984329E-2</c:v>
                </c:pt>
                <c:pt idx="36">
                  <c:v>4.9576733261346817E-2</c:v>
                </c:pt>
                <c:pt idx="37">
                  <c:v>4.9687393009662628E-2</c:v>
                </c:pt>
                <c:pt idx="38">
                  <c:v>4.9922551959753036E-2</c:v>
                </c:pt>
                <c:pt idx="39">
                  <c:v>5.0130043178796768E-2</c:v>
                </c:pt>
                <c:pt idx="40">
                  <c:v>5.0309870392084122E-2</c:v>
                </c:pt>
                <c:pt idx="41">
                  <c:v>5.0462033599615097E-2</c:v>
                </c:pt>
                <c:pt idx="42">
                  <c:v>5.0628028810024261E-2</c:v>
                </c:pt>
                <c:pt idx="43">
                  <c:v>5.0752520561218262E-2</c:v>
                </c:pt>
                <c:pt idx="44">
                  <c:v>5.0877012312412262E-2</c:v>
                </c:pt>
                <c:pt idx="45">
                  <c:v>5.098767951130867E-2</c:v>
                </c:pt>
                <c:pt idx="46">
                  <c:v>5.1084510982036591E-2</c:v>
                </c:pt>
                <c:pt idx="47">
                  <c:v>5.1195170730352402E-2</c:v>
                </c:pt>
                <c:pt idx="48">
                  <c:v>5.1278170198202133E-2</c:v>
                </c:pt>
                <c:pt idx="49">
                  <c:v>5.1374997943639755E-2</c:v>
                </c:pt>
                <c:pt idx="50">
                  <c:v>5.1471825689077377E-2</c:v>
                </c:pt>
                <c:pt idx="51">
                  <c:v>5.1554825156927109E-2</c:v>
                </c:pt>
                <c:pt idx="52">
                  <c:v>5.1651652902364731E-2</c:v>
                </c:pt>
                <c:pt idx="53">
                  <c:v>5.1706980913877487E-2</c:v>
                </c:pt>
                <c:pt idx="54">
                  <c:v>5.1803816109895706E-2</c:v>
                </c:pt>
                <c:pt idx="55">
                  <c:v>5.1859144121408463E-2</c:v>
                </c:pt>
                <c:pt idx="56">
                  <c:v>5.1928307861089706E-2</c:v>
                </c:pt>
                <c:pt idx="57">
                  <c:v>5.1997475326061249E-2</c:v>
                </c:pt>
                <c:pt idx="58">
                  <c:v>5.1999505609273911E-2</c:v>
                </c:pt>
                <c:pt idx="59">
                  <c:v>5.2067939192056656E-2</c:v>
                </c:pt>
                <c:pt idx="60">
                  <c:v>5.2145492285490036E-2</c:v>
                </c:pt>
                <c:pt idx="61">
                  <c:v>5.2172921597957611E-2</c:v>
                </c:pt>
                <c:pt idx="62">
                  <c:v>5.2355721592903137E-2</c:v>
                </c:pt>
                <c:pt idx="63">
                  <c:v>5.2519507706165314E-2</c:v>
                </c:pt>
                <c:pt idx="64">
                  <c:v>5.2764646708965302E-2</c:v>
                </c:pt>
                <c:pt idx="65">
                  <c:v>5.3074702620506287E-2</c:v>
                </c:pt>
                <c:pt idx="66">
                  <c:v>5.3324874490499496E-2</c:v>
                </c:pt>
                <c:pt idx="67">
                  <c:v>5.3603474050760269E-2</c:v>
                </c:pt>
                <c:pt idx="68">
                  <c:v>5.382208526134491E-2</c:v>
                </c:pt>
                <c:pt idx="69">
                  <c:v>5.4132789373397827E-2</c:v>
                </c:pt>
                <c:pt idx="70">
                  <c:v>5.4497484117746353E-2</c:v>
                </c:pt>
                <c:pt idx="71">
                  <c:v>5.4812896996736526E-2</c:v>
                </c:pt>
                <c:pt idx="72">
                  <c:v>5.5136080831289291E-2</c:v>
                </c:pt>
                <c:pt idx="73">
                  <c:v>5.5620238184928894E-2</c:v>
                </c:pt>
                <c:pt idx="74">
                  <c:v>5.6187812238931656E-2</c:v>
                </c:pt>
                <c:pt idx="75">
                  <c:v>5.6861959397792816E-2</c:v>
                </c:pt>
                <c:pt idx="76">
                  <c:v>5.7656336575746536E-2</c:v>
                </c:pt>
                <c:pt idx="77">
                  <c:v>5.8605372905731201E-2</c:v>
                </c:pt>
                <c:pt idx="78">
                  <c:v>5.9510186314582825E-2</c:v>
                </c:pt>
                <c:pt idx="79">
                  <c:v>6.0663845390081406E-2</c:v>
                </c:pt>
                <c:pt idx="80">
                  <c:v>6.2033697962760925E-2</c:v>
                </c:pt>
                <c:pt idx="81">
                  <c:v>6.344207376241684E-2</c:v>
                </c:pt>
                <c:pt idx="82">
                  <c:v>6.498979777097702E-2</c:v>
                </c:pt>
                <c:pt idx="83">
                  <c:v>6.6922076046466827E-2</c:v>
                </c:pt>
                <c:pt idx="84">
                  <c:v>6.9485872983932495E-2</c:v>
                </c:pt>
                <c:pt idx="85">
                  <c:v>7.3700517416000366E-2</c:v>
                </c:pt>
                <c:pt idx="86">
                  <c:v>8.148571103811264E-2</c:v>
                </c:pt>
                <c:pt idx="87">
                  <c:v>9.409138560295105E-2</c:v>
                </c:pt>
                <c:pt idx="88">
                  <c:v>0.10656386613845825</c:v>
                </c:pt>
                <c:pt idx="89">
                  <c:v>0.11852613836526871</c:v>
                </c:pt>
                <c:pt idx="90">
                  <c:v>0.12869939208030701</c:v>
                </c:pt>
                <c:pt idx="91">
                  <c:v>0.13905896246433258</c:v>
                </c:pt>
                <c:pt idx="92">
                  <c:v>0.1506403386592865</c:v>
                </c:pt>
                <c:pt idx="93">
                  <c:v>0.16020742058753967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57-41CA-9212-222B7F62D8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0"/>
                <c:tx>
                  <c:strRef>
                    <c:extLst>
                      <c:ext uri="{02D57815-91ED-43cb-92C2-25804820EDAC}">
                        <c15:formulaRef>
                          <c15:sqref>'No offset'!$E$1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'No offset'!$G$18:$G$96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106.36374038149896</c:v>
                      </c:pt>
                      <c:pt idx="1">
                        <c:v>97.610892551475075</c:v>
                      </c:pt>
                      <c:pt idx="2">
                        <c:v>89.507919017572078</c:v>
                      </c:pt>
                      <c:pt idx="3">
                        <c:v>82.639479262446912</c:v>
                      </c:pt>
                      <c:pt idx="4">
                        <c:v>76.772020430177548</c:v>
                      </c:pt>
                      <c:pt idx="5">
                        <c:v>71.68826590999349</c:v>
                      </c:pt>
                      <c:pt idx="6">
                        <c:v>67.202241236473824</c:v>
                      </c:pt>
                      <c:pt idx="7">
                        <c:v>63.278964142999676</c:v>
                      </c:pt>
                      <c:pt idx="8">
                        <c:v>59.741822005877353</c:v>
                      </c:pt>
                      <c:pt idx="9">
                        <c:v>56.603100053098437</c:v>
                      </c:pt>
                      <c:pt idx="10">
                        <c:v>53.777717467336473</c:v>
                      </c:pt>
                      <c:pt idx="11">
                        <c:v>47.945748990154293</c:v>
                      </c:pt>
                      <c:pt idx="12">
                        <c:v>43.159439813462235</c:v>
                      </c:pt>
                      <c:pt idx="13">
                        <c:v>39.233956160267702</c:v>
                      </c:pt>
                      <c:pt idx="14">
                        <c:v>35.962532105394033</c:v>
                      </c:pt>
                      <c:pt idx="15">
                        <c:v>33.184391858410898</c:v>
                      </c:pt>
                      <c:pt idx="16">
                        <c:v>30.827390038935551</c:v>
                      </c:pt>
                      <c:pt idx="17">
                        <c:v>28.780225363800525</c:v>
                      </c:pt>
                      <c:pt idx="18">
                        <c:v>26.967100249575118</c:v>
                      </c:pt>
                      <c:pt idx="19">
                        <c:v>25.394140169232038</c:v>
                      </c:pt>
                      <c:pt idx="20">
                        <c:v>23.973304227446341</c:v>
                      </c:pt>
                      <c:pt idx="21">
                        <c:v>22.714011235858496</c:v>
                      </c:pt>
                      <c:pt idx="22">
                        <c:v>21.569815912610764</c:v>
                      </c:pt>
                      <c:pt idx="23">
                        <c:v>19.618703024926866</c:v>
                      </c:pt>
                      <c:pt idx="24">
                        <c:v>17.989356606271244</c:v>
                      </c:pt>
                      <c:pt idx="25">
                        <c:v>16.60268645827172</c:v>
                      </c:pt>
                      <c:pt idx="26">
                        <c:v>15.415914378878966</c:v>
                      </c:pt>
                      <c:pt idx="27">
                        <c:v>14.392124028737719</c:v>
                      </c:pt>
                      <c:pt idx="28">
                        <c:v>13.491904966678691</c:v>
                      </c:pt>
                      <c:pt idx="29">
                        <c:v>12.696528002051908</c:v>
                      </c:pt>
                      <c:pt idx="30">
                        <c:v>11.993791574487839</c:v>
                      </c:pt>
                      <c:pt idx="31">
                        <c:v>11.363558495994489</c:v>
                      </c:pt>
                      <c:pt idx="32">
                        <c:v>10.795426978210925</c:v>
                      </c:pt>
                      <c:pt idx="33">
                        <c:v>10.283016577688134</c:v>
                      </c:pt>
                      <c:pt idx="34">
                        <c:v>9.8152835712988935</c:v>
                      </c:pt>
                      <c:pt idx="35">
                        <c:v>9.3893683745844907</c:v>
                      </c:pt>
                      <c:pt idx="36">
                        <c:v>8.9984563684776138</c:v>
                      </c:pt>
                      <c:pt idx="37">
                        <c:v>8.6375949655214441</c:v>
                      </c:pt>
                      <c:pt idx="38">
                        <c:v>8.3054876941197371</c:v>
                      </c:pt>
                      <c:pt idx="39">
                        <c:v>7.9972810490148643</c:v>
                      </c:pt>
                      <c:pt idx="40">
                        <c:v>7.7116407138997412</c:v>
                      </c:pt>
                      <c:pt idx="41">
                        <c:v>7.4338599978617745</c:v>
                      </c:pt>
                      <c:pt idx="42">
                        <c:v>7.1961587021147642</c:v>
                      </c:pt>
                      <c:pt idx="43">
                        <c:v>7.0790267675031711</c:v>
                      </c:pt>
                      <c:pt idx="44">
                        <c:v>6.6933002795565724</c:v>
                      </c:pt>
                      <c:pt idx="45">
                        <c:v>6.2607583460425111</c:v>
                      </c:pt>
                      <c:pt idx="46">
                        <c:v>5.8512612410669371</c:v>
                      </c:pt>
                      <c:pt idx="47">
                        <c:v>5.2249871725618569</c:v>
                      </c:pt>
                      <c:pt idx="48">
                        <c:v>4.6371371856331995</c:v>
                      </c:pt>
                      <c:pt idx="49">
                        <c:v>3.7939910463911626</c:v>
                      </c:pt>
                      <c:pt idx="50">
                        <c:v>2.9864881884117858</c:v>
                      </c:pt>
                      <c:pt idx="51">
                        <c:v>2.486121944434148</c:v>
                      </c:pt>
                      <c:pt idx="52">
                        <c:v>1.9323405201860611</c:v>
                      </c:pt>
                      <c:pt idx="53">
                        <c:v>1.5283254047464396</c:v>
                      </c:pt>
                      <c:pt idx="54">
                        <c:v>1.2326219152415134</c:v>
                      </c:pt>
                      <c:pt idx="55">
                        <c:v>0.9946685291837154</c:v>
                      </c:pt>
                      <c:pt idx="56">
                        <c:v>0.80317052412424939</c:v>
                      </c:pt>
                      <c:pt idx="57">
                        <c:v>0.65934023060878721</c:v>
                      </c:pt>
                      <c:pt idx="58">
                        <c:v>0.51614662713478687</c:v>
                      </c:pt>
                      <c:pt idx="59">
                        <c:v>0.41683808516922721</c:v>
                      </c:pt>
                      <c:pt idx="60">
                        <c:v>0.33821943660053039</c:v>
                      </c:pt>
                      <c:pt idx="61">
                        <c:v>0.27031099548197418</c:v>
                      </c:pt>
                      <c:pt idx="62">
                        <c:v>0.2184495301330808</c:v>
                      </c:pt>
                      <c:pt idx="63">
                        <c:v>0.18019018643398649</c:v>
                      </c:pt>
                      <c:pt idx="64">
                        <c:v>0.14388946193416882</c:v>
                      </c:pt>
                      <c:pt idx="65">
                        <c:v>0.11371793948853438</c:v>
                      </c:pt>
                      <c:pt idx="66">
                        <c:v>9.1912145894232689E-2</c:v>
                      </c:pt>
                      <c:pt idx="67">
                        <c:v>7.4586912013017981E-2</c:v>
                      </c:pt>
                      <c:pt idx="68">
                        <c:v>6.0096047915612648E-2</c:v>
                      </c:pt>
                      <c:pt idx="69">
                        <c:v>4.8078390876202769E-2</c:v>
                      </c:pt>
                      <c:pt idx="70">
                        <c:v>3.8611941324957773E-2</c:v>
                      </c:pt>
                      <c:pt idx="71">
                        <c:v>3.1324878579831683E-2</c:v>
                      </c:pt>
                      <c:pt idx="72">
                        <c:v>2.5124375113540421E-2</c:v>
                      </c:pt>
                      <c:pt idx="73">
                        <c:v>2.0375661614434059E-2</c:v>
                      </c:pt>
                      <c:pt idx="74">
                        <c:v>1.6355560847382735E-2</c:v>
                      </c:pt>
                      <c:pt idx="75">
                        <c:v>1.3163196199532235E-2</c:v>
                      </c:pt>
                      <c:pt idx="76">
                        <c:v>1.0793150392216549E-2</c:v>
                      </c:pt>
                      <c:pt idx="77">
                        <c:v>8.6242538872430222E-3</c:v>
                      </c:pt>
                      <c:pt idx="78">
                        <c:v>7.185391802120614E-3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'No offset'!$H$18:$H$96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1.3579652644693851E-2</c:v>
                      </c:pt>
                      <c:pt idx="1">
                        <c:v>1.3904082588851452E-2</c:v>
                      </c:pt>
                      <c:pt idx="2">
                        <c:v>1.4321205206215382E-2</c:v>
                      </c:pt>
                      <c:pt idx="3">
                        <c:v>1.4645632356405258E-2</c:v>
                      </c:pt>
                      <c:pt idx="4">
                        <c:v>1.4831019565463066E-2</c:v>
                      </c:pt>
                      <c:pt idx="5">
                        <c:v>1.4831019565463066E-2</c:v>
                      </c:pt>
                      <c:pt idx="6">
                        <c:v>1.5201796777546406E-2</c:v>
                      </c:pt>
                      <c:pt idx="7">
                        <c:v>1.5201796777546406E-2</c:v>
                      </c:pt>
                      <c:pt idx="8">
                        <c:v>1.5479876659810543E-2</c:v>
                      </c:pt>
                      <c:pt idx="9">
                        <c:v>1.5526223927736282E-2</c:v>
                      </c:pt>
                      <c:pt idx="10">
                        <c:v>1.5618919394910336E-2</c:v>
                      </c:pt>
                      <c:pt idx="11">
                        <c:v>1.5804307535290718E-2</c:v>
                      </c:pt>
                      <c:pt idx="12">
                        <c:v>1.5850653871893883E-2</c:v>
                      </c:pt>
                      <c:pt idx="13">
                        <c:v>1.612873375415802E-2</c:v>
                      </c:pt>
                      <c:pt idx="14">
                        <c:v>1.6267776489257813E-2</c:v>
                      </c:pt>
                      <c:pt idx="15">
                        <c:v>1.6360469162464142E-2</c:v>
                      </c:pt>
                      <c:pt idx="16">
                        <c:v>1.6360469162464142E-2</c:v>
                      </c:pt>
                      <c:pt idx="17">
                        <c:v>1.654585637152195E-2</c:v>
                      </c:pt>
                      <c:pt idx="18">
                        <c:v>1.6592204570770264E-2</c:v>
                      </c:pt>
                      <c:pt idx="19">
                        <c:v>1.6592204570770264E-2</c:v>
                      </c:pt>
                      <c:pt idx="20">
                        <c:v>1.6638550907373428E-2</c:v>
                      </c:pt>
                      <c:pt idx="21">
                        <c:v>1.6823938116431236E-2</c:v>
                      </c:pt>
                      <c:pt idx="22">
                        <c:v>1.687028631567955E-2</c:v>
                      </c:pt>
                      <c:pt idx="23">
                        <c:v>1.696297898888588E-2</c:v>
                      </c:pt>
                      <c:pt idx="24">
                        <c:v>1.7055673524737358E-2</c:v>
                      </c:pt>
                      <c:pt idx="25">
                        <c:v>1.7055673524737358E-2</c:v>
                      </c:pt>
                      <c:pt idx="26">
                        <c:v>1.7194714397192001E-2</c:v>
                      </c:pt>
                      <c:pt idx="27">
                        <c:v>1.728740893304348E-2</c:v>
                      </c:pt>
                      <c:pt idx="28">
                        <c:v>1.7333755269646645E-2</c:v>
                      </c:pt>
                      <c:pt idx="29">
                        <c:v>1.7380101606249809E-2</c:v>
                      </c:pt>
                      <c:pt idx="30">
                        <c:v>1.7565490677952766E-2</c:v>
                      </c:pt>
                      <c:pt idx="31">
                        <c:v>1.7565490677952766E-2</c:v>
                      </c:pt>
                      <c:pt idx="32">
                        <c:v>1.7611837014555931E-2</c:v>
                      </c:pt>
                      <c:pt idx="33">
                        <c:v>1.7611837014555931E-2</c:v>
                      </c:pt>
                      <c:pt idx="34">
                        <c:v>1.7750877887010574E-2</c:v>
                      </c:pt>
                      <c:pt idx="35">
                        <c:v>1.7750877887010574E-2</c:v>
                      </c:pt>
                      <c:pt idx="36">
                        <c:v>1.7889918759465218E-2</c:v>
                      </c:pt>
                      <c:pt idx="37">
                        <c:v>1.7889918759465218E-2</c:v>
                      </c:pt>
                      <c:pt idx="38">
                        <c:v>1.7936265096068382E-2</c:v>
                      </c:pt>
                      <c:pt idx="39">
                        <c:v>1.7982611432671547E-2</c:v>
                      </c:pt>
                      <c:pt idx="40">
                        <c:v>1.8028959631919861E-2</c:v>
                      </c:pt>
                      <c:pt idx="41">
                        <c:v>1.8028959631919861E-2</c:v>
                      </c:pt>
                      <c:pt idx="42">
                        <c:v>1.8121654167771339E-2</c:v>
                      </c:pt>
                      <c:pt idx="43">
                        <c:v>1.8124202266335487E-2</c:v>
                      </c:pt>
                      <c:pt idx="44">
                        <c:v>1.8124202266335487E-2</c:v>
                      </c:pt>
                      <c:pt idx="45">
                        <c:v>1.8124202266335487E-2</c:v>
                      </c:pt>
                      <c:pt idx="46">
                        <c:v>1.8168240785598755E-2</c:v>
                      </c:pt>
                      <c:pt idx="47">
                        <c:v>1.8203882500529289E-2</c:v>
                      </c:pt>
                      <c:pt idx="48">
                        <c:v>1.8221434205770493E-2</c:v>
                      </c:pt>
                      <c:pt idx="49">
                        <c:v>1.8305202946066856E-2</c:v>
                      </c:pt>
                      <c:pt idx="50">
                        <c:v>1.8401464447379112E-2</c:v>
                      </c:pt>
                      <c:pt idx="51">
                        <c:v>1.8513232469558716E-2</c:v>
                      </c:pt>
                      <c:pt idx="52">
                        <c:v>1.8633827567100525E-2</c:v>
                      </c:pt>
                      <c:pt idx="53">
                        <c:v>1.8731381744146347E-2</c:v>
                      </c:pt>
                      <c:pt idx="54">
                        <c:v>1.8889449536800385E-2</c:v>
                      </c:pt>
                      <c:pt idx="55">
                        <c:v>1.9030287861824036E-2</c:v>
                      </c:pt>
                      <c:pt idx="56">
                        <c:v>1.9205044955015182E-2</c:v>
                      </c:pt>
                      <c:pt idx="57">
                        <c:v>1.9420286640524864E-2</c:v>
                      </c:pt>
                      <c:pt idx="58">
                        <c:v>1.9933143630623817E-2</c:v>
                      </c:pt>
                      <c:pt idx="59">
                        <c:v>2.0891128107905388E-2</c:v>
                      </c:pt>
                      <c:pt idx="60">
                        <c:v>2.230134978890419E-2</c:v>
                      </c:pt>
                      <c:pt idx="61">
                        <c:v>2.4022860452532768E-2</c:v>
                      </c:pt>
                      <c:pt idx="62">
                        <c:v>2.5574028491973877E-2</c:v>
                      </c:pt>
                      <c:pt idx="63">
                        <c:v>2.7261300012469292E-2</c:v>
                      </c:pt>
                      <c:pt idx="64">
                        <c:v>2.9318645596504211E-2</c:v>
                      </c:pt>
                      <c:pt idx="65">
                        <c:v>3.1642816960811615E-2</c:v>
                      </c:pt>
                      <c:pt idx="66">
                        <c:v>3.412623330950737E-2</c:v>
                      </c:pt>
                      <c:pt idx="67">
                        <c:v>3.7828858941793442E-2</c:v>
                      </c:pt>
                      <c:pt idx="68">
                        <c:v>4.2603395879268646E-2</c:v>
                      </c:pt>
                      <c:pt idx="69">
                        <c:v>5.0911601632833481E-2</c:v>
                      </c:pt>
                      <c:pt idx="70">
                        <c:v>6.9929718971252441E-2</c:v>
                      </c:pt>
                      <c:pt idx="71">
                        <c:v>8.8858574628829956E-2</c:v>
                      </c:pt>
                      <c:pt idx="72">
                        <c:v>9.6526123583316803E-2</c:v>
                      </c:pt>
                      <c:pt idx="73">
                        <c:v>0.10160107165575027</c:v>
                      </c:pt>
                      <c:pt idx="74">
                        <c:v>0.10499531030654907</c:v>
                      </c:pt>
                      <c:pt idx="75">
                        <c:v>0.10779530555009842</c:v>
                      </c:pt>
                      <c:pt idx="76">
                        <c:v>0.11049698293209076</c:v>
                      </c:pt>
                      <c:pt idx="77">
                        <c:v>0.11403475701808929</c:v>
                      </c:pt>
                      <c:pt idx="78">
                        <c:v>0.1178865060210228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3357-41CA-9212-222B7F62D849}"/>
                  </c:ext>
                </c:extLst>
              </c15:ser>
            </c15:filteredScatterSeries>
            <c15:filteredScatte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106.41882979136821</c:v>
                      </c:pt>
                      <c:pt idx="1">
                        <c:v>97.622023018024521</c:v>
                      </c:pt>
                      <c:pt idx="2">
                        <c:v>89.571459523610116</c:v>
                      </c:pt>
                      <c:pt idx="3">
                        <c:v>82.74244034620726</c:v>
                      </c:pt>
                      <c:pt idx="4">
                        <c:v>76.788381153743771</c:v>
                      </c:pt>
                      <c:pt idx="5">
                        <c:v>71.716171074755081</c:v>
                      </c:pt>
                      <c:pt idx="6">
                        <c:v>67.231997059198889</c:v>
                      </c:pt>
                      <c:pt idx="7">
                        <c:v>63.268110115996542</c:v>
                      </c:pt>
                      <c:pt idx="8">
                        <c:v>59.765609354738771</c:v>
                      </c:pt>
                      <c:pt idx="9">
                        <c:v>56.628163109804369</c:v>
                      </c:pt>
                      <c:pt idx="10">
                        <c:v>53.804775037412881</c:v>
                      </c:pt>
                      <c:pt idx="11">
                        <c:v>47.978639116942702</c:v>
                      </c:pt>
                      <c:pt idx="12">
                        <c:v>43.14452755417544</c:v>
                      </c:pt>
                      <c:pt idx="13">
                        <c:v>39.225805524642858</c:v>
                      </c:pt>
                      <c:pt idx="14">
                        <c:v>35.970287373565398</c:v>
                      </c:pt>
                      <c:pt idx="15">
                        <c:v>33.196035788564771</c:v>
                      </c:pt>
                      <c:pt idx="16">
                        <c:v>30.827238669832475</c:v>
                      </c:pt>
                      <c:pt idx="17">
                        <c:v>28.765644968813977</c:v>
                      </c:pt>
                      <c:pt idx="18">
                        <c:v>26.978802905293559</c:v>
                      </c:pt>
                      <c:pt idx="19">
                        <c:v>25.391093330122278</c:v>
                      </c:pt>
                      <c:pt idx="20">
                        <c:v>23.977078397076287</c:v>
                      </c:pt>
                      <c:pt idx="21">
                        <c:v>22.708974408735457</c:v>
                      </c:pt>
                      <c:pt idx="22">
                        <c:v>21.575564847389106</c:v>
                      </c:pt>
                      <c:pt idx="23">
                        <c:v>19.617928209631433</c:v>
                      </c:pt>
                      <c:pt idx="24">
                        <c:v>17.982004248240774</c:v>
                      </c:pt>
                      <c:pt idx="25">
                        <c:v>16.602854765813259</c:v>
                      </c:pt>
                      <c:pt idx="26">
                        <c:v>15.418322649325498</c:v>
                      </c:pt>
                      <c:pt idx="27">
                        <c:v>14.390240951473823</c:v>
                      </c:pt>
                      <c:pt idx="28">
                        <c:v>13.492187666880099</c:v>
                      </c:pt>
                      <c:pt idx="29">
                        <c:v>12.700120875376561</c:v>
                      </c:pt>
                      <c:pt idx="30">
                        <c:v>11.994606308449113</c:v>
                      </c:pt>
                      <c:pt idx="31">
                        <c:v>11.363881881722072</c:v>
                      </c:pt>
                      <c:pt idx="32">
                        <c:v>10.79582712636854</c:v>
                      </c:pt>
                      <c:pt idx="33">
                        <c:v>10.283478831917746</c:v>
                      </c:pt>
                      <c:pt idx="34">
                        <c:v>9.8166941992521668</c:v>
                      </c:pt>
                      <c:pt idx="35">
                        <c:v>9.3913011504872674</c:v>
                      </c:pt>
                      <c:pt idx="36">
                        <c:v>8.9991277994576127</c:v>
                      </c:pt>
                      <c:pt idx="37">
                        <c:v>8.638312008020673</c:v>
                      </c:pt>
                      <c:pt idx="38">
                        <c:v>8.3054431342247579</c:v>
                      </c:pt>
                      <c:pt idx="39">
                        <c:v>7.9845448514996056</c:v>
                      </c:pt>
                      <c:pt idx="40">
                        <c:v>7.7108477461622309</c:v>
                      </c:pt>
                      <c:pt idx="41">
                        <c:v>7.4338971631811619</c:v>
                      </c:pt>
                      <c:pt idx="42">
                        <c:v>7.1959905312604615</c:v>
                      </c:pt>
                      <c:pt idx="43">
                        <c:v>7.0784055545799394</c:v>
                      </c:pt>
                      <c:pt idx="44">
                        <c:v>6.71698845876021</c:v>
                      </c:pt>
                      <c:pt idx="45">
                        <c:v>6.1271080499514099</c:v>
                      </c:pt>
                      <c:pt idx="46">
                        <c:v>5.6982792347080382</c:v>
                      </c:pt>
                      <c:pt idx="47">
                        <c:v>5.1923941633622972</c:v>
                      </c:pt>
                      <c:pt idx="48">
                        <c:v>4.6610455879607704</c:v>
                      </c:pt>
                      <c:pt idx="49">
                        <c:v>3.7925705771660905</c:v>
                      </c:pt>
                      <c:pt idx="50">
                        <c:v>3.04234254597853</c:v>
                      </c:pt>
                      <c:pt idx="51">
                        <c:v>2.4707209993127757</c:v>
                      </c:pt>
                      <c:pt idx="52">
                        <c:v>1.9117765852984272</c:v>
                      </c:pt>
                      <c:pt idx="53">
                        <c:v>1.572340252604062</c:v>
                      </c:pt>
                      <c:pt idx="54">
                        <c:v>1.2521134886382328</c:v>
                      </c:pt>
                      <c:pt idx="55">
                        <c:v>0.99258482996857222</c:v>
                      </c:pt>
                      <c:pt idx="56">
                        <c:v>0.80638741850832152</c:v>
                      </c:pt>
                      <c:pt idx="57">
                        <c:v>0.65866208694040274</c:v>
                      </c:pt>
                      <c:pt idx="58">
                        <c:v>0.51669292240375897</c:v>
                      </c:pt>
                      <c:pt idx="59">
                        <c:v>0.41630890714462038</c:v>
                      </c:pt>
                      <c:pt idx="60">
                        <c:v>0.33771684216402725</c:v>
                      </c:pt>
                      <c:pt idx="61">
                        <c:v>0.27036596059480011</c:v>
                      </c:pt>
                      <c:pt idx="62">
                        <c:v>0.21841518597926671</c:v>
                      </c:pt>
                      <c:pt idx="63">
                        <c:v>0.18017453956522497</c:v>
                      </c:pt>
                      <c:pt idx="64">
                        <c:v>0.14409108258179879</c:v>
                      </c:pt>
                      <c:pt idx="65">
                        <c:v>0.11367898746241165</c:v>
                      </c:pt>
                      <c:pt idx="66">
                        <c:v>9.1900760651526428E-2</c:v>
                      </c:pt>
                      <c:pt idx="67">
                        <c:v>7.4594260025878406E-2</c:v>
                      </c:pt>
                      <c:pt idx="68">
                        <c:v>6.007405630750879E-2</c:v>
                      </c:pt>
                      <c:pt idx="69">
                        <c:v>4.8097265047119239E-2</c:v>
                      </c:pt>
                      <c:pt idx="70">
                        <c:v>3.8602530933244554E-2</c:v>
                      </c:pt>
                      <c:pt idx="71">
                        <c:v>3.1333986061500584E-2</c:v>
                      </c:pt>
                      <c:pt idx="72">
                        <c:v>2.5118993897355633E-2</c:v>
                      </c:pt>
                      <c:pt idx="73">
                        <c:v>2.0375127426954839E-2</c:v>
                      </c:pt>
                      <c:pt idx="74">
                        <c:v>1.6048739190358749E-2</c:v>
                      </c:pt>
                      <c:pt idx="75">
                        <c:v>1.2846914004532955E-2</c:v>
                      </c:pt>
                      <c:pt idx="76">
                        <c:v>1.0609968673592844E-2</c:v>
                      </c:pt>
                      <c:pt idx="77">
                        <c:v>8.6243307197658402E-3</c:v>
                      </c:pt>
                      <c:pt idx="78">
                        <c:v>7.187977529620357E-3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2.2801470011472702E-2</c:v>
                      </c:pt>
                      <c:pt idx="1">
                        <c:v>2.3630613461136818E-2</c:v>
                      </c:pt>
                      <c:pt idx="2">
                        <c:v>2.4211013689637184E-2</c:v>
                      </c:pt>
                      <c:pt idx="3">
                        <c:v>2.4653224274516106E-2</c:v>
                      </c:pt>
                      <c:pt idx="4">
                        <c:v>2.5067795068025589E-2</c:v>
                      </c:pt>
                      <c:pt idx="5">
                        <c:v>2.551000751554966E-2</c:v>
                      </c:pt>
                      <c:pt idx="6">
                        <c:v>2.5786388665437698E-2</c:v>
                      </c:pt>
                      <c:pt idx="7">
                        <c:v>2.6062769815325737E-2</c:v>
                      </c:pt>
                      <c:pt idx="8">
                        <c:v>2.6311514899134636E-2</c:v>
                      </c:pt>
                      <c:pt idx="9">
                        <c:v>2.6532618328928947E-2</c:v>
                      </c:pt>
                      <c:pt idx="10">
                        <c:v>2.6726085692644119E-2</c:v>
                      </c:pt>
                      <c:pt idx="11">
                        <c:v>2.7085380628705025E-2</c:v>
                      </c:pt>
                      <c:pt idx="12">
                        <c:v>2.741703949868679E-2</c:v>
                      </c:pt>
                      <c:pt idx="13">
                        <c:v>2.7665780857205391E-2</c:v>
                      </c:pt>
                      <c:pt idx="14">
                        <c:v>2.7914524078369141E-2</c:v>
                      </c:pt>
                      <c:pt idx="15">
                        <c:v>2.8052715584635735E-2</c:v>
                      </c:pt>
                      <c:pt idx="16">
                        <c:v>2.8273820877075195E-2</c:v>
                      </c:pt>
                      <c:pt idx="17">
                        <c:v>2.8439650312066078E-2</c:v>
                      </c:pt>
                      <c:pt idx="18">
                        <c:v>2.8577839955687523E-2</c:v>
                      </c:pt>
                      <c:pt idx="19">
                        <c:v>2.8660755604505539E-2</c:v>
                      </c:pt>
                      <c:pt idx="20">
                        <c:v>2.8798945248126984E-2</c:v>
                      </c:pt>
                      <c:pt idx="21">
                        <c:v>2.8909498825669289E-2</c:v>
                      </c:pt>
                      <c:pt idx="22">
                        <c:v>2.9020052403211594E-2</c:v>
                      </c:pt>
                      <c:pt idx="23">
                        <c:v>2.9185879975557327E-2</c:v>
                      </c:pt>
                      <c:pt idx="24">
                        <c:v>2.9296433553099632E-2</c:v>
                      </c:pt>
                      <c:pt idx="25">
                        <c:v>2.9462261125445366E-2</c:v>
                      </c:pt>
                      <c:pt idx="26">
                        <c:v>2.960045263171196E-2</c:v>
                      </c:pt>
                      <c:pt idx="27">
                        <c:v>2.9683368280529976E-2</c:v>
                      </c:pt>
                      <c:pt idx="28">
                        <c:v>2.9766280204057693E-2</c:v>
                      </c:pt>
                      <c:pt idx="29">
                        <c:v>2.9876833781599998E-2</c:v>
                      </c:pt>
                      <c:pt idx="30">
                        <c:v>2.9987387359142303E-2</c:v>
                      </c:pt>
                      <c:pt idx="31">
                        <c:v>3.009793721139431E-2</c:v>
                      </c:pt>
                      <c:pt idx="32">
                        <c:v>3.0180852860212326E-2</c:v>
                      </c:pt>
                      <c:pt idx="33">
                        <c:v>3.0263768509030342E-2</c:v>
                      </c:pt>
                      <c:pt idx="34">
                        <c:v>3.031904436647892E-2</c:v>
                      </c:pt>
                      <c:pt idx="35">
                        <c:v>3.0429596081376076E-2</c:v>
                      </c:pt>
                      <c:pt idx="36">
                        <c:v>3.0484871938824654E-2</c:v>
                      </c:pt>
                      <c:pt idx="37">
                        <c:v>3.056778758764267E-2</c:v>
                      </c:pt>
                      <c:pt idx="38">
                        <c:v>3.0623065307736397E-2</c:v>
                      </c:pt>
                      <c:pt idx="39">
                        <c:v>3.0705979093909264E-2</c:v>
                      </c:pt>
                      <c:pt idx="40">
                        <c:v>3.0761253088712692E-2</c:v>
                      </c:pt>
                      <c:pt idx="41">
                        <c:v>3.0816530808806419E-2</c:v>
                      </c:pt>
                      <c:pt idx="42">
                        <c:v>3.0871806666254997E-2</c:v>
                      </c:pt>
                      <c:pt idx="43">
                        <c:v>3.0877485871315002E-2</c:v>
                      </c:pt>
                      <c:pt idx="44">
                        <c:v>3.0900537967681885E-2</c:v>
                      </c:pt>
                      <c:pt idx="45">
                        <c:v>3.0992550775408745E-2</c:v>
                      </c:pt>
                      <c:pt idx="46">
                        <c:v>3.1030306592583656E-2</c:v>
                      </c:pt>
                      <c:pt idx="47">
                        <c:v>3.1116347759962082E-2</c:v>
                      </c:pt>
                      <c:pt idx="48">
                        <c:v>3.12154870480299E-2</c:v>
                      </c:pt>
                      <c:pt idx="49">
                        <c:v>3.1401760876178741E-2</c:v>
                      </c:pt>
                      <c:pt idx="50">
                        <c:v>3.1563509255647659E-2</c:v>
                      </c:pt>
                      <c:pt idx="51">
                        <c:v>3.170245885848999E-2</c:v>
                      </c:pt>
                      <c:pt idx="52">
                        <c:v>3.1895987689495087E-2</c:v>
                      </c:pt>
                      <c:pt idx="53">
                        <c:v>3.2169010490179062E-2</c:v>
                      </c:pt>
                      <c:pt idx="54">
                        <c:v>3.2424245029687881E-2</c:v>
                      </c:pt>
                      <c:pt idx="55">
                        <c:v>3.2661177217960358E-2</c:v>
                      </c:pt>
                      <c:pt idx="56">
                        <c:v>3.2886873930692673E-2</c:v>
                      </c:pt>
                      <c:pt idx="57">
                        <c:v>3.3121373504400253E-2</c:v>
                      </c:pt>
                      <c:pt idx="58">
                        <c:v>3.3505156636238098E-2</c:v>
                      </c:pt>
                      <c:pt idx="59">
                        <c:v>3.4174226224422455E-2</c:v>
                      </c:pt>
                      <c:pt idx="60">
                        <c:v>3.500041738152504E-2</c:v>
                      </c:pt>
                      <c:pt idx="61">
                        <c:v>3.5949185490608215E-2</c:v>
                      </c:pt>
                      <c:pt idx="62">
                        <c:v>3.6918886005878448E-2</c:v>
                      </c:pt>
                      <c:pt idx="63">
                        <c:v>3.8038451224565506E-2</c:v>
                      </c:pt>
                      <c:pt idx="64">
                        <c:v>3.9600875228643417E-2</c:v>
                      </c:pt>
                      <c:pt idx="65">
                        <c:v>4.1949555277824402E-2</c:v>
                      </c:pt>
                      <c:pt idx="66">
                        <c:v>4.5013144612312317E-2</c:v>
                      </c:pt>
                      <c:pt idx="67">
                        <c:v>4.9761924892663956E-2</c:v>
                      </c:pt>
                      <c:pt idx="68">
                        <c:v>5.6825805455446243E-2</c:v>
                      </c:pt>
                      <c:pt idx="69">
                        <c:v>6.4875952899456024E-2</c:v>
                      </c:pt>
                      <c:pt idx="70">
                        <c:v>7.3647893965244293E-2</c:v>
                      </c:pt>
                      <c:pt idx="71">
                        <c:v>8.1773996353149414E-2</c:v>
                      </c:pt>
                      <c:pt idx="72">
                        <c:v>8.9485049247741699E-2</c:v>
                      </c:pt>
                      <c:pt idx="73">
                        <c:v>9.6263967454433441E-2</c:v>
                      </c:pt>
                      <c:pt idx="74">
                        <c:v>0.10362347215414047</c:v>
                      </c:pt>
                      <c:pt idx="75">
                        <c:v>0.11038749665021896</c:v>
                      </c:pt>
                      <c:pt idx="76">
                        <c:v>0.1169438436627388</c:v>
                      </c:pt>
                      <c:pt idx="77">
                        <c:v>0.12516473233699799</c:v>
                      </c:pt>
                      <c:pt idx="78">
                        <c:v>0.13303451240062714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357-41CA-9212-222B7F62D849}"/>
                  </c:ext>
                </c:extLst>
              </c15:ser>
            </c15:filteredScatterSeries>
            <c15:filteredScatte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106.34452259756478</c:v>
                      </c:pt>
                      <c:pt idx="1">
                        <c:v>97.594212145186859</c:v>
                      </c:pt>
                      <c:pt idx="2">
                        <c:v>89.475487398877263</c:v>
                      </c:pt>
                      <c:pt idx="3">
                        <c:v>82.685410596442537</c:v>
                      </c:pt>
                      <c:pt idx="4">
                        <c:v>76.78049009774206</c:v>
                      </c:pt>
                      <c:pt idx="5">
                        <c:v>71.70112108362882</c:v>
                      </c:pt>
                      <c:pt idx="6">
                        <c:v>67.187987368845725</c:v>
                      </c:pt>
                      <c:pt idx="7">
                        <c:v>63.297496775956922</c:v>
                      </c:pt>
                      <c:pt idx="8">
                        <c:v>59.748802614572789</c:v>
                      </c:pt>
                      <c:pt idx="9">
                        <c:v>56.61636096043685</c:v>
                      </c:pt>
                      <c:pt idx="10">
                        <c:v>53.777640692532664</c:v>
                      </c:pt>
                      <c:pt idx="11">
                        <c:v>47.963397079806789</c:v>
                      </c:pt>
                      <c:pt idx="12">
                        <c:v>43.162345195912451</c:v>
                      </c:pt>
                      <c:pt idx="13">
                        <c:v>39.241313024530157</c:v>
                      </c:pt>
                      <c:pt idx="14">
                        <c:v>35.956936653619437</c:v>
                      </c:pt>
                      <c:pt idx="15">
                        <c:v>33.201680355697739</c:v>
                      </c:pt>
                      <c:pt idx="16">
                        <c:v>30.819106868453794</c:v>
                      </c:pt>
                      <c:pt idx="17">
                        <c:v>28.759909169109644</c:v>
                      </c:pt>
                      <c:pt idx="18">
                        <c:v>26.964080871464329</c:v>
                      </c:pt>
                      <c:pt idx="19">
                        <c:v>25.378377536549582</c:v>
                      </c:pt>
                      <c:pt idx="20">
                        <c:v>23.974186625634999</c:v>
                      </c:pt>
                      <c:pt idx="21">
                        <c:v>22.719356321001108</c:v>
                      </c:pt>
                      <c:pt idx="22">
                        <c:v>21.579260443695269</c:v>
                      </c:pt>
                      <c:pt idx="23">
                        <c:v>19.616632446534318</c:v>
                      </c:pt>
                      <c:pt idx="24">
                        <c:v>17.983778454387515</c:v>
                      </c:pt>
                      <c:pt idx="25">
                        <c:v>16.602384001121148</c:v>
                      </c:pt>
                      <c:pt idx="26">
                        <c:v>15.418335271065086</c:v>
                      </c:pt>
                      <c:pt idx="27">
                        <c:v>14.391082090052439</c:v>
                      </c:pt>
                      <c:pt idx="28">
                        <c:v>13.491956512271042</c:v>
                      </c:pt>
                      <c:pt idx="29">
                        <c:v>12.701044392429964</c:v>
                      </c:pt>
                      <c:pt idx="30">
                        <c:v>11.99149436626684</c:v>
                      </c:pt>
                      <c:pt idx="31">
                        <c:v>11.363485365378224</c:v>
                      </c:pt>
                      <c:pt idx="32">
                        <c:v>10.797634350388696</c:v>
                      </c:pt>
                      <c:pt idx="33">
                        <c:v>10.28384379882498</c:v>
                      </c:pt>
                      <c:pt idx="34">
                        <c:v>9.816836611272203</c:v>
                      </c:pt>
                      <c:pt idx="35">
                        <c:v>9.3888878400642302</c:v>
                      </c:pt>
                      <c:pt idx="36">
                        <c:v>8.9990805022128608</c:v>
                      </c:pt>
                      <c:pt idx="37">
                        <c:v>8.6378425496135645</c:v>
                      </c:pt>
                      <c:pt idx="38">
                        <c:v>8.305800237231713</c:v>
                      </c:pt>
                      <c:pt idx="39">
                        <c:v>7.9969075394572462</c:v>
                      </c:pt>
                      <c:pt idx="40">
                        <c:v>7.711187644677584</c:v>
                      </c:pt>
                      <c:pt idx="41">
                        <c:v>7.4343510012654237</c:v>
                      </c:pt>
                      <c:pt idx="42">
                        <c:v>7.1955602879345877</c:v>
                      </c:pt>
                      <c:pt idx="43">
                        <c:v>6.8482410929067994</c:v>
                      </c:pt>
                      <c:pt idx="44">
                        <c:v>6.4663328080266655</c:v>
                      </c:pt>
                      <c:pt idx="45">
                        <c:v>6.2549262240585657</c:v>
                      </c:pt>
                      <c:pt idx="46">
                        <c:v>5.6479372206544403</c:v>
                      </c:pt>
                      <c:pt idx="47">
                        <c:v>5.1554922894782109</c:v>
                      </c:pt>
                      <c:pt idx="48">
                        <c:v>4.6170035429701661</c:v>
                      </c:pt>
                      <c:pt idx="49">
                        <c:v>3.629004539587759</c:v>
                      </c:pt>
                      <c:pt idx="50">
                        <c:v>2.8986012839645356</c:v>
                      </c:pt>
                      <c:pt idx="51">
                        <c:v>2.4557201408591154</c:v>
                      </c:pt>
                      <c:pt idx="52">
                        <c:v>1.93020918120268</c:v>
                      </c:pt>
                      <c:pt idx="53">
                        <c:v>1.5744025358346316</c:v>
                      </c:pt>
                      <c:pt idx="54">
                        <c:v>1.2537818401621099</c:v>
                      </c:pt>
                      <c:pt idx="55">
                        <c:v>0.99588533307517768</c:v>
                      </c:pt>
                      <c:pt idx="56">
                        <c:v>0.80791215245830217</c:v>
                      </c:pt>
                      <c:pt idx="57">
                        <c:v>0.65962336192263893</c:v>
                      </c:pt>
                      <c:pt idx="58">
                        <c:v>0.51284510629842217</c:v>
                      </c:pt>
                      <c:pt idx="59">
                        <c:v>0.41623947529465821</c:v>
                      </c:pt>
                      <c:pt idx="60">
                        <c:v>0.33813348954645123</c:v>
                      </c:pt>
                      <c:pt idx="61">
                        <c:v>0.2701950956973066</c:v>
                      </c:pt>
                      <c:pt idx="62">
                        <c:v>0.2183759641714913</c:v>
                      </c:pt>
                      <c:pt idx="63">
                        <c:v>0.18008699668050676</c:v>
                      </c:pt>
                      <c:pt idx="64">
                        <c:v>0.14392147966692137</c:v>
                      </c:pt>
                      <c:pt idx="65">
                        <c:v>0.11370453545233254</c:v>
                      </c:pt>
                      <c:pt idx="66">
                        <c:v>9.1919858846014668E-2</c:v>
                      </c:pt>
                      <c:pt idx="67">
                        <c:v>7.4595961744737163E-2</c:v>
                      </c:pt>
                      <c:pt idx="68">
                        <c:v>6.0083308159318907E-2</c:v>
                      </c:pt>
                      <c:pt idx="69">
                        <c:v>4.807028105426684E-2</c:v>
                      </c:pt>
                      <c:pt idx="70">
                        <c:v>3.860606562316566E-2</c:v>
                      </c:pt>
                      <c:pt idx="71">
                        <c:v>3.1318764685533365E-2</c:v>
                      </c:pt>
                      <c:pt idx="72">
                        <c:v>2.5121810027422014E-2</c:v>
                      </c:pt>
                      <c:pt idx="73">
                        <c:v>2.0376351961572042E-2</c:v>
                      </c:pt>
                      <c:pt idx="74">
                        <c:v>1.5888624263532106E-2</c:v>
                      </c:pt>
                      <c:pt idx="75">
                        <c:v>1.2874839019017601E-2</c:v>
                      </c:pt>
                      <c:pt idx="76">
                        <c:v>1.0608305232687857E-2</c:v>
                      </c:pt>
                      <c:pt idx="77">
                        <c:v>8.6243286978398073E-3</c:v>
                      </c:pt>
                      <c:pt idx="78">
                        <c:v>7.1862419618401599E-3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 offset'!$X$18:$X$96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1.5768123790621758E-2</c:v>
                      </c:pt>
                      <c:pt idx="1">
                        <c:v>1.6389528289437294E-2</c:v>
                      </c:pt>
                      <c:pt idx="2">
                        <c:v>1.6829688102006912E-2</c:v>
                      </c:pt>
                      <c:pt idx="3">
                        <c:v>1.7243959009647369E-2</c:v>
                      </c:pt>
                      <c:pt idx="4">
                        <c:v>1.7554661259055138E-2</c:v>
                      </c:pt>
                      <c:pt idx="5">
                        <c:v>1.7865361645817757E-2</c:v>
                      </c:pt>
                      <c:pt idx="6">
                        <c:v>1.8150171265006065E-2</c:v>
                      </c:pt>
                      <c:pt idx="7">
                        <c:v>1.8331414088606834E-2</c:v>
                      </c:pt>
                      <c:pt idx="8">
                        <c:v>1.8564442172646523E-2</c:v>
                      </c:pt>
                      <c:pt idx="9">
                        <c:v>1.8771577626466751E-2</c:v>
                      </c:pt>
                      <c:pt idx="10">
                        <c:v>1.8952818587422371E-2</c:v>
                      </c:pt>
                      <c:pt idx="11">
                        <c:v>1.9289413467049599E-2</c:v>
                      </c:pt>
                      <c:pt idx="12">
                        <c:v>1.9548330456018448E-2</c:v>
                      </c:pt>
                      <c:pt idx="13">
                        <c:v>1.9833141937851906E-2</c:v>
                      </c:pt>
                      <c:pt idx="14">
                        <c:v>2.0092058926820755E-2</c:v>
                      </c:pt>
                      <c:pt idx="15">
                        <c:v>2.0273301750421524E-2</c:v>
                      </c:pt>
                      <c:pt idx="16">
                        <c:v>2.0428653806447983E-2</c:v>
                      </c:pt>
                      <c:pt idx="17">
                        <c:v>2.0584005862474442E-2</c:v>
                      </c:pt>
                      <c:pt idx="18">
                        <c:v>2.0739356055855751E-2</c:v>
                      </c:pt>
                      <c:pt idx="19">
                        <c:v>2.0894706249237061E-2</c:v>
                      </c:pt>
                      <c:pt idx="20">
                        <c:v>2.09982730448246E-2</c:v>
                      </c:pt>
                      <c:pt idx="21">
                        <c:v>2.1101841703057289E-2</c:v>
                      </c:pt>
                      <c:pt idx="22">
                        <c:v>2.120540663599968E-2</c:v>
                      </c:pt>
                      <c:pt idx="23">
                        <c:v>2.1386651322245598E-2</c:v>
                      </c:pt>
                      <c:pt idx="24">
                        <c:v>2.1567894145846367E-2</c:v>
                      </c:pt>
                      <c:pt idx="25">
                        <c:v>2.1723242476582527E-2</c:v>
                      </c:pt>
                      <c:pt idx="26">
                        <c:v>2.1852703765034676E-2</c:v>
                      </c:pt>
                      <c:pt idx="27">
                        <c:v>2.1956272423267365E-2</c:v>
                      </c:pt>
                      <c:pt idx="28">
                        <c:v>2.2085729986429214E-2</c:v>
                      </c:pt>
                      <c:pt idx="29">
                        <c:v>2.2215189412236214E-2</c:v>
                      </c:pt>
                      <c:pt idx="30">
                        <c:v>2.2266974672675133E-2</c:v>
                      </c:pt>
                      <c:pt idx="31">
                        <c:v>2.2344646975398064E-2</c:v>
                      </c:pt>
                      <c:pt idx="32">
                        <c:v>2.2448215633630753E-2</c:v>
                      </c:pt>
                      <c:pt idx="33">
                        <c:v>2.2499999031424522E-2</c:v>
                      </c:pt>
                      <c:pt idx="34">
                        <c:v>2.2603565827012062E-2</c:v>
                      </c:pt>
                      <c:pt idx="35">
                        <c:v>2.2681241855025291E-2</c:v>
                      </c:pt>
                      <c:pt idx="36">
                        <c:v>2.2733025252819061E-2</c:v>
                      </c:pt>
                      <c:pt idx="37">
                        <c:v>2.283659391105175E-2</c:v>
                      </c:pt>
                      <c:pt idx="38">
                        <c:v>2.2888375446200371E-2</c:v>
                      </c:pt>
                      <c:pt idx="39">
                        <c:v>2.2940158843994141E-2</c:v>
                      </c:pt>
                      <c:pt idx="40">
                        <c:v>2.304372750222683E-2</c:v>
                      </c:pt>
                      <c:pt idx="41">
                        <c:v>2.3069620132446289E-2</c:v>
                      </c:pt>
                      <c:pt idx="42">
                        <c:v>2.3147296160459518E-2</c:v>
                      </c:pt>
                      <c:pt idx="43">
                        <c:v>2.3147296160459518E-2</c:v>
                      </c:pt>
                      <c:pt idx="44">
                        <c:v>2.3164380341768265E-2</c:v>
                      </c:pt>
                      <c:pt idx="45">
                        <c:v>2.3174246773123741E-2</c:v>
                      </c:pt>
                      <c:pt idx="46">
                        <c:v>2.3246848955750465E-2</c:v>
                      </c:pt>
                      <c:pt idx="47">
                        <c:v>2.3333048447966576E-2</c:v>
                      </c:pt>
                      <c:pt idx="48">
                        <c:v>2.3441024124622345E-2</c:v>
                      </c:pt>
                      <c:pt idx="49">
                        <c:v>2.3627437651157379E-2</c:v>
                      </c:pt>
                      <c:pt idx="50">
                        <c:v>2.3817099630832672E-2</c:v>
                      </c:pt>
                      <c:pt idx="51">
                        <c:v>2.3993352428078651E-2</c:v>
                      </c:pt>
                      <c:pt idx="52">
                        <c:v>2.4292489513754845E-2</c:v>
                      </c:pt>
                      <c:pt idx="53">
                        <c:v>2.4530034512281418E-2</c:v>
                      </c:pt>
                      <c:pt idx="54">
                        <c:v>2.481810562312603E-2</c:v>
                      </c:pt>
                      <c:pt idx="55">
                        <c:v>2.5103531777858734E-2</c:v>
                      </c:pt>
                      <c:pt idx="56">
                        <c:v>2.5338549166917801E-2</c:v>
                      </c:pt>
                      <c:pt idx="57">
                        <c:v>2.5595702230930328E-2</c:v>
                      </c:pt>
                      <c:pt idx="58">
                        <c:v>2.5970155373215675E-2</c:v>
                      </c:pt>
                      <c:pt idx="59">
                        <c:v>2.6310622692108154E-2</c:v>
                      </c:pt>
                      <c:pt idx="60">
                        <c:v>2.6749497279524803E-2</c:v>
                      </c:pt>
                      <c:pt idx="61">
                        <c:v>2.7240287512540817E-2</c:v>
                      </c:pt>
                      <c:pt idx="62">
                        <c:v>2.7798628434538841E-2</c:v>
                      </c:pt>
                      <c:pt idx="63">
                        <c:v>2.8313897550106049E-2</c:v>
                      </c:pt>
                      <c:pt idx="64">
                        <c:v>2.9025144875049591E-2</c:v>
                      </c:pt>
                      <c:pt idx="65">
                        <c:v>3.0030664056539536E-2</c:v>
                      </c:pt>
                      <c:pt idx="66">
                        <c:v>3.1353004276752472E-2</c:v>
                      </c:pt>
                      <c:pt idx="67">
                        <c:v>3.3282410353422165E-2</c:v>
                      </c:pt>
                      <c:pt idx="68">
                        <c:v>3.6912523210048676E-2</c:v>
                      </c:pt>
                      <c:pt idx="69">
                        <c:v>4.5548263937234879E-2</c:v>
                      </c:pt>
                      <c:pt idx="70">
                        <c:v>5.9578701853752136E-2</c:v>
                      </c:pt>
                      <c:pt idx="71">
                        <c:v>7.2795942425727844E-2</c:v>
                      </c:pt>
                      <c:pt idx="72">
                        <c:v>8.3982229232788086E-2</c:v>
                      </c:pt>
                      <c:pt idx="73">
                        <c:v>9.3379855155944824E-2</c:v>
                      </c:pt>
                      <c:pt idx="74">
                        <c:v>0.1037563681602478</c:v>
                      </c:pt>
                      <c:pt idx="75">
                        <c:v>0.11278503388166428</c:v>
                      </c:pt>
                      <c:pt idx="76">
                        <c:v>0.12114261835813522</c:v>
                      </c:pt>
                      <c:pt idx="77">
                        <c:v>0.13049201667308807</c:v>
                      </c:pt>
                      <c:pt idx="78">
                        <c:v>0.13817301392555237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357-41CA-9212-222B7F62D849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0.18000000000000002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0"/>
          <c:order val="0"/>
          <c:tx>
            <c:strRef>
              <c:f>Offset!$A$1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Offset!$C$18:$C$96</c:f>
              <c:numCache>
                <c:formatCode>General</c:formatCode>
                <c:ptCount val="79"/>
                <c:pt idx="0">
                  <c:v>106363.74038149895</c:v>
                </c:pt>
                <c:pt idx="1">
                  <c:v>97610.892551475074</c:v>
                </c:pt>
                <c:pt idx="2">
                  <c:v>89507.919017572087</c:v>
                </c:pt>
                <c:pt idx="3">
                  <c:v>82639.479262446912</c:v>
                </c:pt>
                <c:pt idx="4">
                  <c:v>76772.020430177552</c:v>
                </c:pt>
                <c:pt idx="5">
                  <c:v>71688.265909993497</c:v>
                </c:pt>
                <c:pt idx="6">
                  <c:v>67202.241236473827</c:v>
                </c:pt>
                <c:pt idx="7">
                  <c:v>63278.964142999677</c:v>
                </c:pt>
                <c:pt idx="8">
                  <c:v>59741.822005877351</c:v>
                </c:pt>
                <c:pt idx="9">
                  <c:v>56603.100053098438</c:v>
                </c:pt>
                <c:pt idx="10">
                  <c:v>53777.717467336472</c:v>
                </c:pt>
                <c:pt idx="11">
                  <c:v>47945.748990154294</c:v>
                </c:pt>
                <c:pt idx="12">
                  <c:v>43159.439813462239</c:v>
                </c:pt>
                <c:pt idx="13">
                  <c:v>39233.956160267706</c:v>
                </c:pt>
                <c:pt idx="14">
                  <c:v>35962.532105394035</c:v>
                </c:pt>
                <c:pt idx="15">
                  <c:v>33184.391858410898</c:v>
                </c:pt>
                <c:pt idx="16">
                  <c:v>30827.390038935551</c:v>
                </c:pt>
                <c:pt idx="17">
                  <c:v>28780.225363800528</c:v>
                </c:pt>
                <c:pt idx="18">
                  <c:v>26967.10024957512</c:v>
                </c:pt>
                <c:pt idx="19">
                  <c:v>25394.140169232036</c:v>
                </c:pt>
                <c:pt idx="20">
                  <c:v>23973.304227446341</c:v>
                </c:pt>
                <c:pt idx="21">
                  <c:v>22714.011235858496</c:v>
                </c:pt>
                <c:pt idx="22">
                  <c:v>21569.815912610764</c:v>
                </c:pt>
                <c:pt idx="23">
                  <c:v>19618.703024926865</c:v>
                </c:pt>
                <c:pt idx="24">
                  <c:v>17989.356606271242</c:v>
                </c:pt>
                <c:pt idx="25">
                  <c:v>16602.686458271721</c:v>
                </c:pt>
                <c:pt idx="26">
                  <c:v>15415.914378878966</c:v>
                </c:pt>
                <c:pt idx="27">
                  <c:v>14392.124028737719</c:v>
                </c:pt>
                <c:pt idx="28">
                  <c:v>13491.90496667869</c:v>
                </c:pt>
                <c:pt idx="29">
                  <c:v>12696.528002051908</c:v>
                </c:pt>
                <c:pt idx="30">
                  <c:v>11993.791574487839</c:v>
                </c:pt>
                <c:pt idx="31">
                  <c:v>11363.558495994488</c:v>
                </c:pt>
                <c:pt idx="32">
                  <c:v>10795.426978210926</c:v>
                </c:pt>
                <c:pt idx="33">
                  <c:v>10283.016577688133</c:v>
                </c:pt>
                <c:pt idx="34">
                  <c:v>9815.2835712988945</c:v>
                </c:pt>
                <c:pt idx="35">
                  <c:v>9389.3683745844901</c:v>
                </c:pt>
                <c:pt idx="36">
                  <c:v>8998.4563684776149</c:v>
                </c:pt>
                <c:pt idx="37">
                  <c:v>8637.5949655214445</c:v>
                </c:pt>
                <c:pt idx="38">
                  <c:v>8305.4876941197381</c:v>
                </c:pt>
                <c:pt idx="39">
                  <c:v>7997.281049014864</c:v>
                </c:pt>
                <c:pt idx="40">
                  <c:v>7711.6407138997411</c:v>
                </c:pt>
                <c:pt idx="41">
                  <c:v>7433.859997861774</c:v>
                </c:pt>
                <c:pt idx="42">
                  <c:v>7196.1587021147634</c:v>
                </c:pt>
                <c:pt idx="43">
                  <c:v>7084.0901020773226</c:v>
                </c:pt>
                <c:pt idx="44">
                  <c:v>6697.8624102402673</c:v>
                </c:pt>
                <c:pt idx="45">
                  <c:v>6264.7677743166587</c:v>
                </c:pt>
                <c:pt idx="46">
                  <c:v>5854.744380066114</c:v>
                </c:pt>
                <c:pt idx="47">
                  <c:v>5227.7886042227665</c:v>
                </c:pt>
                <c:pt idx="48">
                  <c:v>4639.3553892685841</c:v>
                </c:pt>
                <c:pt idx="49">
                  <c:v>3795.4916137152277</c:v>
                </c:pt>
                <c:pt idx="50">
                  <c:v>2987.4257967643821</c:v>
                </c:pt>
                <c:pt idx="51">
                  <c:v>2486.7745034791747</c:v>
                </c:pt>
                <c:pt idx="52">
                  <c:v>1932.7364392956533</c:v>
                </c:pt>
                <c:pt idx="53">
                  <c:v>1528.5752361162524</c:v>
                </c:pt>
                <c:pt idx="54">
                  <c:v>1232.7862859287534</c:v>
                </c:pt>
                <c:pt idx="55">
                  <c:v>994.77591060041243</c:v>
                </c:pt>
                <c:pt idx="56">
                  <c:v>803.2413136226404</c:v>
                </c:pt>
                <c:pt idx="57">
                  <c:v>659.39033662698603</c:v>
                </c:pt>
                <c:pt idx="58">
                  <c:v>516.18110455205692</c:v>
                </c:pt>
                <c:pt idx="59">
                  <c:v>416.86150638672734</c:v>
                </c:pt>
                <c:pt idx="60">
                  <c:v>338.23482359576218</c:v>
                </c:pt>
                <c:pt idx="61">
                  <c:v>270.32084451352864</c:v>
                </c:pt>
                <c:pt idx="62">
                  <c:v>218.45628674531565</c:v>
                </c:pt>
                <c:pt idx="63">
                  <c:v>180.19539040143721</c:v>
                </c:pt>
                <c:pt idx="64">
                  <c:v>143.89387695418557</c:v>
                </c:pt>
                <c:pt idx="65">
                  <c:v>113.72167148195545</c:v>
                </c:pt>
                <c:pt idx="66">
                  <c:v>91.915217522654743</c:v>
                </c:pt>
                <c:pt idx="67">
                  <c:v>74.590106897324645</c:v>
                </c:pt>
                <c:pt idx="68">
                  <c:v>60.099120170782037</c:v>
                </c:pt>
                <c:pt idx="69">
                  <c:v>48.080674056859401</c:v>
                </c:pt>
                <c:pt idx="70">
                  <c:v>38.613086281932098</c:v>
                </c:pt>
                <c:pt idx="71">
                  <c:v>31.325345387385145</c:v>
                </c:pt>
                <c:pt idx="72">
                  <c:v>25.124623929024033</c:v>
                </c:pt>
                <c:pt idx="73">
                  <c:v>20.375802689746475</c:v>
                </c:pt>
                <c:pt idx="74">
                  <c:v>16.355645686176718</c:v>
                </c:pt>
                <c:pt idx="75">
                  <c:v>13.163247226652638</c:v>
                </c:pt>
                <c:pt idx="76">
                  <c:v>10.79317125045095</c:v>
                </c:pt>
                <c:pt idx="77">
                  <c:v>8.6242720842957592</c:v>
                </c:pt>
                <c:pt idx="78">
                  <c:v>7.1854020945410433</c:v>
                </c:pt>
              </c:numCache>
            </c:numRef>
          </c:xVal>
          <c:yVal>
            <c:numRef>
              <c:f>Offset!$D$18:$D$96</c:f>
              <c:numCache>
                <c:formatCode>General</c:formatCode>
                <c:ptCount val="79"/>
                <c:pt idx="0">
                  <c:v>0</c:v>
                </c:pt>
                <c:pt idx="1">
                  <c:v>3.2727234065532684E-4</c:v>
                </c:pt>
                <c:pt idx="2">
                  <c:v>8.1818178296089172E-4</c:v>
                </c:pt>
                <c:pt idx="3">
                  <c:v>1.3636332005262375E-3</c:v>
                </c:pt>
                <c:pt idx="4">
                  <c:v>1.6909055411815643E-3</c:v>
                </c:pt>
                <c:pt idx="5">
                  <c:v>1.6909055411815643E-3</c:v>
                </c:pt>
                <c:pt idx="6">
                  <c:v>2.18181312084198E-3</c:v>
                </c:pt>
                <c:pt idx="7">
                  <c:v>2.18181312084198E-3</c:v>
                </c:pt>
                <c:pt idx="8">
                  <c:v>2.6181731373071671E-3</c:v>
                </c:pt>
                <c:pt idx="9">
                  <c:v>2.7818102389574051E-3</c:v>
                </c:pt>
                <c:pt idx="10">
                  <c:v>2.8908997774124146E-3</c:v>
                </c:pt>
                <c:pt idx="11">
                  <c:v>3.2181739807128906E-3</c:v>
                </c:pt>
                <c:pt idx="12">
                  <c:v>3.27271968126297E-3</c:v>
                </c:pt>
                <c:pt idx="13">
                  <c:v>3.7636272609233856E-3</c:v>
                </c:pt>
                <c:pt idx="14">
                  <c:v>3.9272606372833252E-3</c:v>
                </c:pt>
                <c:pt idx="15">
                  <c:v>4.0908977389335632E-3</c:v>
                </c:pt>
                <c:pt idx="16">
                  <c:v>4.3090805411338806E-3</c:v>
                </c:pt>
                <c:pt idx="17">
                  <c:v>4.4181700795888901E-3</c:v>
                </c:pt>
                <c:pt idx="18">
                  <c:v>4.4181700795888901E-3</c:v>
                </c:pt>
                <c:pt idx="19">
                  <c:v>4.4181700795888901E-3</c:v>
                </c:pt>
                <c:pt idx="20">
                  <c:v>4.5818053185939789E-3</c:v>
                </c:pt>
                <c:pt idx="21">
                  <c:v>4.7999881207942963E-3</c:v>
                </c:pt>
                <c:pt idx="22">
                  <c:v>4.8545319586992264E-3</c:v>
                </c:pt>
                <c:pt idx="23">
                  <c:v>5.0727147608995438E-3</c:v>
                </c:pt>
                <c:pt idx="24">
                  <c:v>5.1818042993545532E-3</c:v>
                </c:pt>
                <c:pt idx="25">
                  <c:v>5.2363518625497818E-3</c:v>
                </c:pt>
                <c:pt idx="26">
                  <c:v>5.4545309394598007E-3</c:v>
                </c:pt>
                <c:pt idx="27">
                  <c:v>5.5090766400098801E-3</c:v>
                </c:pt>
                <c:pt idx="28">
                  <c:v>5.727255716919899E-3</c:v>
                </c:pt>
                <c:pt idx="29">
                  <c:v>5.727255716919899E-3</c:v>
                </c:pt>
                <c:pt idx="30">
                  <c:v>5.890892818570137E-3</c:v>
                </c:pt>
                <c:pt idx="31">
                  <c:v>5.890892818570137E-3</c:v>
                </c:pt>
                <c:pt idx="32">
                  <c:v>6.0545299202203751E-3</c:v>
                </c:pt>
                <c:pt idx="33">
                  <c:v>6.0545299202203751E-3</c:v>
                </c:pt>
                <c:pt idx="34">
                  <c:v>6.2727127224206924E-3</c:v>
                </c:pt>
                <c:pt idx="35">
                  <c:v>6.2727127224206924E-3</c:v>
                </c:pt>
                <c:pt idx="36">
                  <c:v>6.436346098780632E-3</c:v>
                </c:pt>
                <c:pt idx="37">
                  <c:v>6.5454393625259399E-3</c:v>
                </c:pt>
                <c:pt idx="38">
                  <c:v>6.5999832004308701E-3</c:v>
                </c:pt>
                <c:pt idx="39">
                  <c:v>6.5999832004308701E-3</c:v>
                </c:pt>
                <c:pt idx="40">
                  <c:v>6.7090727388858795E-3</c:v>
                </c:pt>
                <c:pt idx="41">
                  <c:v>6.7090727388858795E-3</c:v>
                </c:pt>
                <c:pt idx="42">
                  <c:v>6.8727098405361176E-3</c:v>
                </c:pt>
                <c:pt idx="43">
                  <c:v>6.8727098405361176E-3</c:v>
                </c:pt>
                <c:pt idx="44">
                  <c:v>6.8727098405361176E-3</c:v>
                </c:pt>
                <c:pt idx="45">
                  <c:v>6.8727098405361176E-3</c:v>
                </c:pt>
                <c:pt idx="46">
                  <c:v>6.8727098405361176E-3</c:v>
                </c:pt>
                <c:pt idx="47">
                  <c:v>6.9489739835262299E-3</c:v>
                </c:pt>
                <c:pt idx="48">
                  <c:v>6.9984178990125656E-3</c:v>
                </c:pt>
                <c:pt idx="49">
                  <c:v>7.1547571569681168E-3</c:v>
                </c:pt>
                <c:pt idx="50">
                  <c:v>7.3157977312803268E-3</c:v>
                </c:pt>
                <c:pt idx="51">
                  <c:v>7.4693430215120316E-3</c:v>
                </c:pt>
                <c:pt idx="52">
                  <c:v>7.6369941234588623E-3</c:v>
                </c:pt>
                <c:pt idx="53">
                  <c:v>7.7886302024126053E-3</c:v>
                </c:pt>
                <c:pt idx="54">
                  <c:v>8.0497059971094131E-3</c:v>
                </c:pt>
                <c:pt idx="55">
                  <c:v>8.2347709685564041E-3</c:v>
                </c:pt>
                <c:pt idx="56">
                  <c:v>8.4950830787420273E-3</c:v>
                </c:pt>
                <c:pt idx="57">
                  <c:v>9.0479906648397446E-3</c:v>
                </c:pt>
                <c:pt idx="58">
                  <c:v>1.0407125577330589E-2</c:v>
                </c:pt>
                <c:pt idx="59">
                  <c:v>1.1826127767562866E-2</c:v>
                </c:pt>
                <c:pt idx="60">
                  <c:v>1.3447992503643036E-2</c:v>
                </c:pt>
                <c:pt idx="61">
                  <c:v>1.5463247895240784E-2</c:v>
                </c:pt>
                <c:pt idx="62">
                  <c:v>1.7652127891778946E-2</c:v>
                </c:pt>
                <c:pt idx="63">
                  <c:v>2.0614568144083023E-2</c:v>
                </c:pt>
                <c:pt idx="64">
                  <c:v>2.5859188288450241E-2</c:v>
                </c:pt>
                <c:pt idx="65">
                  <c:v>3.2657410949468613E-2</c:v>
                </c:pt>
                <c:pt idx="66">
                  <c:v>3.9556045085191727E-2</c:v>
                </c:pt>
                <c:pt idx="67">
                  <c:v>5.5217325687408447E-2</c:v>
                </c:pt>
                <c:pt idx="68">
                  <c:v>7.5588352978229523E-2</c:v>
                </c:pt>
                <c:pt idx="69">
                  <c:v>9.2585377395153046E-2</c:v>
                </c:pt>
                <c:pt idx="70">
                  <c:v>0.103017657995224</c:v>
                </c:pt>
                <c:pt idx="71">
                  <c:v>0.10950486361980438</c:v>
                </c:pt>
                <c:pt idx="72">
                  <c:v>0.11408407986164093</c:v>
                </c:pt>
                <c:pt idx="73">
                  <c:v>0.11711084842681885</c:v>
                </c:pt>
                <c:pt idx="74">
                  <c:v>0.11956728994846344</c:v>
                </c:pt>
                <c:pt idx="75">
                  <c:v>0.12168967723846436</c:v>
                </c:pt>
                <c:pt idx="76">
                  <c:v>0.12383736670017242</c:v>
                </c:pt>
                <c:pt idx="77">
                  <c:v>0.12643516063690186</c:v>
                </c:pt>
                <c:pt idx="78">
                  <c:v>0.12878380715847015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BF-4EB7-ACF0-8E08B632ED03}"/>
            </c:ext>
          </c:extLst>
        </c:ser>
        <c:ser>
          <c:idx val="2"/>
          <c:order val="2"/>
          <c:tx>
            <c:strRef>
              <c:f>Offset!$I$1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Offset!$K$18:$K$96</c:f>
              <c:numCache>
                <c:formatCode>General</c:formatCode>
                <c:ptCount val="79"/>
                <c:pt idx="0">
                  <c:v>106418.8297913682</c:v>
                </c:pt>
                <c:pt idx="1">
                  <c:v>97622.023018024527</c:v>
                </c:pt>
                <c:pt idx="2">
                  <c:v>89571.459523610116</c:v>
                </c:pt>
                <c:pt idx="3">
                  <c:v>82742.440346207266</c:v>
                </c:pt>
                <c:pt idx="4">
                  <c:v>76788.381153743758</c:v>
                </c:pt>
                <c:pt idx="5">
                  <c:v>71716.171074755082</c:v>
                </c:pt>
                <c:pt idx="6">
                  <c:v>67231.997059198882</c:v>
                </c:pt>
                <c:pt idx="7">
                  <c:v>63268.11011599654</c:v>
                </c:pt>
                <c:pt idx="8">
                  <c:v>59765.609354738772</c:v>
                </c:pt>
                <c:pt idx="9">
                  <c:v>56628.163109804373</c:v>
                </c:pt>
                <c:pt idx="10">
                  <c:v>53804.775037412881</c:v>
                </c:pt>
                <c:pt idx="11">
                  <c:v>47978.639116942708</c:v>
                </c:pt>
                <c:pt idx="12">
                  <c:v>43144.527554175438</c:v>
                </c:pt>
                <c:pt idx="13">
                  <c:v>39225.805524642856</c:v>
                </c:pt>
                <c:pt idx="14">
                  <c:v>35970.287373565399</c:v>
                </c:pt>
                <c:pt idx="15">
                  <c:v>33196.035788564768</c:v>
                </c:pt>
                <c:pt idx="16">
                  <c:v>30827.238669832474</c:v>
                </c:pt>
                <c:pt idx="17">
                  <c:v>28765.644968813976</c:v>
                </c:pt>
                <c:pt idx="18">
                  <c:v>26978.80290529356</c:v>
                </c:pt>
                <c:pt idx="19">
                  <c:v>25391.093330122279</c:v>
                </c:pt>
                <c:pt idx="20">
                  <c:v>23977.078397076286</c:v>
                </c:pt>
                <c:pt idx="21">
                  <c:v>22708.974408735459</c:v>
                </c:pt>
                <c:pt idx="22">
                  <c:v>21575.564847389105</c:v>
                </c:pt>
                <c:pt idx="23">
                  <c:v>19617.928209631431</c:v>
                </c:pt>
                <c:pt idx="24">
                  <c:v>17982.004248240773</c:v>
                </c:pt>
                <c:pt idx="25">
                  <c:v>16602.854765813259</c:v>
                </c:pt>
                <c:pt idx="26">
                  <c:v>15418.322649325497</c:v>
                </c:pt>
                <c:pt idx="27">
                  <c:v>14390.240951473823</c:v>
                </c:pt>
                <c:pt idx="28">
                  <c:v>13492.187666880098</c:v>
                </c:pt>
                <c:pt idx="29">
                  <c:v>12700.12087537656</c:v>
                </c:pt>
                <c:pt idx="30">
                  <c:v>11994.606308449112</c:v>
                </c:pt>
                <c:pt idx="31">
                  <c:v>11363.881881722073</c:v>
                </c:pt>
                <c:pt idx="32">
                  <c:v>10795.82712636854</c:v>
                </c:pt>
                <c:pt idx="33">
                  <c:v>10283.478831917746</c:v>
                </c:pt>
                <c:pt idx="34">
                  <c:v>9816.6941992521679</c:v>
                </c:pt>
                <c:pt idx="35">
                  <c:v>9391.3011504872666</c:v>
                </c:pt>
                <c:pt idx="36">
                  <c:v>8999.1277994576121</c:v>
                </c:pt>
                <c:pt idx="37">
                  <c:v>8638.3120080206736</c:v>
                </c:pt>
                <c:pt idx="38">
                  <c:v>8305.443134224759</c:v>
                </c:pt>
                <c:pt idx="39">
                  <c:v>7984.544851499606</c:v>
                </c:pt>
                <c:pt idx="40">
                  <c:v>7710.8477461622306</c:v>
                </c:pt>
                <c:pt idx="41">
                  <c:v>7433.8971631811619</c:v>
                </c:pt>
                <c:pt idx="42">
                  <c:v>7195.9905312604615</c:v>
                </c:pt>
                <c:pt idx="43">
                  <c:v>7091.4837542421619</c:v>
                </c:pt>
                <c:pt idx="44">
                  <c:v>6728.8630820630597</c:v>
                </c:pt>
                <c:pt idx="45">
                  <c:v>6136.973082211055</c:v>
                </c:pt>
                <c:pt idx="46">
                  <c:v>5706.8424467843888</c:v>
                </c:pt>
                <c:pt idx="47">
                  <c:v>5199.5202058607265</c:v>
                </c:pt>
                <c:pt idx="48">
                  <c:v>4666.806658949261</c:v>
                </c:pt>
                <c:pt idx="49">
                  <c:v>3796.4025229096442</c:v>
                </c:pt>
                <c:pt idx="50">
                  <c:v>3044.8364615406986</c:v>
                </c:pt>
                <c:pt idx="51">
                  <c:v>2472.3873980520457</c:v>
                </c:pt>
                <c:pt idx="52">
                  <c:v>1912.7912410435613</c:v>
                </c:pt>
                <c:pt idx="53">
                  <c:v>1573.0239851499382</c:v>
                </c:pt>
                <c:pt idx="54">
                  <c:v>1252.5528168874221</c:v>
                </c:pt>
                <c:pt idx="55">
                  <c:v>992.86284517785111</c:v>
                </c:pt>
                <c:pt idx="56">
                  <c:v>806.57279062895316</c:v>
                </c:pt>
                <c:pt idx="57">
                  <c:v>658.78815327798759</c:v>
                </c:pt>
                <c:pt idx="58">
                  <c:v>516.77371113361971</c:v>
                </c:pt>
                <c:pt idx="59">
                  <c:v>416.36545110147125</c:v>
                </c:pt>
                <c:pt idx="60">
                  <c:v>337.75608636671399</c:v>
                </c:pt>
                <c:pt idx="61">
                  <c:v>270.39247849168805</c:v>
                </c:pt>
                <c:pt idx="62">
                  <c:v>218.43334299042772</c:v>
                </c:pt>
                <c:pt idx="63">
                  <c:v>180.1875385941988</c:v>
                </c:pt>
                <c:pt idx="64">
                  <c:v>144.10025470289136</c:v>
                </c:pt>
                <c:pt idx="65">
                  <c:v>113.68540632136497</c:v>
                </c:pt>
                <c:pt idx="66">
                  <c:v>91.905390947733949</c:v>
                </c:pt>
                <c:pt idx="67">
                  <c:v>74.597669844334646</c:v>
                </c:pt>
                <c:pt idx="68">
                  <c:v>60.076921910147142</c:v>
                </c:pt>
                <c:pt idx="69">
                  <c:v>48.099785867589127</c:v>
                </c:pt>
                <c:pt idx="70">
                  <c:v>38.604678002955694</c:v>
                </c:pt>
                <c:pt idx="71">
                  <c:v>31.335596430839423</c:v>
                </c:pt>
                <c:pt idx="72">
                  <c:v>25.120091684134973</c:v>
                </c:pt>
                <c:pt idx="73">
                  <c:v>20.37588169277473</c:v>
                </c:pt>
                <c:pt idx="74">
                  <c:v>16.049224648308506</c:v>
                </c:pt>
                <c:pt idx="75">
                  <c:v>12.847238539611347</c:v>
                </c:pt>
                <c:pt idx="76">
                  <c:v>10.610198189834108</c:v>
                </c:pt>
                <c:pt idx="77">
                  <c:v>8.6244891069177321</c:v>
                </c:pt>
                <c:pt idx="78">
                  <c:v>7.1880917657437635</c:v>
                </c:pt>
              </c:numCache>
            </c:numRef>
          </c:xVal>
          <c:yVal>
            <c:numRef>
              <c:f>Offset!$L$18:$L$96</c:f>
              <c:numCache>
                <c:formatCode>General</c:formatCode>
                <c:ptCount val="79"/>
                <c:pt idx="0">
                  <c:v>0</c:v>
                </c:pt>
                <c:pt idx="1">
                  <c:v>5.6469999253749847E-4</c:v>
                </c:pt>
                <c:pt idx="2">
                  <c:v>1.0457411408424377E-3</c:v>
                </c:pt>
                <c:pt idx="3">
                  <c:v>1.4222096651792526E-3</c:v>
                </c:pt>
                <c:pt idx="4">
                  <c:v>1.7359312623739243E-3</c:v>
                </c:pt>
                <c:pt idx="5">
                  <c:v>2.0078253000974655E-3</c:v>
                </c:pt>
                <c:pt idx="6">
                  <c:v>2.2169742733240128E-3</c:v>
                </c:pt>
                <c:pt idx="7">
                  <c:v>2.3842919617891312E-3</c:v>
                </c:pt>
                <c:pt idx="8">
                  <c:v>2.572525292634964E-3</c:v>
                </c:pt>
                <c:pt idx="9">
                  <c:v>2.7398467063903809E-3</c:v>
                </c:pt>
                <c:pt idx="10">
                  <c:v>2.8862487524747849E-3</c:v>
                </c:pt>
                <c:pt idx="11">
                  <c:v>3.1790584325790405E-3</c:v>
                </c:pt>
                <c:pt idx="12">
                  <c:v>3.4300349652767181E-3</c:v>
                </c:pt>
                <c:pt idx="13">
                  <c:v>3.6391820758581161E-3</c:v>
                </c:pt>
                <c:pt idx="14">
                  <c:v>3.8274191319942474E-3</c:v>
                </c:pt>
                <c:pt idx="15">
                  <c:v>3.9738211780786514E-3</c:v>
                </c:pt>
                <c:pt idx="16">
                  <c:v>4.0993094444274902E-3</c:v>
                </c:pt>
                <c:pt idx="17">
                  <c:v>4.2248014360666275E-3</c:v>
                </c:pt>
                <c:pt idx="18">
                  <c:v>4.3502878397703171E-3</c:v>
                </c:pt>
                <c:pt idx="19">
                  <c:v>4.4339485466480255E-3</c:v>
                </c:pt>
                <c:pt idx="20">
                  <c:v>4.5385211706161499E-3</c:v>
                </c:pt>
                <c:pt idx="21">
                  <c:v>4.6221818774938583E-3</c:v>
                </c:pt>
                <c:pt idx="22">
                  <c:v>4.7476701438426971E-3</c:v>
                </c:pt>
                <c:pt idx="23">
                  <c:v>4.8731621354818344E-3</c:v>
                </c:pt>
                <c:pt idx="24">
                  <c:v>4.9986448138952255E-3</c:v>
                </c:pt>
                <c:pt idx="25">
                  <c:v>5.1032211631536484E-3</c:v>
                </c:pt>
                <c:pt idx="26">
                  <c:v>5.2287094295024872E-3</c:v>
                </c:pt>
                <c:pt idx="27">
                  <c:v>5.33328577876091E-3</c:v>
                </c:pt>
                <c:pt idx="28">
                  <c:v>5.4169464856386185E-3</c:v>
                </c:pt>
                <c:pt idx="29">
                  <c:v>5.5215228348970413E-3</c:v>
                </c:pt>
                <c:pt idx="30">
                  <c:v>5.6051798164844513E-3</c:v>
                </c:pt>
                <c:pt idx="31">
                  <c:v>5.7097543030977249E-3</c:v>
                </c:pt>
                <c:pt idx="32">
                  <c:v>5.7934112846851349E-3</c:v>
                </c:pt>
                <c:pt idx="33">
                  <c:v>5.8561544865369797E-3</c:v>
                </c:pt>
                <c:pt idx="34">
                  <c:v>5.9189032763242722E-3</c:v>
                </c:pt>
                <c:pt idx="35">
                  <c:v>6.0234759002923965E-3</c:v>
                </c:pt>
                <c:pt idx="36">
                  <c:v>6.0653034597635269E-3</c:v>
                </c:pt>
                <c:pt idx="37">
                  <c:v>6.1280503869056702E-3</c:v>
                </c:pt>
                <c:pt idx="38">
                  <c:v>6.2117110937833786E-3</c:v>
                </c:pt>
                <c:pt idx="39">
                  <c:v>6.2953662127256393E-3</c:v>
                </c:pt>
                <c:pt idx="40">
                  <c:v>6.3162818551063538E-3</c:v>
                </c:pt>
                <c:pt idx="41">
                  <c:v>6.3999425619840622E-3</c:v>
                </c:pt>
                <c:pt idx="42">
                  <c:v>6.4417719841003418E-3</c:v>
                </c:pt>
                <c:pt idx="43">
                  <c:v>6.4417719841003418E-3</c:v>
                </c:pt>
                <c:pt idx="44">
                  <c:v>6.4456220716238022E-3</c:v>
                </c:pt>
                <c:pt idx="45">
                  <c:v>6.5070800483226776E-3</c:v>
                </c:pt>
                <c:pt idx="46">
                  <c:v>6.5552815794944763E-3</c:v>
                </c:pt>
                <c:pt idx="47">
                  <c:v>6.6325273364782333E-3</c:v>
                </c:pt>
                <c:pt idx="48">
                  <c:v>6.7253746092319489E-3</c:v>
                </c:pt>
                <c:pt idx="49">
                  <c:v>6.891762837767601E-3</c:v>
                </c:pt>
                <c:pt idx="50">
                  <c:v>7.0769656449556351E-3</c:v>
                </c:pt>
                <c:pt idx="51">
                  <c:v>7.2544626891613007E-3</c:v>
                </c:pt>
                <c:pt idx="52">
                  <c:v>7.4961520731449127E-3</c:v>
                </c:pt>
                <c:pt idx="53">
                  <c:v>7.6797455549240112E-3</c:v>
                </c:pt>
                <c:pt idx="54">
                  <c:v>7.947506383061409E-3</c:v>
                </c:pt>
                <c:pt idx="55">
                  <c:v>8.1659480929374695E-3</c:v>
                </c:pt>
                <c:pt idx="56">
                  <c:v>8.3952080458402634E-3</c:v>
                </c:pt>
                <c:pt idx="57">
                  <c:v>8.6832959204912186E-3</c:v>
                </c:pt>
                <c:pt idx="58">
                  <c:v>9.2195011675357819E-3</c:v>
                </c:pt>
                <c:pt idx="59">
                  <c:v>1.0206233710050583E-2</c:v>
                </c:pt>
                <c:pt idx="60">
                  <c:v>1.1199984699487686E-2</c:v>
                </c:pt>
                <c:pt idx="61">
                  <c:v>1.2292381376028061E-2</c:v>
                </c:pt>
                <c:pt idx="62">
                  <c:v>1.3385068625211716E-2</c:v>
                </c:pt>
                <c:pt idx="63">
                  <c:v>1.4626748859882355E-2</c:v>
                </c:pt>
                <c:pt idx="64">
                  <c:v>1.6661431640386581E-2</c:v>
                </c:pt>
                <c:pt idx="65">
                  <c:v>1.9553206861019135E-2</c:v>
                </c:pt>
                <c:pt idx="66">
                  <c:v>2.292182669043541E-2</c:v>
                </c:pt>
                <c:pt idx="67">
                  <c:v>2.7820158749818802E-2</c:v>
                </c:pt>
                <c:pt idx="68">
                  <c:v>3.6845419555902481E-2</c:v>
                </c:pt>
                <c:pt idx="69">
                  <c:v>4.8947066068649292E-2</c:v>
                </c:pt>
                <c:pt idx="70">
                  <c:v>6.2790878117084503E-2</c:v>
                </c:pt>
                <c:pt idx="71">
                  <c:v>7.2970084846019745E-2</c:v>
                </c:pt>
                <c:pt idx="72">
                  <c:v>8.0797143280506134E-2</c:v>
                </c:pt>
                <c:pt idx="73">
                  <c:v>8.7401024997234344E-2</c:v>
                </c:pt>
                <c:pt idx="74">
                  <c:v>9.4437718391418457E-2</c:v>
                </c:pt>
                <c:pt idx="75">
                  <c:v>0.1010531559586525</c:v>
                </c:pt>
                <c:pt idx="76">
                  <c:v>0.10754134505987167</c:v>
                </c:pt>
                <c:pt idx="77">
                  <c:v>0.1156022921204567</c:v>
                </c:pt>
                <c:pt idx="78">
                  <c:v>0.12315236777067184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BF-4EB7-ACF0-8E08B632ED03}"/>
            </c:ext>
          </c:extLst>
        </c:ser>
        <c:ser>
          <c:idx val="4"/>
          <c:order val="4"/>
          <c:tx>
            <c:strRef>
              <c:f>Offset!$Q$1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Offset!$S$18:$S$96</c:f>
              <c:numCache>
                <c:formatCode>General</c:formatCode>
                <c:ptCount val="79"/>
                <c:pt idx="0">
                  <c:v>106344.52259756478</c:v>
                </c:pt>
                <c:pt idx="1">
                  <c:v>97594.212145186859</c:v>
                </c:pt>
                <c:pt idx="2">
                  <c:v>89475.48739887726</c:v>
                </c:pt>
                <c:pt idx="3">
                  <c:v>82685.41059644254</c:v>
                </c:pt>
                <c:pt idx="4">
                  <c:v>76780.490097742062</c:v>
                </c:pt>
                <c:pt idx="5">
                  <c:v>71701.121083628823</c:v>
                </c:pt>
                <c:pt idx="6">
                  <c:v>67187.987368845716</c:v>
                </c:pt>
                <c:pt idx="7">
                  <c:v>63297.496775956919</c:v>
                </c:pt>
                <c:pt idx="8">
                  <c:v>59748.802614572793</c:v>
                </c:pt>
                <c:pt idx="9">
                  <c:v>56616.360960436847</c:v>
                </c:pt>
                <c:pt idx="10">
                  <c:v>53777.640692532659</c:v>
                </c:pt>
                <c:pt idx="11">
                  <c:v>47963.397079806789</c:v>
                </c:pt>
                <c:pt idx="12">
                  <c:v>43162.345195912458</c:v>
                </c:pt>
                <c:pt idx="13">
                  <c:v>39241.313024530158</c:v>
                </c:pt>
                <c:pt idx="14">
                  <c:v>35956.936653619436</c:v>
                </c:pt>
                <c:pt idx="15">
                  <c:v>33201.680355697739</c:v>
                </c:pt>
                <c:pt idx="16">
                  <c:v>30819.106868453793</c:v>
                </c:pt>
                <c:pt idx="17">
                  <c:v>28759.909169109644</c:v>
                </c:pt>
                <c:pt idx="18">
                  <c:v>26964.080871464328</c:v>
                </c:pt>
                <c:pt idx="19">
                  <c:v>25378.377536549582</c:v>
                </c:pt>
                <c:pt idx="20">
                  <c:v>23974.186625634997</c:v>
                </c:pt>
                <c:pt idx="21">
                  <c:v>22719.356321001105</c:v>
                </c:pt>
                <c:pt idx="22">
                  <c:v>21579.260443695268</c:v>
                </c:pt>
                <c:pt idx="23">
                  <c:v>19616.632446534317</c:v>
                </c:pt>
                <c:pt idx="24">
                  <c:v>17983.778454387517</c:v>
                </c:pt>
                <c:pt idx="25">
                  <c:v>16602.384001121147</c:v>
                </c:pt>
                <c:pt idx="26">
                  <c:v>15418.335271065085</c:v>
                </c:pt>
                <c:pt idx="27">
                  <c:v>14391.08209005244</c:v>
                </c:pt>
                <c:pt idx="28">
                  <c:v>13491.956512271041</c:v>
                </c:pt>
                <c:pt idx="29">
                  <c:v>12701.044392429963</c:v>
                </c:pt>
                <c:pt idx="30">
                  <c:v>11991.494366266841</c:v>
                </c:pt>
                <c:pt idx="31">
                  <c:v>11363.485365378223</c:v>
                </c:pt>
                <c:pt idx="32">
                  <c:v>10797.634350388696</c:v>
                </c:pt>
                <c:pt idx="33">
                  <c:v>10283.843798824981</c:v>
                </c:pt>
                <c:pt idx="34">
                  <c:v>9816.8366112722033</c:v>
                </c:pt>
                <c:pt idx="35">
                  <c:v>9388.8878400642297</c:v>
                </c:pt>
                <c:pt idx="36">
                  <c:v>8999.0805022128607</c:v>
                </c:pt>
                <c:pt idx="37">
                  <c:v>8637.8425496135642</c:v>
                </c:pt>
                <c:pt idx="38">
                  <c:v>8305.8002372317133</c:v>
                </c:pt>
                <c:pt idx="39">
                  <c:v>7996.9075394572465</c:v>
                </c:pt>
                <c:pt idx="40">
                  <c:v>7711.1876446775832</c:v>
                </c:pt>
                <c:pt idx="41">
                  <c:v>7434.3510012654233</c:v>
                </c:pt>
                <c:pt idx="42">
                  <c:v>7195.5602879345879</c:v>
                </c:pt>
                <c:pt idx="43">
                  <c:v>6878.382050617789</c:v>
                </c:pt>
                <c:pt idx="44">
                  <c:v>6493.1558689970407</c:v>
                </c:pt>
                <c:pt idx="45">
                  <c:v>6280.0185823648362</c:v>
                </c:pt>
                <c:pt idx="46">
                  <c:v>5668.3714113606711</c:v>
                </c:pt>
                <c:pt idx="47">
                  <c:v>5172.5211805533581</c:v>
                </c:pt>
                <c:pt idx="48">
                  <c:v>4630.6151993528756</c:v>
                </c:pt>
                <c:pt idx="49">
                  <c:v>3637.4194199747058</c:v>
                </c:pt>
                <c:pt idx="50">
                  <c:v>2903.9717191294276</c:v>
                </c:pt>
                <c:pt idx="51">
                  <c:v>2459.5671091510958</c:v>
                </c:pt>
                <c:pt idx="52">
                  <c:v>1932.5832079504955</c:v>
                </c:pt>
                <c:pt idx="53">
                  <c:v>1575.9775930195269</c:v>
                </c:pt>
                <c:pt idx="54">
                  <c:v>1254.7776081660788</c:v>
                </c:pt>
                <c:pt idx="55">
                  <c:v>996.51221564329558</c:v>
                </c:pt>
                <c:pt idx="56">
                  <c:v>808.32444042214138</c:v>
                </c:pt>
                <c:pt idx="57">
                  <c:v>659.89724154785711</c:v>
                </c:pt>
                <c:pt idx="58">
                  <c:v>513.01023528287988</c:v>
                </c:pt>
                <c:pt idx="59">
                  <c:v>416.34841758136275</c:v>
                </c:pt>
                <c:pt idx="60">
                  <c:v>338.20537896981631</c:v>
                </c:pt>
                <c:pt idx="61">
                  <c:v>270.24136923522036</c:v>
                </c:pt>
                <c:pt idx="62">
                  <c:v>218.40651382940499</c:v>
                </c:pt>
                <c:pt idx="63">
                  <c:v>180.10828654073626</c:v>
                </c:pt>
                <c:pt idx="64">
                  <c:v>143.93532324436103</c:v>
                </c:pt>
                <c:pt idx="65">
                  <c:v>113.71334448403267</c:v>
                </c:pt>
                <c:pt idx="66">
                  <c:v>91.925725766613468</c:v>
                </c:pt>
                <c:pt idx="67">
                  <c:v>74.599888599719037</c:v>
                </c:pt>
                <c:pt idx="68">
                  <c:v>60.085892482072275</c:v>
                </c:pt>
                <c:pt idx="69">
                  <c:v>48.072060897022268</c:v>
                </c:pt>
                <c:pt idx="70">
                  <c:v>38.607578276589926</c:v>
                </c:pt>
                <c:pt idx="71">
                  <c:v>31.320069049375839</c:v>
                </c:pt>
                <c:pt idx="72">
                  <c:v>25.122779379668593</c:v>
                </c:pt>
                <c:pt idx="73">
                  <c:v>20.377034830509327</c:v>
                </c:pt>
                <c:pt idx="74">
                  <c:v>15.889062336695696</c:v>
                </c:pt>
                <c:pt idx="75">
                  <c:v>12.875142435050821</c:v>
                </c:pt>
                <c:pt idx="76">
                  <c:v>10.608520400143979</c:v>
                </c:pt>
                <c:pt idx="77">
                  <c:v>8.6244776489285631</c:v>
                </c:pt>
                <c:pt idx="78">
                  <c:v>7.1863495913392814</c:v>
                </c:pt>
              </c:numCache>
            </c:numRef>
          </c:xVal>
          <c:yVal>
            <c:numRef>
              <c:f>Offset!$T$18:$T$96</c:f>
              <c:numCache>
                <c:formatCode>General</c:formatCode>
                <c:ptCount val="79"/>
                <c:pt idx="0">
                  <c:v>0</c:v>
                </c:pt>
                <c:pt idx="1">
                  <c:v>6.9341994822025299E-4</c:v>
                </c:pt>
                <c:pt idx="2">
                  <c:v>1.1557005345821381E-3</c:v>
                </c:pt>
                <c:pt idx="3">
                  <c:v>1.5129167586565018E-3</c:v>
                </c:pt>
                <c:pt idx="4">
                  <c:v>1.8491204828023911E-3</c:v>
                </c:pt>
                <c:pt idx="5">
                  <c:v>2.1222904324531555E-3</c:v>
                </c:pt>
                <c:pt idx="6">
                  <c:v>2.332417294383049E-3</c:v>
                </c:pt>
                <c:pt idx="7">
                  <c:v>2.5845672935247421E-3</c:v>
                </c:pt>
                <c:pt idx="8">
                  <c:v>2.7736853808164597E-3</c:v>
                </c:pt>
                <c:pt idx="9">
                  <c:v>2.9417853802442551E-3</c:v>
                </c:pt>
                <c:pt idx="10">
                  <c:v>3.0468497425317764E-3</c:v>
                </c:pt>
                <c:pt idx="11">
                  <c:v>3.3620391041040421E-3</c:v>
                </c:pt>
                <c:pt idx="12">
                  <c:v>3.6141946911811829E-3</c:v>
                </c:pt>
                <c:pt idx="13">
                  <c:v>3.8453359156847E-3</c:v>
                </c:pt>
                <c:pt idx="14">
                  <c:v>4.0344502776861191E-3</c:v>
                </c:pt>
                <c:pt idx="15">
                  <c:v>4.1815377771854401E-3</c:v>
                </c:pt>
                <c:pt idx="16">
                  <c:v>4.3076165020465851E-3</c:v>
                </c:pt>
                <c:pt idx="17">
                  <c:v>4.4336915016174316E-3</c:v>
                </c:pt>
                <c:pt idx="18">
                  <c:v>4.5597683638334274E-3</c:v>
                </c:pt>
                <c:pt idx="19">
                  <c:v>4.6648327261209488E-3</c:v>
                </c:pt>
                <c:pt idx="20">
                  <c:v>4.7488845884799957E-3</c:v>
                </c:pt>
                <c:pt idx="21">
                  <c:v>4.8119239509105682E-3</c:v>
                </c:pt>
                <c:pt idx="22">
                  <c:v>4.9169864505529404E-3</c:v>
                </c:pt>
                <c:pt idx="23">
                  <c:v>5.0640739500522614E-3</c:v>
                </c:pt>
                <c:pt idx="24">
                  <c:v>5.2111651748418808E-3</c:v>
                </c:pt>
                <c:pt idx="25">
                  <c:v>5.3372420370578766E-3</c:v>
                </c:pt>
                <c:pt idx="26">
                  <c:v>5.4212938994169235E-3</c:v>
                </c:pt>
                <c:pt idx="27">
                  <c:v>5.5053438991308212E-3</c:v>
                </c:pt>
                <c:pt idx="28">
                  <c:v>5.5893957614898682E-3</c:v>
                </c:pt>
                <c:pt idx="29">
                  <c:v>5.6944619864225388E-3</c:v>
                </c:pt>
                <c:pt idx="30">
                  <c:v>5.7364851236343384E-3</c:v>
                </c:pt>
                <c:pt idx="31">
                  <c:v>5.7995226234197617E-3</c:v>
                </c:pt>
                <c:pt idx="32">
                  <c:v>5.8835744857788086E-3</c:v>
                </c:pt>
                <c:pt idx="33">
                  <c:v>5.9255994856357574E-3</c:v>
                </c:pt>
                <c:pt idx="34">
                  <c:v>5.9676244854927063E-3</c:v>
                </c:pt>
                <c:pt idx="35">
                  <c:v>6.0306638479232788E-3</c:v>
                </c:pt>
                <c:pt idx="36">
                  <c:v>6.0937032103538513E-3</c:v>
                </c:pt>
                <c:pt idx="37">
                  <c:v>6.1357319355010986E-3</c:v>
                </c:pt>
                <c:pt idx="38">
                  <c:v>6.1987638473510742E-3</c:v>
                </c:pt>
                <c:pt idx="39">
                  <c:v>6.2407925724983215E-3</c:v>
                </c:pt>
                <c:pt idx="40">
                  <c:v>6.2828175723552704E-3</c:v>
                </c:pt>
                <c:pt idx="41">
                  <c:v>6.3458569347858429E-3</c:v>
                </c:pt>
                <c:pt idx="42">
                  <c:v>6.3878819346427917E-3</c:v>
                </c:pt>
                <c:pt idx="43">
                  <c:v>6.3878819346427917E-3</c:v>
                </c:pt>
                <c:pt idx="44">
                  <c:v>6.4030103385448456E-3</c:v>
                </c:pt>
                <c:pt idx="45">
                  <c:v>6.410159170627594E-3</c:v>
                </c:pt>
                <c:pt idx="46">
                  <c:v>6.4579993486404419E-3</c:v>
                </c:pt>
                <c:pt idx="47">
                  <c:v>6.5327659249305725E-3</c:v>
                </c:pt>
                <c:pt idx="48">
                  <c:v>6.5806582570075989E-3</c:v>
                </c:pt>
                <c:pt idx="49">
                  <c:v>6.7481696605682373E-3</c:v>
                </c:pt>
                <c:pt idx="50">
                  <c:v>6.9112740457057953E-3</c:v>
                </c:pt>
                <c:pt idx="51">
                  <c:v>7.0301592350006104E-3</c:v>
                </c:pt>
                <c:pt idx="52">
                  <c:v>7.2610341012477875E-3</c:v>
                </c:pt>
                <c:pt idx="53">
                  <c:v>7.4178688228130341E-3</c:v>
                </c:pt>
                <c:pt idx="54">
                  <c:v>7.6126530766487122E-3</c:v>
                </c:pt>
                <c:pt idx="55">
                  <c:v>7.8145377337932587E-3</c:v>
                </c:pt>
                <c:pt idx="56">
                  <c:v>7.9961009323596954E-3</c:v>
                </c:pt>
                <c:pt idx="57">
                  <c:v>8.1614106893539429E-3</c:v>
                </c:pt>
                <c:pt idx="58">
                  <c:v>8.4305740892887115E-3</c:v>
                </c:pt>
                <c:pt idx="59">
                  <c:v>8.7222084403038025E-3</c:v>
                </c:pt>
                <c:pt idx="60">
                  <c:v>9.0777948498725891E-3</c:v>
                </c:pt>
                <c:pt idx="61">
                  <c:v>9.5777809619903564E-3</c:v>
                </c:pt>
                <c:pt idx="62">
                  <c:v>1.0169431567192078E-2</c:v>
                </c:pt>
                <c:pt idx="63">
                  <c:v>1.090993732213974E-2</c:v>
                </c:pt>
                <c:pt idx="64">
                  <c:v>1.1737596243619919E-2</c:v>
                </c:pt>
                <c:pt idx="65">
                  <c:v>1.2808028608560562E-2</c:v>
                </c:pt>
                <c:pt idx="66">
                  <c:v>1.4139596372842789E-2</c:v>
                </c:pt>
                <c:pt idx="67">
                  <c:v>1.5939954668283463E-2</c:v>
                </c:pt>
                <c:pt idx="68">
                  <c:v>1.9048623740673065E-2</c:v>
                </c:pt>
                <c:pt idx="69">
                  <c:v>2.716885507106781E-2</c:v>
                </c:pt>
                <c:pt idx="70">
                  <c:v>4.3487366288900375E-2</c:v>
                </c:pt>
                <c:pt idx="71">
                  <c:v>6.0639653354883194E-2</c:v>
                </c:pt>
                <c:pt idx="72">
                  <c:v>7.3869768530130386E-2</c:v>
                </c:pt>
                <c:pt idx="73">
                  <c:v>8.3685848861932755E-2</c:v>
                </c:pt>
                <c:pt idx="74">
                  <c:v>9.399920329451561E-2</c:v>
                </c:pt>
                <c:pt idx="75">
                  <c:v>0.10312146320939064</c:v>
                </c:pt>
                <c:pt idx="76">
                  <c:v>0.1115683950483799</c:v>
                </c:pt>
                <c:pt idx="77">
                  <c:v>0.12101292982697487</c:v>
                </c:pt>
                <c:pt idx="78">
                  <c:v>0.12892137840390205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DBF-4EB7-ACF0-8E08B632ED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Offset!$E$1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Offset!$G$18:$G$96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106363.74038149895</c:v>
                      </c:pt>
                      <c:pt idx="1">
                        <c:v>97610.892551475074</c:v>
                      </c:pt>
                      <c:pt idx="2">
                        <c:v>89507.919017572087</c:v>
                      </c:pt>
                      <c:pt idx="3">
                        <c:v>82639.479262446912</c:v>
                      </c:pt>
                      <c:pt idx="4">
                        <c:v>76772.020430177552</c:v>
                      </c:pt>
                      <c:pt idx="5">
                        <c:v>71688.265909993497</c:v>
                      </c:pt>
                      <c:pt idx="6">
                        <c:v>67202.241236473827</c:v>
                      </c:pt>
                      <c:pt idx="7">
                        <c:v>63278.964142999677</c:v>
                      </c:pt>
                      <c:pt idx="8">
                        <c:v>59741.822005877351</c:v>
                      </c:pt>
                      <c:pt idx="9">
                        <c:v>56603.100053098438</c:v>
                      </c:pt>
                      <c:pt idx="10">
                        <c:v>53777.717467336472</c:v>
                      </c:pt>
                      <c:pt idx="11">
                        <c:v>47945.748990154294</c:v>
                      </c:pt>
                      <c:pt idx="12">
                        <c:v>43159.439813462239</c:v>
                      </c:pt>
                      <c:pt idx="13">
                        <c:v>39233.956160267706</c:v>
                      </c:pt>
                      <c:pt idx="14">
                        <c:v>35962.532105394035</c:v>
                      </c:pt>
                      <c:pt idx="15">
                        <c:v>33184.391858410898</c:v>
                      </c:pt>
                      <c:pt idx="16">
                        <c:v>30827.390038935551</c:v>
                      </c:pt>
                      <c:pt idx="17">
                        <c:v>28780.225363800528</c:v>
                      </c:pt>
                      <c:pt idx="18">
                        <c:v>26967.10024957512</c:v>
                      </c:pt>
                      <c:pt idx="19">
                        <c:v>25394.140169232036</c:v>
                      </c:pt>
                      <c:pt idx="20">
                        <c:v>23973.304227446341</c:v>
                      </c:pt>
                      <c:pt idx="21">
                        <c:v>22714.011235858496</c:v>
                      </c:pt>
                      <c:pt idx="22">
                        <c:v>21569.815912610764</c:v>
                      </c:pt>
                      <c:pt idx="23">
                        <c:v>19618.703024926865</c:v>
                      </c:pt>
                      <c:pt idx="24">
                        <c:v>17989.356606271242</c:v>
                      </c:pt>
                      <c:pt idx="25">
                        <c:v>16602.686458271721</c:v>
                      </c:pt>
                      <c:pt idx="26">
                        <c:v>15415.914378878966</c:v>
                      </c:pt>
                      <c:pt idx="27">
                        <c:v>14392.124028737719</c:v>
                      </c:pt>
                      <c:pt idx="28">
                        <c:v>13491.90496667869</c:v>
                      </c:pt>
                      <c:pt idx="29">
                        <c:v>12696.528002051908</c:v>
                      </c:pt>
                      <c:pt idx="30">
                        <c:v>11993.791574487839</c:v>
                      </c:pt>
                      <c:pt idx="31">
                        <c:v>11363.558495994488</c:v>
                      </c:pt>
                      <c:pt idx="32">
                        <c:v>10795.426978210926</c:v>
                      </c:pt>
                      <c:pt idx="33">
                        <c:v>10283.016577688133</c:v>
                      </c:pt>
                      <c:pt idx="34">
                        <c:v>9815.2835712988945</c:v>
                      </c:pt>
                      <c:pt idx="35">
                        <c:v>9389.3683745844901</c:v>
                      </c:pt>
                      <c:pt idx="36">
                        <c:v>8998.4563684776149</c:v>
                      </c:pt>
                      <c:pt idx="37">
                        <c:v>8637.5949655214445</c:v>
                      </c:pt>
                      <c:pt idx="38">
                        <c:v>8305.4876941197381</c:v>
                      </c:pt>
                      <c:pt idx="39">
                        <c:v>7997.281049014864</c:v>
                      </c:pt>
                      <c:pt idx="40">
                        <c:v>7711.6407138997411</c:v>
                      </c:pt>
                      <c:pt idx="41">
                        <c:v>7433.859997861774</c:v>
                      </c:pt>
                      <c:pt idx="42">
                        <c:v>7196.1587021147634</c:v>
                      </c:pt>
                      <c:pt idx="43">
                        <c:v>7079.026767503171</c:v>
                      </c:pt>
                      <c:pt idx="44">
                        <c:v>6693.3002795565726</c:v>
                      </c:pt>
                      <c:pt idx="45">
                        <c:v>6260.7583460425112</c:v>
                      </c:pt>
                      <c:pt idx="46">
                        <c:v>5851.2612410669371</c:v>
                      </c:pt>
                      <c:pt idx="47">
                        <c:v>5224.9871725618568</c:v>
                      </c:pt>
                      <c:pt idx="48">
                        <c:v>4637.1371856331989</c:v>
                      </c:pt>
                      <c:pt idx="49">
                        <c:v>3793.9910463911629</c:v>
                      </c:pt>
                      <c:pt idx="50">
                        <c:v>2986.4881884117858</c:v>
                      </c:pt>
                      <c:pt idx="51">
                        <c:v>2486.1219444341482</c:v>
                      </c:pt>
                      <c:pt idx="52">
                        <c:v>1932.340520186061</c:v>
                      </c:pt>
                      <c:pt idx="53">
                        <c:v>1528.3254047464395</c:v>
                      </c:pt>
                      <c:pt idx="54">
                        <c:v>1232.6219152415135</c:v>
                      </c:pt>
                      <c:pt idx="55">
                        <c:v>994.66852918371535</c:v>
                      </c:pt>
                      <c:pt idx="56">
                        <c:v>803.17052412424937</c:v>
                      </c:pt>
                      <c:pt idx="57">
                        <c:v>659.34023060878724</c:v>
                      </c:pt>
                      <c:pt idx="58">
                        <c:v>516.14662713478685</c:v>
                      </c:pt>
                      <c:pt idx="59">
                        <c:v>416.83808516922721</c:v>
                      </c:pt>
                      <c:pt idx="60">
                        <c:v>338.2194366005304</c:v>
                      </c:pt>
                      <c:pt idx="61">
                        <c:v>270.3109954819742</c:v>
                      </c:pt>
                      <c:pt idx="62">
                        <c:v>218.4495301330808</c:v>
                      </c:pt>
                      <c:pt idx="63">
                        <c:v>180.19018643398647</c:v>
                      </c:pt>
                      <c:pt idx="64">
                        <c:v>143.88946193416882</c:v>
                      </c:pt>
                      <c:pt idx="65">
                        <c:v>113.71793948853438</c:v>
                      </c:pt>
                      <c:pt idx="66">
                        <c:v>91.91214589423268</c:v>
                      </c:pt>
                      <c:pt idx="67">
                        <c:v>74.586912013017979</c:v>
                      </c:pt>
                      <c:pt idx="68">
                        <c:v>60.096047915612651</c:v>
                      </c:pt>
                      <c:pt idx="69">
                        <c:v>48.078390876202768</c:v>
                      </c:pt>
                      <c:pt idx="70">
                        <c:v>38.611941324957769</c:v>
                      </c:pt>
                      <c:pt idx="71">
                        <c:v>31.324878579831683</c:v>
                      </c:pt>
                      <c:pt idx="72">
                        <c:v>25.12437511354042</c:v>
                      </c:pt>
                      <c:pt idx="73">
                        <c:v>20.375661614434058</c:v>
                      </c:pt>
                      <c:pt idx="74">
                        <c:v>16.355560847382733</c:v>
                      </c:pt>
                      <c:pt idx="75">
                        <c:v>13.163196199532234</c:v>
                      </c:pt>
                      <c:pt idx="76">
                        <c:v>10.79315039221655</c:v>
                      </c:pt>
                      <c:pt idx="77">
                        <c:v>8.6242538872430217</c:v>
                      </c:pt>
                      <c:pt idx="78">
                        <c:v>7.1853918021206145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Offset!$H$18:$H$96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3.244299441576004E-4</c:v>
                      </c:pt>
                      <c:pt idx="2">
                        <c:v>7.4155256152153015E-4</c:v>
                      </c:pt>
                      <c:pt idx="3">
                        <c:v>1.0659797117114067E-3</c:v>
                      </c:pt>
                      <c:pt idx="4">
                        <c:v>1.2513669207692146E-3</c:v>
                      </c:pt>
                      <c:pt idx="5">
                        <c:v>1.2513669207692146E-3</c:v>
                      </c:pt>
                      <c:pt idx="6">
                        <c:v>1.6221441328525543E-3</c:v>
                      </c:pt>
                      <c:pt idx="7">
                        <c:v>1.6221441328525543E-3</c:v>
                      </c:pt>
                      <c:pt idx="8">
                        <c:v>1.9002240151166916E-3</c:v>
                      </c:pt>
                      <c:pt idx="9">
                        <c:v>1.9465712830424309E-3</c:v>
                      </c:pt>
                      <c:pt idx="10">
                        <c:v>2.0392667502164841E-3</c:v>
                      </c:pt>
                      <c:pt idx="11">
                        <c:v>2.2246548905968666E-3</c:v>
                      </c:pt>
                      <c:pt idx="12">
                        <c:v>2.2710012272000313E-3</c:v>
                      </c:pt>
                      <c:pt idx="13">
                        <c:v>2.5490811094641685E-3</c:v>
                      </c:pt>
                      <c:pt idx="14">
                        <c:v>2.688123844563961E-3</c:v>
                      </c:pt>
                      <c:pt idx="15">
                        <c:v>2.7808165177702904E-3</c:v>
                      </c:pt>
                      <c:pt idx="16">
                        <c:v>2.7808165177702904E-3</c:v>
                      </c:pt>
                      <c:pt idx="17">
                        <c:v>2.9662037268280983E-3</c:v>
                      </c:pt>
                      <c:pt idx="18">
                        <c:v>3.0125519260764122E-3</c:v>
                      </c:pt>
                      <c:pt idx="19">
                        <c:v>3.0125519260764122E-3</c:v>
                      </c:pt>
                      <c:pt idx="20">
                        <c:v>3.0588982626795769E-3</c:v>
                      </c:pt>
                      <c:pt idx="21">
                        <c:v>3.2442854717373848E-3</c:v>
                      </c:pt>
                      <c:pt idx="22">
                        <c:v>3.2906336709856987E-3</c:v>
                      </c:pt>
                      <c:pt idx="23">
                        <c:v>3.383326344192028E-3</c:v>
                      </c:pt>
                      <c:pt idx="24">
                        <c:v>3.4760208800435066E-3</c:v>
                      </c:pt>
                      <c:pt idx="25">
                        <c:v>3.4760208800435066E-3</c:v>
                      </c:pt>
                      <c:pt idx="26">
                        <c:v>3.6150617524981499E-3</c:v>
                      </c:pt>
                      <c:pt idx="27">
                        <c:v>3.7077562883496284E-3</c:v>
                      </c:pt>
                      <c:pt idx="28">
                        <c:v>3.7541026249527931E-3</c:v>
                      </c:pt>
                      <c:pt idx="29">
                        <c:v>3.8004489615559578E-3</c:v>
                      </c:pt>
                      <c:pt idx="30">
                        <c:v>3.9858380332589149E-3</c:v>
                      </c:pt>
                      <c:pt idx="31">
                        <c:v>3.9858380332589149E-3</c:v>
                      </c:pt>
                      <c:pt idx="32">
                        <c:v>4.0321843698620796E-3</c:v>
                      </c:pt>
                      <c:pt idx="33">
                        <c:v>4.0321843698620796E-3</c:v>
                      </c:pt>
                      <c:pt idx="34">
                        <c:v>4.1712252423167229E-3</c:v>
                      </c:pt>
                      <c:pt idx="35">
                        <c:v>4.1712252423167229E-3</c:v>
                      </c:pt>
                      <c:pt idx="36">
                        <c:v>4.3102661147713661E-3</c:v>
                      </c:pt>
                      <c:pt idx="37">
                        <c:v>4.3102661147713661E-3</c:v>
                      </c:pt>
                      <c:pt idx="38">
                        <c:v>4.3566124513745308E-3</c:v>
                      </c:pt>
                      <c:pt idx="39">
                        <c:v>4.4029587879776955E-3</c:v>
                      </c:pt>
                      <c:pt idx="40">
                        <c:v>4.4493069872260094E-3</c:v>
                      </c:pt>
                      <c:pt idx="41">
                        <c:v>4.4493069872260094E-3</c:v>
                      </c:pt>
                      <c:pt idx="42">
                        <c:v>4.5420015230774879E-3</c:v>
                      </c:pt>
                      <c:pt idx="43">
                        <c:v>4.5445496216416359E-3</c:v>
                      </c:pt>
                      <c:pt idx="44">
                        <c:v>4.5445496216416359E-3</c:v>
                      </c:pt>
                      <c:pt idx="45">
                        <c:v>4.5445496216416359E-3</c:v>
                      </c:pt>
                      <c:pt idx="46">
                        <c:v>4.5885881409049034E-3</c:v>
                      </c:pt>
                      <c:pt idx="47">
                        <c:v>4.6242298558354378E-3</c:v>
                      </c:pt>
                      <c:pt idx="48">
                        <c:v>4.6417815610766411E-3</c:v>
                      </c:pt>
                      <c:pt idx="49">
                        <c:v>4.7255503013730049E-3</c:v>
                      </c:pt>
                      <c:pt idx="50">
                        <c:v>4.8218118026852608E-3</c:v>
                      </c:pt>
                      <c:pt idx="51">
                        <c:v>4.9335798248648643E-3</c:v>
                      </c:pt>
                      <c:pt idx="52">
                        <c:v>5.0541749224066734E-3</c:v>
                      </c:pt>
                      <c:pt idx="53">
                        <c:v>5.1517290994524956E-3</c:v>
                      </c:pt>
                      <c:pt idx="54">
                        <c:v>5.3097968921065331E-3</c:v>
                      </c:pt>
                      <c:pt idx="55">
                        <c:v>5.4506352171301842E-3</c:v>
                      </c:pt>
                      <c:pt idx="56">
                        <c:v>5.625392310321331E-3</c:v>
                      </c:pt>
                      <c:pt idx="57">
                        <c:v>5.8406339958310127E-3</c:v>
                      </c:pt>
                      <c:pt idx="58">
                        <c:v>6.353490985929966E-3</c:v>
                      </c:pt>
                      <c:pt idx="59">
                        <c:v>7.3114754632115364E-3</c:v>
                      </c:pt>
                      <c:pt idx="60">
                        <c:v>8.7216971442103386E-3</c:v>
                      </c:pt>
                      <c:pt idx="61">
                        <c:v>1.0443207807838917E-2</c:v>
                      </c:pt>
                      <c:pt idx="62">
                        <c:v>1.1994375847280025E-2</c:v>
                      </c:pt>
                      <c:pt idx="63">
                        <c:v>1.368164736777544E-2</c:v>
                      </c:pt>
                      <c:pt idx="64">
                        <c:v>1.573899295181036E-2</c:v>
                      </c:pt>
                      <c:pt idx="65">
                        <c:v>1.8063164316117764E-2</c:v>
                      </c:pt>
                      <c:pt idx="66">
                        <c:v>2.0546580664813519E-2</c:v>
                      </c:pt>
                      <c:pt idx="67">
                        <c:v>2.424920629709959E-2</c:v>
                      </c:pt>
                      <c:pt idx="68">
                        <c:v>2.9023743234574795E-2</c:v>
                      </c:pt>
                      <c:pt idx="69">
                        <c:v>3.7331948988139629E-2</c:v>
                      </c:pt>
                      <c:pt idx="70">
                        <c:v>5.635006632655859E-2</c:v>
                      </c:pt>
                      <c:pt idx="71">
                        <c:v>7.5278921984136105E-2</c:v>
                      </c:pt>
                      <c:pt idx="72">
                        <c:v>8.2946470938622952E-2</c:v>
                      </c:pt>
                      <c:pt idx="73">
                        <c:v>8.8021419011056423E-2</c:v>
                      </c:pt>
                      <c:pt idx="74">
                        <c:v>9.1415657661855221E-2</c:v>
                      </c:pt>
                      <c:pt idx="75">
                        <c:v>9.4215652905404568E-2</c:v>
                      </c:pt>
                      <c:pt idx="76">
                        <c:v>9.6917330287396908E-2</c:v>
                      </c:pt>
                      <c:pt idx="77">
                        <c:v>0.10045510437339544</c:v>
                      </c:pt>
                      <c:pt idx="78">
                        <c:v>0.10430685337632895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3DBF-4EB7-ACF0-8E08B632ED03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106418.8297913682</c:v>
                      </c:pt>
                      <c:pt idx="1">
                        <c:v>97622.023018024527</c:v>
                      </c:pt>
                      <c:pt idx="2">
                        <c:v>89571.459523610116</c:v>
                      </c:pt>
                      <c:pt idx="3">
                        <c:v>82742.440346207266</c:v>
                      </c:pt>
                      <c:pt idx="4">
                        <c:v>76788.381153743758</c:v>
                      </c:pt>
                      <c:pt idx="5">
                        <c:v>71716.171074755082</c:v>
                      </c:pt>
                      <c:pt idx="6">
                        <c:v>67231.997059198882</c:v>
                      </c:pt>
                      <c:pt idx="7">
                        <c:v>63268.11011599654</c:v>
                      </c:pt>
                      <c:pt idx="8">
                        <c:v>59765.609354738772</c:v>
                      </c:pt>
                      <c:pt idx="9">
                        <c:v>56628.163109804373</c:v>
                      </c:pt>
                      <c:pt idx="10">
                        <c:v>53804.775037412881</c:v>
                      </c:pt>
                      <c:pt idx="11">
                        <c:v>47978.639116942708</c:v>
                      </c:pt>
                      <c:pt idx="12">
                        <c:v>43144.527554175438</c:v>
                      </c:pt>
                      <c:pt idx="13">
                        <c:v>39225.805524642856</c:v>
                      </c:pt>
                      <c:pt idx="14">
                        <c:v>35970.287373565399</c:v>
                      </c:pt>
                      <c:pt idx="15">
                        <c:v>33196.035788564768</c:v>
                      </c:pt>
                      <c:pt idx="16">
                        <c:v>30827.238669832474</c:v>
                      </c:pt>
                      <c:pt idx="17">
                        <c:v>28765.644968813976</c:v>
                      </c:pt>
                      <c:pt idx="18">
                        <c:v>26978.80290529356</c:v>
                      </c:pt>
                      <c:pt idx="19">
                        <c:v>25391.093330122279</c:v>
                      </c:pt>
                      <c:pt idx="20">
                        <c:v>23977.078397076286</c:v>
                      </c:pt>
                      <c:pt idx="21">
                        <c:v>22708.974408735459</c:v>
                      </c:pt>
                      <c:pt idx="22">
                        <c:v>21575.564847389105</c:v>
                      </c:pt>
                      <c:pt idx="23">
                        <c:v>19617.928209631431</c:v>
                      </c:pt>
                      <c:pt idx="24">
                        <c:v>17982.004248240773</c:v>
                      </c:pt>
                      <c:pt idx="25">
                        <c:v>16602.854765813259</c:v>
                      </c:pt>
                      <c:pt idx="26">
                        <c:v>15418.322649325497</c:v>
                      </c:pt>
                      <c:pt idx="27">
                        <c:v>14390.240951473823</c:v>
                      </c:pt>
                      <c:pt idx="28">
                        <c:v>13492.187666880098</c:v>
                      </c:pt>
                      <c:pt idx="29">
                        <c:v>12700.12087537656</c:v>
                      </c:pt>
                      <c:pt idx="30">
                        <c:v>11994.606308449112</c:v>
                      </c:pt>
                      <c:pt idx="31">
                        <c:v>11363.881881722073</c:v>
                      </c:pt>
                      <c:pt idx="32">
                        <c:v>10795.82712636854</c:v>
                      </c:pt>
                      <c:pt idx="33">
                        <c:v>10283.478831917746</c:v>
                      </c:pt>
                      <c:pt idx="34">
                        <c:v>9816.6941992521679</c:v>
                      </c:pt>
                      <c:pt idx="35">
                        <c:v>9391.3011504872666</c:v>
                      </c:pt>
                      <c:pt idx="36">
                        <c:v>8999.1277994576121</c:v>
                      </c:pt>
                      <c:pt idx="37">
                        <c:v>8638.3120080206736</c:v>
                      </c:pt>
                      <c:pt idx="38">
                        <c:v>8305.443134224759</c:v>
                      </c:pt>
                      <c:pt idx="39">
                        <c:v>7984.544851499606</c:v>
                      </c:pt>
                      <c:pt idx="40">
                        <c:v>7710.8477461622306</c:v>
                      </c:pt>
                      <c:pt idx="41">
                        <c:v>7433.8971631811619</c:v>
                      </c:pt>
                      <c:pt idx="42">
                        <c:v>7195.9905312604615</c:v>
                      </c:pt>
                      <c:pt idx="43">
                        <c:v>7078.4055545799392</c:v>
                      </c:pt>
                      <c:pt idx="44">
                        <c:v>6716.9884587602101</c:v>
                      </c:pt>
                      <c:pt idx="45">
                        <c:v>6127.1080499514101</c:v>
                      </c:pt>
                      <c:pt idx="46">
                        <c:v>5698.2792347080385</c:v>
                      </c:pt>
                      <c:pt idx="47">
                        <c:v>5192.3941633622971</c:v>
                      </c:pt>
                      <c:pt idx="48">
                        <c:v>4661.0455879607698</c:v>
                      </c:pt>
                      <c:pt idx="49">
                        <c:v>3792.5705771660905</c:v>
                      </c:pt>
                      <c:pt idx="50">
                        <c:v>3042.3425459785299</c:v>
                      </c:pt>
                      <c:pt idx="51">
                        <c:v>2470.7209993127758</c:v>
                      </c:pt>
                      <c:pt idx="52">
                        <c:v>1911.7765852984271</c:v>
                      </c:pt>
                      <c:pt idx="53">
                        <c:v>1572.340252604062</c:v>
                      </c:pt>
                      <c:pt idx="54">
                        <c:v>1252.1134886382329</c:v>
                      </c:pt>
                      <c:pt idx="55">
                        <c:v>992.58482996857219</c:v>
                      </c:pt>
                      <c:pt idx="56">
                        <c:v>806.3874185083215</c:v>
                      </c:pt>
                      <c:pt idx="57">
                        <c:v>658.66208694040267</c:v>
                      </c:pt>
                      <c:pt idx="58">
                        <c:v>516.69292240375887</c:v>
                      </c:pt>
                      <c:pt idx="59">
                        <c:v>416.30890714462038</c:v>
                      </c:pt>
                      <c:pt idx="60">
                        <c:v>337.71684216402724</c:v>
                      </c:pt>
                      <c:pt idx="61">
                        <c:v>270.36596059480013</c:v>
                      </c:pt>
                      <c:pt idx="62">
                        <c:v>218.41518597926671</c:v>
                      </c:pt>
                      <c:pt idx="63">
                        <c:v>180.17453956522499</c:v>
                      </c:pt>
                      <c:pt idx="64">
                        <c:v>144.09108258179879</c:v>
                      </c:pt>
                      <c:pt idx="65">
                        <c:v>113.67898746241164</c:v>
                      </c:pt>
                      <c:pt idx="66">
                        <c:v>91.900760651526426</c:v>
                      </c:pt>
                      <c:pt idx="67">
                        <c:v>74.594260025878413</c:v>
                      </c:pt>
                      <c:pt idx="68">
                        <c:v>60.074056307508791</c:v>
                      </c:pt>
                      <c:pt idx="69">
                        <c:v>48.097265047119237</c:v>
                      </c:pt>
                      <c:pt idx="70">
                        <c:v>38.602530933244559</c:v>
                      </c:pt>
                      <c:pt idx="71">
                        <c:v>31.333986061500585</c:v>
                      </c:pt>
                      <c:pt idx="72">
                        <c:v>25.118993897355633</c:v>
                      </c:pt>
                      <c:pt idx="73">
                        <c:v>20.375127426954837</c:v>
                      </c:pt>
                      <c:pt idx="74">
                        <c:v>16.048739190358749</c:v>
                      </c:pt>
                      <c:pt idx="75">
                        <c:v>12.846914004532955</c:v>
                      </c:pt>
                      <c:pt idx="76">
                        <c:v>10.609968673592844</c:v>
                      </c:pt>
                      <c:pt idx="77">
                        <c:v>8.6243307197658403</c:v>
                      </c:pt>
                      <c:pt idx="78">
                        <c:v>7.1879775296203574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8.2914344966411591E-4</c:v>
                      </c:pt>
                      <c:pt idx="2">
                        <c:v>1.4095436781644821E-3</c:v>
                      </c:pt>
                      <c:pt idx="3">
                        <c:v>1.8517542630434036E-3</c:v>
                      </c:pt>
                      <c:pt idx="4">
                        <c:v>2.266325056552887E-3</c:v>
                      </c:pt>
                      <c:pt idx="5">
                        <c:v>2.7085375040769577E-3</c:v>
                      </c:pt>
                      <c:pt idx="6">
                        <c:v>2.9849186539649963E-3</c:v>
                      </c:pt>
                      <c:pt idx="7">
                        <c:v>3.261299803853035E-3</c:v>
                      </c:pt>
                      <c:pt idx="8">
                        <c:v>3.5100448876619339E-3</c:v>
                      </c:pt>
                      <c:pt idx="9">
                        <c:v>3.7311483174562454E-3</c:v>
                      </c:pt>
                      <c:pt idx="10">
                        <c:v>3.9246156811714172E-3</c:v>
                      </c:pt>
                      <c:pt idx="11">
                        <c:v>4.2839106172323227E-3</c:v>
                      </c:pt>
                      <c:pt idx="12">
                        <c:v>4.6155694872140884E-3</c:v>
                      </c:pt>
                      <c:pt idx="13">
                        <c:v>4.8643108457326889E-3</c:v>
                      </c:pt>
                      <c:pt idx="14">
                        <c:v>5.1130540668964386E-3</c:v>
                      </c:pt>
                      <c:pt idx="15">
                        <c:v>5.2512455731630325E-3</c:v>
                      </c:pt>
                      <c:pt idx="16">
                        <c:v>5.4723508656024933E-3</c:v>
                      </c:pt>
                      <c:pt idx="17">
                        <c:v>5.6381803005933762E-3</c:v>
                      </c:pt>
                      <c:pt idx="18">
                        <c:v>5.7763699442148209E-3</c:v>
                      </c:pt>
                      <c:pt idx="19">
                        <c:v>5.8592855930328369E-3</c:v>
                      </c:pt>
                      <c:pt idx="20">
                        <c:v>5.9974752366542816E-3</c:v>
                      </c:pt>
                      <c:pt idx="21">
                        <c:v>6.1080288141965866E-3</c:v>
                      </c:pt>
                      <c:pt idx="22">
                        <c:v>6.2185823917388916E-3</c:v>
                      </c:pt>
                      <c:pt idx="23">
                        <c:v>6.3844099640846252E-3</c:v>
                      </c:pt>
                      <c:pt idx="24">
                        <c:v>6.4949635416269302E-3</c:v>
                      </c:pt>
                      <c:pt idx="25">
                        <c:v>6.6607911139726639E-3</c:v>
                      </c:pt>
                      <c:pt idx="26">
                        <c:v>6.7989826202392578E-3</c:v>
                      </c:pt>
                      <c:pt idx="27">
                        <c:v>6.8818982690572739E-3</c:v>
                      </c:pt>
                      <c:pt idx="28">
                        <c:v>6.9648101925849915E-3</c:v>
                      </c:pt>
                      <c:pt idx="29">
                        <c:v>7.0753637701272964E-3</c:v>
                      </c:pt>
                      <c:pt idx="30">
                        <c:v>7.1859173476696014E-3</c:v>
                      </c:pt>
                      <c:pt idx="31">
                        <c:v>7.296467199921608E-3</c:v>
                      </c:pt>
                      <c:pt idx="32">
                        <c:v>7.379382848739624E-3</c:v>
                      </c:pt>
                      <c:pt idx="33">
                        <c:v>7.4622984975576401E-3</c:v>
                      </c:pt>
                      <c:pt idx="34">
                        <c:v>7.517574355006218E-3</c:v>
                      </c:pt>
                      <c:pt idx="35">
                        <c:v>7.6281260699033737E-3</c:v>
                      </c:pt>
                      <c:pt idx="36">
                        <c:v>7.6834019273519516E-3</c:v>
                      </c:pt>
                      <c:pt idx="37">
                        <c:v>7.7663175761699677E-3</c:v>
                      </c:pt>
                      <c:pt idx="38">
                        <c:v>7.8215952962636948E-3</c:v>
                      </c:pt>
                      <c:pt idx="39">
                        <c:v>7.9045090824365616E-3</c:v>
                      </c:pt>
                      <c:pt idx="40">
                        <c:v>7.9597830772399902E-3</c:v>
                      </c:pt>
                      <c:pt idx="41">
                        <c:v>8.0150607973337173E-3</c:v>
                      </c:pt>
                      <c:pt idx="42">
                        <c:v>8.0703366547822952E-3</c:v>
                      </c:pt>
                      <c:pt idx="43">
                        <c:v>8.0760158598423004E-3</c:v>
                      </c:pt>
                      <c:pt idx="44">
                        <c:v>8.0990679562091827E-3</c:v>
                      </c:pt>
                      <c:pt idx="45">
                        <c:v>8.1910807639360428E-3</c:v>
                      </c:pt>
                      <c:pt idx="46">
                        <c:v>8.2288365811109543E-3</c:v>
                      </c:pt>
                      <c:pt idx="47">
                        <c:v>8.3148777484893799E-3</c:v>
                      </c:pt>
                      <c:pt idx="48">
                        <c:v>8.4140170365571976E-3</c:v>
                      </c:pt>
                      <c:pt idx="49">
                        <c:v>8.6002908647060394E-3</c:v>
                      </c:pt>
                      <c:pt idx="50">
                        <c:v>8.7620392441749573E-3</c:v>
                      </c:pt>
                      <c:pt idx="51">
                        <c:v>8.9009888470172882E-3</c:v>
                      </c:pt>
                      <c:pt idx="52">
                        <c:v>9.0945176780223846E-3</c:v>
                      </c:pt>
                      <c:pt idx="53">
                        <c:v>9.3675404787063599E-3</c:v>
                      </c:pt>
                      <c:pt idx="54">
                        <c:v>9.6227750182151794E-3</c:v>
                      </c:pt>
                      <c:pt idx="55">
                        <c:v>9.8597072064876556E-3</c:v>
                      </c:pt>
                      <c:pt idx="56">
                        <c:v>1.0085403919219971E-2</c:v>
                      </c:pt>
                      <c:pt idx="57">
                        <c:v>1.0319903492927551E-2</c:v>
                      </c:pt>
                      <c:pt idx="58">
                        <c:v>1.0703686624765396E-2</c:v>
                      </c:pt>
                      <c:pt idx="59">
                        <c:v>1.1372756212949753E-2</c:v>
                      </c:pt>
                      <c:pt idx="60">
                        <c:v>1.2198947370052338E-2</c:v>
                      </c:pt>
                      <c:pt idx="61">
                        <c:v>1.3147715479135513E-2</c:v>
                      </c:pt>
                      <c:pt idx="62">
                        <c:v>1.4117415994405746E-2</c:v>
                      </c:pt>
                      <c:pt idx="63">
                        <c:v>1.5236981213092804E-2</c:v>
                      </c:pt>
                      <c:pt idx="64">
                        <c:v>1.6799405217170715E-2</c:v>
                      </c:pt>
                      <c:pt idx="65">
                        <c:v>1.91480852663517E-2</c:v>
                      </c:pt>
                      <c:pt idx="66">
                        <c:v>2.2211674600839615E-2</c:v>
                      </c:pt>
                      <c:pt idx="67">
                        <c:v>2.6960454881191254E-2</c:v>
                      </c:pt>
                      <c:pt idx="68">
                        <c:v>3.4024335443973541E-2</c:v>
                      </c:pt>
                      <c:pt idx="69">
                        <c:v>4.2074482887983322E-2</c:v>
                      </c:pt>
                      <c:pt idx="70">
                        <c:v>5.0846423953771591E-2</c:v>
                      </c:pt>
                      <c:pt idx="71">
                        <c:v>5.8972526341676712E-2</c:v>
                      </c:pt>
                      <c:pt idx="72">
                        <c:v>6.6683579236268997E-2</c:v>
                      </c:pt>
                      <c:pt idx="73">
                        <c:v>7.3462497442960739E-2</c:v>
                      </c:pt>
                      <c:pt idx="74">
                        <c:v>8.082200214266777E-2</c:v>
                      </c:pt>
                      <c:pt idx="75">
                        <c:v>8.7586026638746262E-2</c:v>
                      </c:pt>
                      <c:pt idx="76">
                        <c:v>9.4142373651266098E-2</c:v>
                      </c:pt>
                      <c:pt idx="77">
                        <c:v>0.10236326232552528</c:v>
                      </c:pt>
                      <c:pt idx="78">
                        <c:v>0.11023304238915443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DBF-4EB7-ACF0-8E08B632ED03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106344.52259756478</c:v>
                      </c:pt>
                      <c:pt idx="1">
                        <c:v>97594.212145186859</c:v>
                      </c:pt>
                      <c:pt idx="2">
                        <c:v>89475.48739887726</c:v>
                      </c:pt>
                      <c:pt idx="3">
                        <c:v>82685.41059644254</c:v>
                      </c:pt>
                      <c:pt idx="4">
                        <c:v>76780.490097742062</c:v>
                      </c:pt>
                      <c:pt idx="5">
                        <c:v>71701.121083628823</c:v>
                      </c:pt>
                      <c:pt idx="6">
                        <c:v>67187.987368845716</c:v>
                      </c:pt>
                      <c:pt idx="7">
                        <c:v>63297.496775956919</c:v>
                      </c:pt>
                      <c:pt idx="8">
                        <c:v>59748.802614572793</c:v>
                      </c:pt>
                      <c:pt idx="9">
                        <c:v>56616.360960436847</c:v>
                      </c:pt>
                      <c:pt idx="10">
                        <c:v>53777.640692532659</c:v>
                      </c:pt>
                      <c:pt idx="11">
                        <c:v>47963.397079806789</c:v>
                      </c:pt>
                      <c:pt idx="12">
                        <c:v>43162.345195912458</c:v>
                      </c:pt>
                      <c:pt idx="13">
                        <c:v>39241.313024530158</c:v>
                      </c:pt>
                      <c:pt idx="14">
                        <c:v>35956.936653619436</c:v>
                      </c:pt>
                      <c:pt idx="15">
                        <c:v>33201.680355697739</c:v>
                      </c:pt>
                      <c:pt idx="16">
                        <c:v>30819.106868453793</c:v>
                      </c:pt>
                      <c:pt idx="17">
                        <c:v>28759.909169109644</c:v>
                      </c:pt>
                      <c:pt idx="18">
                        <c:v>26964.080871464328</c:v>
                      </c:pt>
                      <c:pt idx="19">
                        <c:v>25378.377536549582</c:v>
                      </c:pt>
                      <c:pt idx="20">
                        <c:v>23974.186625634997</c:v>
                      </c:pt>
                      <c:pt idx="21">
                        <c:v>22719.356321001105</c:v>
                      </c:pt>
                      <c:pt idx="22">
                        <c:v>21579.260443695268</c:v>
                      </c:pt>
                      <c:pt idx="23">
                        <c:v>19616.632446534317</c:v>
                      </c:pt>
                      <c:pt idx="24">
                        <c:v>17983.778454387517</c:v>
                      </c:pt>
                      <c:pt idx="25">
                        <c:v>16602.384001121147</c:v>
                      </c:pt>
                      <c:pt idx="26">
                        <c:v>15418.335271065085</c:v>
                      </c:pt>
                      <c:pt idx="27">
                        <c:v>14391.08209005244</c:v>
                      </c:pt>
                      <c:pt idx="28">
                        <c:v>13491.956512271041</c:v>
                      </c:pt>
                      <c:pt idx="29">
                        <c:v>12701.044392429963</c:v>
                      </c:pt>
                      <c:pt idx="30">
                        <c:v>11991.494366266841</c:v>
                      </c:pt>
                      <c:pt idx="31">
                        <c:v>11363.485365378223</c:v>
                      </c:pt>
                      <c:pt idx="32">
                        <c:v>10797.634350388696</c:v>
                      </c:pt>
                      <c:pt idx="33">
                        <c:v>10283.843798824981</c:v>
                      </c:pt>
                      <c:pt idx="34">
                        <c:v>9816.8366112722033</c:v>
                      </c:pt>
                      <c:pt idx="35">
                        <c:v>9388.8878400642297</c:v>
                      </c:pt>
                      <c:pt idx="36">
                        <c:v>8999.0805022128607</c:v>
                      </c:pt>
                      <c:pt idx="37">
                        <c:v>8637.8425496135642</c:v>
                      </c:pt>
                      <c:pt idx="38">
                        <c:v>8305.8002372317133</c:v>
                      </c:pt>
                      <c:pt idx="39">
                        <c:v>7996.9075394572465</c:v>
                      </c:pt>
                      <c:pt idx="40">
                        <c:v>7711.1876446775832</c:v>
                      </c:pt>
                      <c:pt idx="41">
                        <c:v>7434.3510012654233</c:v>
                      </c:pt>
                      <c:pt idx="42">
                        <c:v>7195.5602879345879</c:v>
                      </c:pt>
                      <c:pt idx="43">
                        <c:v>6848.2410929067992</c:v>
                      </c:pt>
                      <c:pt idx="44">
                        <c:v>6466.3328080266656</c:v>
                      </c:pt>
                      <c:pt idx="45">
                        <c:v>6254.9262240585658</c:v>
                      </c:pt>
                      <c:pt idx="46">
                        <c:v>5647.9372206544404</c:v>
                      </c:pt>
                      <c:pt idx="47">
                        <c:v>5155.4922894782103</c:v>
                      </c:pt>
                      <c:pt idx="48">
                        <c:v>4617.0035429701666</c:v>
                      </c:pt>
                      <c:pt idx="49">
                        <c:v>3629.0045395877592</c:v>
                      </c:pt>
                      <c:pt idx="50">
                        <c:v>2898.6012839645355</c:v>
                      </c:pt>
                      <c:pt idx="51">
                        <c:v>2455.7201408591154</c:v>
                      </c:pt>
                      <c:pt idx="52">
                        <c:v>1930.2091812026802</c:v>
                      </c:pt>
                      <c:pt idx="53">
                        <c:v>1574.4025358346316</c:v>
                      </c:pt>
                      <c:pt idx="54">
                        <c:v>1253.78184016211</c:v>
                      </c:pt>
                      <c:pt idx="55">
                        <c:v>995.88533307517764</c:v>
                      </c:pt>
                      <c:pt idx="56">
                        <c:v>807.91215245830222</c:v>
                      </c:pt>
                      <c:pt idx="57">
                        <c:v>659.62336192263899</c:v>
                      </c:pt>
                      <c:pt idx="58">
                        <c:v>512.84510629842225</c:v>
                      </c:pt>
                      <c:pt idx="59">
                        <c:v>416.23947529465823</c:v>
                      </c:pt>
                      <c:pt idx="60">
                        <c:v>338.13348954645119</c:v>
                      </c:pt>
                      <c:pt idx="61">
                        <c:v>270.19509569730661</c:v>
                      </c:pt>
                      <c:pt idx="62">
                        <c:v>218.37596417149129</c:v>
                      </c:pt>
                      <c:pt idx="63">
                        <c:v>180.08699668050679</c:v>
                      </c:pt>
                      <c:pt idx="64">
                        <c:v>143.92147966692136</c:v>
                      </c:pt>
                      <c:pt idx="65">
                        <c:v>113.70453545233254</c:v>
                      </c:pt>
                      <c:pt idx="66">
                        <c:v>91.919858846014677</c:v>
                      </c:pt>
                      <c:pt idx="67">
                        <c:v>74.595961744737167</c:v>
                      </c:pt>
                      <c:pt idx="68">
                        <c:v>60.083308159318904</c:v>
                      </c:pt>
                      <c:pt idx="69">
                        <c:v>48.070281054266843</c:v>
                      </c:pt>
                      <c:pt idx="70">
                        <c:v>38.606065623165662</c:v>
                      </c:pt>
                      <c:pt idx="71">
                        <c:v>31.318764685533367</c:v>
                      </c:pt>
                      <c:pt idx="72">
                        <c:v>25.121810027422015</c:v>
                      </c:pt>
                      <c:pt idx="73">
                        <c:v>20.376351961572041</c:v>
                      </c:pt>
                      <c:pt idx="74">
                        <c:v>15.888624263532106</c:v>
                      </c:pt>
                      <c:pt idx="75">
                        <c:v>12.874839019017601</c:v>
                      </c:pt>
                      <c:pt idx="76">
                        <c:v>10.608305232687856</c:v>
                      </c:pt>
                      <c:pt idx="77">
                        <c:v>8.6243286978398075</c:v>
                      </c:pt>
                      <c:pt idx="78">
                        <c:v>7.1862419618401603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6.214044988155365E-4</c:v>
                      </c:pt>
                      <c:pt idx="2">
                        <c:v>1.0615643113851547E-3</c:v>
                      </c:pt>
                      <c:pt idx="3">
                        <c:v>1.4758352190256119E-3</c:v>
                      </c:pt>
                      <c:pt idx="4">
                        <c:v>1.7865374684333801E-3</c:v>
                      </c:pt>
                      <c:pt idx="5">
                        <c:v>2.0972378551959991E-3</c:v>
                      </c:pt>
                      <c:pt idx="6">
                        <c:v>2.3820474743843079E-3</c:v>
                      </c:pt>
                      <c:pt idx="7">
                        <c:v>2.5632902979850769E-3</c:v>
                      </c:pt>
                      <c:pt idx="8">
                        <c:v>2.796318382024765E-3</c:v>
                      </c:pt>
                      <c:pt idx="9">
                        <c:v>3.0034538358449936E-3</c:v>
                      </c:pt>
                      <c:pt idx="10">
                        <c:v>3.1846947968006134E-3</c:v>
                      </c:pt>
                      <c:pt idx="11">
                        <c:v>3.5212896764278412E-3</c:v>
                      </c:pt>
                      <c:pt idx="12">
                        <c:v>3.7802066653966904E-3</c:v>
                      </c:pt>
                      <c:pt idx="13">
                        <c:v>4.0650181472301483E-3</c:v>
                      </c:pt>
                      <c:pt idx="14">
                        <c:v>4.3239351361989975E-3</c:v>
                      </c:pt>
                      <c:pt idx="15">
                        <c:v>4.5051779597997665E-3</c:v>
                      </c:pt>
                      <c:pt idx="16">
                        <c:v>4.6605300158262253E-3</c:v>
                      </c:pt>
                      <c:pt idx="17">
                        <c:v>4.815882071852684E-3</c:v>
                      </c:pt>
                      <c:pt idx="18">
                        <c:v>4.9712322652339935E-3</c:v>
                      </c:pt>
                      <c:pt idx="19">
                        <c:v>5.126582458615303E-3</c:v>
                      </c:pt>
                      <c:pt idx="20">
                        <c:v>5.2301492542028427E-3</c:v>
                      </c:pt>
                      <c:pt idx="21">
                        <c:v>5.3337179124355316E-3</c:v>
                      </c:pt>
                      <c:pt idx="22">
                        <c:v>5.4372828453779221E-3</c:v>
                      </c:pt>
                      <c:pt idx="23">
                        <c:v>5.6185275316238403E-3</c:v>
                      </c:pt>
                      <c:pt idx="24">
                        <c:v>5.7997703552246094E-3</c:v>
                      </c:pt>
                      <c:pt idx="25">
                        <c:v>5.9551186859607697E-3</c:v>
                      </c:pt>
                      <c:pt idx="26">
                        <c:v>6.0845799744129181E-3</c:v>
                      </c:pt>
                      <c:pt idx="27">
                        <c:v>6.188148632645607E-3</c:v>
                      </c:pt>
                      <c:pt idx="28">
                        <c:v>6.317606195807457E-3</c:v>
                      </c:pt>
                      <c:pt idx="29">
                        <c:v>6.4470656216144562E-3</c:v>
                      </c:pt>
                      <c:pt idx="30">
                        <c:v>6.4988508820533752E-3</c:v>
                      </c:pt>
                      <c:pt idx="31">
                        <c:v>6.5765231847763062E-3</c:v>
                      </c:pt>
                      <c:pt idx="32">
                        <c:v>6.6800918430089951E-3</c:v>
                      </c:pt>
                      <c:pt idx="33">
                        <c:v>6.7318752408027649E-3</c:v>
                      </c:pt>
                      <c:pt idx="34">
                        <c:v>6.8354420363903046E-3</c:v>
                      </c:pt>
                      <c:pt idx="35">
                        <c:v>6.9131180644035339E-3</c:v>
                      </c:pt>
                      <c:pt idx="36">
                        <c:v>6.9649014621973038E-3</c:v>
                      </c:pt>
                      <c:pt idx="37">
                        <c:v>7.0684701204299927E-3</c:v>
                      </c:pt>
                      <c:pt idx="38">
                        <c:v>7.1202516555786133E-3</c:v>
                      </c:pt>
                      <c:pt idx="39">
                        <c:v>7.1720350533723831E-3</c:v>
                      </c:pt>
                      <c:pt idx="40">
                        <c:v>7.275603711605072E-3</c:v>
                      </c:pt>
                      <c:pt idx="41">
                        <c:v>7.3014963418245316E-3</c:v>
                      </c:pt>
                      <c:pt idx="42">
                        <c:v>7.3791723698377609E-3</c:v>
                      </c:pt>
                      <c:pt idx="43">
                        <c:v>7.3791723698377609E-3</c:v>
                      </c:pt>
                      <c:pt idx="44">
                        <c:v>7.3962565511465073E-3</c:v>
                      </c:pt>
                      <c:pt idx="45">
                        <c:v>7.4061229825019836E-3</c:v>
                      </c:pt>
                      <c:pt idx="46">
                        <c:v>7.4787251651287079E-3</c:v>
                      </c:pt>
                      <c:pt idx="47">
                        <c:v>7.5649246573448181E-3</c:v>
                      </c:pt>
                      <c:pt idx="48">
                        <c:v>7.6729003340005875E-3</c:v>
                      </c:pt>
                      <c:pt idx="49">
                        <c:v>7.8593138605356216E-3</c:v>
                      </c:pt>
                      <c:pt idx="50">
                        <c:v>8.0489758402109146E-3</c:v>
                      </c:pt>
                      <c:pt idx="51">
                        <c:v>8.2252286374568939E-3</c:v>
                      </c:pt>
                      <c:pt idx="52">
                        <c:v>8.5243657231330872E-3</c:v>
                      </c:pt>
                      <c:pt idx="53">
                        <c:v>8.7619107216596603E-3</c:v>
                      </c:pt>
                      <c:pt idx="54">
                        <c:v>9.0499818325042725E-3</c:v>
                      </c:pt>
                      <c:pt idx="55">
                        <c:v>9.3354079872369766E-3</c:v>
                      </c:pt>
                      <c:pt idx="56">
                        <c:v>9.5704253762960434E-3</c:v>
                      </c:pt>
                      <c:pt idx="57">
                        <c:v>9.8275784403085709E-3</c:v>
                      </c:pt>
                      <c:pt idx="58">
                        <c:v>1.0202031582593918E-2</c:v>
                      </c:pt>
                      <c:pt idx="59">
                        <c:v>1.0542498901486397E-2</c:v>
                      </c:pt>
                      <c:pt idx="60">
                        <c:v>1.0981373488903046E-2</c:v>
                      </c:pt>
                      <c:pt idx="61">
                        <c:v>1.147216372191906E-2</c:v>
                      </c:pt>
                      <c:pt idx="62">
                        <c:v>1.2030504643917084E-2</c:v>
                      </c:pt>
                      <c:pt idx="63">
                        <c:v>1.2545773759484291E-2</c:v>
                      </c:pt>
                      <c:pt idx="64">
                        <c:v>1.3257021084427834E-2</c:v>
                      </c:pt>
                      <c:pt idx="65">
                        <c:v>1.4262540265917778E-2</c:v>
                      </c:pt>
                      <c:pt idx="66">
                        <c:v>1.5584880486130714E-2</c:v>
                      </c:pt>
                      <c:pt idx="67">
                        <c:v>1.7514286562800407E-2</c:v>
                      </c:pt>
                      <c:pt idx="68">
                        <c:v>2.1144399419426918E-2</c:v>
                      </c:pt>
                      <c:pt idx="69">
                        <c:v>2.9780140146613121E-2</c:v>
                      </c:pt>
                      <c:pt idx="70">
                        <c:v>4.3810578063130379E-2</c:v>
                      </c:pt>
                      <c:pt idx="71">
                        <c:v>5.7027818635106087E-2</c:v>
                      </c:pt>
                      <c:pt idx="72">
                        <c:v>6.8214105442166328E-2</c:v>
                      </c:pt>
                      <c:pt idx="73">
                        <c:v>7.7611731365323067E-2</c:v>
                      </c:pt>
                      <c:pt idx="74">
                        <c:v>8.7988244369626045E-2</c:v>
                      </c:pt>
                      <c:pt idx="75">
                        <c:v>9.7016910091042519E-2</c:v>
                      </c:pt>
                      <c:pt idx="76">
                        <c:v>0.10537449456751347</c:v>
                      </c:pt>
                      <c:pt idx="77">
                        <c:v>0.11472389288246632</c:v>
                      </c:pt>
                      <c:pt idx="78">
                        <c:v>0.12240489013493061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3DBF-4EB7-ACF0-8E08B632ED03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v>No Cl</c:v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Offset!$C$18:$C$96</c:f>
              <c:numCache>
                <c:formatCode>General</c:formatCode>
                <c:ptCount val="79"/>
                <c:pt idx="0">
                  <c:v>106363.74038149895</c:v>
                </c:pt>
                <c:pt idx="1">
                  <c:v>97610.892551475074</c:v>
                </c:pt>
                <c:pt idx="2">
                  <c:v>89507.919017572087</c:v>
                </c:pt>
                <c:pt idx="3">
                  <c:v>82639.479262446912</c:v>
                </c:pt>
                <c:pt idx="4">
                  <c:v>76772.020430177552</c:v>
                </c:pt>
                <c:pt idx="5">
                  <c:v>71688.265909993497</c:v>
                </c:pt>
                <c:pt idx="6">
                  <c:v>67202.241236473827</c:v>
                </c:pt>
                <c:pt idx="7">
                  <c:v>63278.964142999677</c:v>
                </c:pt>
                <c:pt idx="8">
                  <c:v>59741.822005877351</c:v>
                </c:pt>
                <c:pt idx="9">
                  <c:v>56603.100053098438</c:v>
                </c:pt>
                <c:pt idx="10">
                  <c:v>53777.717467336472</c:v>
                </c:pt>
                <c:pt idx="11">
                  <c:v>47945.748990154294</c:v>
                </c:pt>
                <c:pt idx="12">
                  <c:v>43159.439813462239</c:v>
                </c:pt>
                <c:pt idx="13">
                  <c:v>39233.956160267706</c:v>
                </c:pt>
                <c:pt idx="14">
                  <c:v>35962.532105394035</c:v>
                </c:pt>
                <c:pt idx="15">
                  <c:v>33184.391858410898</c:v>
                </c:pt>
                <c:pt idx="16">
                  <c:v>30827.390038935551</c:v>
                </c:pt>
                <c:pt idx="17">
                  <c:v>28780.225363800528</c:v>
                </c:pt>
                <c:pt idx="18">
                  <c:v>26967.10024957512</c:v>
                </c:pt>
                <c:pt idx="19">
                  <c:v>25394.140169232036</c:v>
                </c:pt>
                <c:pt idx="20">
                  <c:v>23973.304227446341</c:v>
                </c:pt>
                <c:pt idx="21">
                  <c:v>22714.011235858496</c:v>
                </c:pt>
                <c:pt idx="22">
                  <c:v>21569.815912610764</c:v>
                </c:pt>
                <c:pt idx="23">
                  <c:v>19618.703024926865</c:v>
                </c:pt>
                <c:pt idx="24">
                  <c:v>17989.356606271242</c:v>
                </c:pt>
                <c:pt idx="25">
                  <c:v>16602.686458271721</c:v>
                </c:pt>
                <c:pt idx="26">
                  <c:v>15415.914378878966</c:v>
                </c:pt>
                <c:pt idx="27">
                  <c:v>14392.124028737719</c:v>
                </c:pt>
                <c:pt idx="28">
                  <c:v>13491.90496667869</c:v>
                </c:pt>
                <c:pt idx="29">
                  <c:v>12696.528002051908</c:v>
                </c:pt>
                <c:pt idx="30">
                  <c:v>11993.791574487839</c:v>
                </c:pt>
                <c:pt idx="31">
                  <c:v>11363.558495994488</c:v>
                </c:pt>
                <c:pt idx="32">
                  <c:v>10795.426978210926</c:v>
                </c:pt>
                <c:pt idx="33">
                  <c:v>10283.016577688133</c:v>
                </c:pt>
                <c:pt idx="34">
                  <c:v>9815.2835712988945</c:v>
                </c:pt>
                <c:pt idx="35">
                  <c:v>9389.3683745844901</c:v>
                </c:pt>
                <c:pt idx="36">
                  <c:v>8998.4563684776149</c:v>
                </c:pt>
                <c:pt idx="37">
                  <c:v>8637.5949655214445</c:v>
                </c:pt>
                <c:pt idx="38">
                  <c:v>8305.4876941197381</c:v>
                </c:pt>
                <c:pt idx="39">
                  <c:v>7997.281049014864</c:v>
                </c:pt>
                <c:pt idx="40">
                  <c:v>7711.6407138997411</c:v>
                </c:pt>
                <c:pt idx="41">
                  <c:v>7433.859997861774</c:v>
                </c:pt>
                <c:pt idx="42">
                  <c:v>7196.1587021147634</c:v>
                </c:pt>
                <c:pt idx="43">
                  <c:v>7084.0901020773226</c:v>
                </c:pt>
                <c:pt idx="44">
                  <c:v>6697.8624102402673</c:v>
                </c:pt>
                <c:pt idx="45">
                  <c:v>6264.7677743166587</c:v>
                </c:pt>
                <c:pt idx="46">
                  <c:v>5854.744380066114</c:v>
                </c:pt>
                <c:pt idx="47">
                  <c:v>5227.7886042227665</c:v>
                </c:pt>
                <c:pt idx="48">
                  <c:v>4639.3553892685841</c:v>
                </c:pt>
                <c:pt idx="49">
                  <c:v>3795.4916137152277</c:v>
                </c:pt>
                <c:pt idx="50">
                  <c:v>2987.4257967643821</c:v>
                </c:pt>
                <c:pt idx="51">
                  <c:v>2486.7745034791747</c:v>
                </c:pt>
                <c:pt idx="52">
                  <c:v>1932.7364392956533</c:v>
                </c:pt>
                <c:pt idx="53">
                  <c:v>1528.5752361162524</c:v>
                </c:pt>
                <c:pt idx="54">
                  <c:v>1232.7862859287534</c:v>
                </c:pt>
                <c:pt idx="55">
                  <c:v>994.77591060041243</c:v>
                </c:pt>
                <c:pt idx="56">
                  <c:v>803.2413136226404</c:v>
                </c:pt>
                <c:pt idx="57">
                  <c:v>659.39033662698603</c:v>
                </c:pt>
                <c:pt idx="58">
                  <c:v>516.18110455205692</c:v>
                </c:pt>
                <c:pt idx="59">
                  <c:v>416.86150638672734</c:v>
                </c:pt>
                <c:pt idx="60">
                  <c:v>338.23482359576218</c:v>
                </c:pt>
                <c:pt idx="61">
                  <c:v>270.32084451352864</c:v>
                </c:pt>
                <c:pt idx="62">
                  <c:v>218.45628674531565</c:v>
                </c:pt>
                <c:pt idx="63">
                  <c:v>180.19539040143721</c:v>
                </c:pt>
                <c:pt idx="64">
                  <c:v>143.89387695418557</c:v>
                </c:pt>
                <c:pt idx="65">
                  <c:v>113.72167148195545</c:v>
                </c:pt>
                <c:pt idx="66">
                  <c:v>91.915217522654743</c:v>
                </c:pt>
                <c:pt idx="67">
                  <c:v>74.590106897324645</c:v>
                </c:pt>
                <c:pt idx="68">
                  <c:v>60.099120170782037</c:v>
                </c:pt>
                <c:pt idx="69">
                  <c:v>48.080674056859401</c:v>
                </c:pt>
                <c:pt idx="70">
                  <c:v>38.613086281932098</c:v>
                </c:pt>
                <c:pt idx="71">
                  <c:v>31.325345387385145</c:v>
                </c:pt>
                <c:pt idx="72">
                  <c:v>25.124623929024033</c:v>
                </c:pt>
                <c:pt idx="73">
                  <c:v>20.375802689746475</c:v>
                </c:pt>
                <c:pt idx="74">
                  <c:v>16.355645686176718</c:v>
                </c:pt>
                <c:pt idx="75">
                  <c:v>13.163247226652638</c:v>
                </c:pt>
                <c:pt idx="76">
                  <c:v>10.79317125045095</c:v>
                </c:pt>
                <c:pt idx="77">
                  <c:v>8.6242720842957592</c:v>
                </c:pt>
                <c:pt idx="78">
                  <c:v>7.1854020945410433</c:v>
                </c:pt>
              </c:numCache>
            </c:numRef>
          </c:xVal>
          <c:yVal>
            <c:numRef>
              <c:f>Offset!$D$18:$D$96</c:f>
              <c:numCache>
                <c:formatCode>General</c:formatCode>
                <c:ptCount val="79"/>
                <c:pt idx="0">
                  <c:v>0</c:v>
                </c:pt>
                <c:pt idx="1">
                  <c:v>3.2727234065532684E-4</c:v>
                </c:pt>
                <c:pt idx="2">
                  <c:v>8.1818178296089172E-4</c:v>
                </c:pt>
                <c:pt idx="3">
                  <c:v>1.3636332005262375E-3</c:v>
                </c:pt>
                <c:pt idx="4">
                  <c:v>1.6909055411815643E-3</c:v>
                </c:pt>
                <c:pt idx="5">
                  <c:v>1.6909055411815643E-3</c:v>
                </c:pt>
                <c:pt idx="6">
                  <c:v>2.18181312084198E-3</c:v>
                </c:pt>
                <c:pt idx="7">
                  <c:v>2.18181312084198E-3</c:v>
                </c:pt>
                <c:pt idx="8">
                  <c:v>2.6181731373071671E-3</c:v>
                </c:pt>
                <c:pt idx="9">
                  <c:v>2.7818102389574051E-3</c:v>
                </c:pt>
                <c:pt idx="10">
                  <c:v>2.8908997774124146E-3</c:v>
                </c:pt>
                <c:pt idx="11">
                  <c:v>3.2181739807128906E-3</c:v>
                </c:pt>
                <c:pt idx="12">
                  <c:v>3.27271968126297E-3</c:v>
                </c:pt>
                <c:pt idx="13">
                  <c:v>3.7636272609233856E-3</c:v>
                </c:pt>
                <c:pt idx="14">
                  <c:v>3.9272606372833252E-3</c:v>
                </c:pt>
                <c:pt idx="15">
                  <c:v>4.0908977389335632E-3</c:v>
                </c:pt>
                <c:pt idx="16">
                  <c:v>4.3090805411338806E-3</c:v>
                </c:pt>
                <c:pt idx="17">
                  <c:v>4.4181700795888901E-3</c:v>
                </c:pt>
                <c:pt idx="18">
                  <c:v>4.4181700795888901E-3</c:v>
                </c:pt>
                <c:pt idx="19">
                  <c:v>4.4181700795888901E-3</c:v>
                </c:pt>
                <c:pt idx="20">
                  <c:v>4.5818053185939789E-3</c:v>
                </c:pt>
                <c:pt idx="21">
                  <c:v>4.7999881207942963E-3</c:v>
                </c:pt>
                <c:pt idx="22">
                  <c:v>4.8545319586992264E-3</c:v>
                </c:pt>
                <c:pt idx="23">
                  <c:v>5.0727147608995438E-3</c:v>
                </c:pt>
                <c:pt idx="24">
                  <c:v>5.1818042993545532E-3</c:v>
                </c:pt>
                <c:pt idx="25">
                  <c:v>5.2363518625497818E-3</c:v>
                </c:pt>
                <c:pt idx="26">
                  <c:v>5.4545309394598007E-3</c:v>
                </c:pt>
                <c:pt idx="27">
                  <c:v>5.5090766400098801E-3</c:v>
                </c:pt>
                <c:pt idx="28">
                  <c:v>5.727255716919899E-3</c:v>
                </c:pt>
                <c:pt idx="29">
                  <c:v>5.727255716919899E-3</c:v>
                </c:pt>
                <c:pt idx="30">
                  <c:v>5.890892818570137E-3</c:v>
                </c:pt>
                <c:pt idx="31">
                  <c:v>5.890892818570137E-3</c:v>
                </c:pt>
                <c:pt idx="32">
                  <c:v>6.0545299202203751E-3</c:v>
                </c:pt>
                <c:pt idx="33">
                  <c:v>6.0545299202203751E-3</c:v>
                </c:pt>
                <c:pt idx="34">
                  <c:v>6.2727127224206924E-3</c:v>
                </c:pt>
                <c:pt idx="35">
                  <c:v>6.2727127224206924E-3</c:v>
                </c:pt>
                <c:pt idx="36">
                  <c:v>6.436346098780632E-3</c:v>
                </c:pt>
                <c:pt idx="37">
                  <c:v>6.5454393625259399E-3</c:v>
                </c:pt>
                <c:pt idx="38">
                  <c:v>6.5999832004308701E-3</c:v>
                </c:pt>
                <c:pt idx="39">
                  <c:v>6.5999832004308701E-3</c:v>
                </c:pt>
                <c:pt idx="40">
                  <c:v>6.7090727388858795E-3</c:v>
                </c:pt>
                <c:pt idx="41">
                  <c:v>6.7090727388858795E-3</c:v>
                </c:pt>
                <c:pt idx="42">
                  <c:v>6.8727098405361176E-3</c:v>
                </c:pt>
                <c:pt idx="43">
                  <c:v>6.8727098405361176E-3</c:v>
                </c:pt>
                <c:pt idx="44">
                  <c:v>6.8727098405361176E-3</c:v>
                </c:pt>
                <c:pt idx="45">
                  <c:v>6.8727098405361176E-3</c:v>
                </c:pt>
                <c:pt idx="46">
                  <c:v>6.8727098405361176E-3</c:v>
                </c:pt>
                <c:pt idx="47">
                  <c:v>6.9489739835262299E-3</c:v>
                </c:pt>
                <c:pt idx="48">
                  <c:v>6.9984178990125656E-3</c:v>
                </c:pt>
                <c:pt idx="49">
                  <c:v>7.1547571569681168E-3</c:v>
                </c:pt>
                <c:pt idx="50">
                  <c:v>7.3157977312803268E-3</c:v>
                </c:pt>
                <c:pt idx="51">
                  <c:v>7.4693430215120316E-3</c:v>
                </c:pt>
                <c:pt idx="52">
                  <c:v>7.6369941234588623E-3</c:v>
                </c:pt>
                <c:pt idx="53">
                  <c:v>7.7886302024126053E-3</c:v>
                </c:pt>
                <c:pt idx="54">
                  <c:v>8.0497059971094131E-3</c:v>
                </c:pt>
                <c:pt idx="55">
                  <c:v>8.2347709685564041E-3</c:v>
                </c:pt>
                <c:pt idx="56">
                  <c:v>8.4950830787420273E-3</c:v>
                </c:pt>
                <c:pt idx="57">
                  <c:v>9.0479906648397446E-3</c:v>
                </c:pt>
                <c:pt idx="58">
                  <c:v>1.0407125577330589E-2</c:v>
                </c:pt>
                <c:pt idx="59">
                  <c:v>1.1826127767562866E-2</c:v>
                </c:pt>
                <c:pt idx="60">
                  <c:v>1.3447992503643036E-2</c:v>
                </c:pt>
                <c:pt idx="61">
                  <c:v>1.5463247895240784E-2</c:v>
                </c:pt>
                <c:pt idx="62">
                  <c:v>1.7652127891778946E-2</c:v>
                </c:pt>
                <c:pt idx="63">
                  <c:v>2.0614568144083023E-2</c:v>
                </c:pt>
                <c:pt idx="64">
                  <c:v>2.5859188288450241E-2</c:v>
                </c:pt>
                <c:pt idx="65">
                  <c:v>3.2657410949468613E-2</c:v>
                </c:pt>
                <c:pt idx="66">
                  <c:v>3.9556045085191727E-2</c:v>
                </c:pt>
                <c:pt idx="67">
                  <c:v>5.5217325687408447E-2</c:v>
                </c:pt>
                <c:pt idx="68">
                  <c:v>7.5588352978229523E-2</c:v>
                </c:pt>
                <c:pt idx="69">
                  <c:v>9.2585377395153046E-2</c:v>
                </c:pt>
                <c:pt idx="70">
                  <c:v>0.103017657995224</c:v>
                </c:pt>
                <c:pt idx="71">
                  <c:v>0.10950486361980438</c:v>
                </c:pt>
                <c:pt idx="72">
                  <c:v>0.11408407986164093</c:v>
                </c:pt>
                <c:pt idx="73">
                  <c:v>0.11711084842681885</c:v>
                </c:pt>
                <c:pt idx="74">
                  <c:v>0.11956728994846344</c:v>
                </c:pt>
                <c:pt idx="75">
                  <c:v>0.12168967723846436</c:v>
                </c:pt>
                <c:pt idx="76">
                  <c:v>0.12383736670017242</c:v>
                </c:pt>
                <c:pt idx="77">
                  <c:v>0.12643516063690186</c:v>
                </c:pt>
                <c:pt idx="78">
                  <c:v>0.12878380715847015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E1-47F7-B923-1E05EC603442}"/>
            </c:ext>
          </c:extLst>
        </c:ser>
        <c:ser>
          <c:idx val="1"/>
          <c:order val="1"/>
          <c:tx>
            <c:v>Cl</c:v>
          </c:tx>
          <c:spPr>
            <a:ln w="12700" cap="rnd">
              <a:solidFill>
                <a:schemeClr val="bg1">
                  <a:lumMod val="50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Offset!$G$18:$G$96</c:f>
              <c:numCache>
                <c:formatCode>General</c:formatCode>
                <c:ptCount val="79"/>
                <c:pt idx="0">
                  <c:v>106363.74038149895</c:v>
                </c:pt>
                <c:pt idx="1">
                  <c:v>97610.892551475074</c:v>
                </c:pt>
                <c:pt idx="2">
                  <c:v>89507.919017572087</c:v>
                </c:pt>
                <c:pt idx="3">
                  <c:v>82639.479262446912</c:v>
                </c:pt>
                <c:pt idx="4">
                  <c:v>76772.020430177552</c:v>
                </c:pt>
                <c:pt idx="5">
                  <c:v>71688.265909993497</c:v>
                </c:pt>
                <c:pt idx="6">
                  <c:v>67202.241236473827</c:v>
                </c:pt>
                <c:pt idx="7">
                  <c:v>63278.964142999677</c:v>
                </c:pt>
                <c:pt idx="8">
                  <c:v>59741.822005877351</c:v>
                </c:pt>
                <c:pt idx="9">
                  <c:v>56603.100053098438</c:v>
                </c:pt>
                <c:pt idx="10">
                  <c:v>53777.717467336472</c:v>
                </c:pt>
                <c:pt idx="11">
                  <c:v>47945.748990154294</c:v>
                </c:pt>
                <c:pt idx="12">
                  <c:v>43159.439813462239</c:v>
                </c:pt>
                <c:pt idx="13">
                  <c:v>39233.956160267706</c:v>
                </c:pt>
                <c:pt idx="14">
                  <c:v>35962.532105394035</c:v>
                </c:pt>
                <c:pt idx="15">
                  <c:v>33184.391858410898</c:v>
                </c:pt>
                <c:pt idx="16">
                  <c:v>30827.390038935551</c:v>
                </c:pt>
                <c:pt idx="17">
                  <c:v>28780.225363800528</c:v>
                </c:pt>
                <c:pt idx="18">
                  <c:v>26967.10024957512</c:v>
                </c:pt>
                <c:pt idx="19">
                  <c:v>25394.140169232036</c:v>
                </c:pt>
                <c:pt idx="20">
                  <c:v>23973.304227446341</c:v>
                </c:pt>
                <c:pt idx="21">
                  <c:v>22714.011235858496</c:v>
                </c:pt>
                <c:pt idx="22">
                  <c:v>21569.815912610764</c:v>
                </c:pt>
                <c:pt idx="23">
                  <c:v>19618.703024926865</c:v>
                </c:pt>
                <c:pt idx="24">
                  <c:v>17989.356606271242</c:v>
                </c:pt>
                <c:pt idx="25">
                  <c:v>16602.686458271721</c:v>
                </c:pt>
                <c:pt idx="26">
                  <c:v>15415.914378878966</c:v>
                </c:pt>
                <c:pt idx="27">
                  <c:v>14392.124028737719</c:v>
                </c:pt>
                <c:pt idx="28">
                  <c:v>13491.90496667869</c:v>
                </c:pt>
                <c:pt idx="29">
                  <c:v>12696.528002051908</c:v>
                </c:pt>
                <c:pt idx="30">
                  <c:v>11993.791574487839</c:v>
                </c:pt>
                <c:pt idx="31">
                  <c:v>11363.558495994488</c:v>
                </c:pt>
                <c:pt idx="32">
                  <c:v>10795.426978210926</c:v>
                </c:pt>
                <c:pt idx="33">
                  <c:v>10283.016577688133</c:v>
                </c:pt>
                <c:pt idx="34">
                  <c:v>9815.2835712988945</c:v>
                </c:pt>
                <c:pt idx="35">
                  <c:v>9389.3683745844901</c:v>
                </c:pt>
                <c:pt idx="36">
                  <c:v>8998.4563684776149</c:v>
                </c:pt>
                <c:pt idx="37">
                  <c:v>8637.5949655214445</c:v>
                </c:pt>
                <c:pt idx="38">
                  <c:v>8305.4876941197381</c:v>
                </c:pt>
                <c:pt idx="39">
                  <c:v>7997.281049014864</c:v>
                </c:pt>
                <c:pt idx="40">
                  <c:v>7711.6407138997411</c:v>
                </c:pt>
                <c:pt idx="41">
                  <c:v>7433.859997861774</c:v>
                </c:pt>
                <c:pt idx="42">
                  <c:v>7196.1587021147634</c:v>
                </c:pt>
                <c:pt idx="43">
                  <c:v>7079.026767503171</c:v>
                </c:pt>
                <c:pt idx="44">
                  <c:v>6693.3002795565726</c:v>
                </c:pt>
                <c:pt idx="45">
                  <c:v>6260.7583460425112</c:v>
                </c:pt>
                <c:pt idx="46">
                  <c:v>5851.2612410669371</c:v>
                </c:pt>
                <c:pt idx="47">
                  <c:v>5224.9871725618568</c:v>
                </c:pt>
                <c:pt idx="48">
                  <c:v>4637.1371856331989</c:v>
                </c:pt>
                <c:pt idx="49">
                  <c:v>3793.9910463911629</c:v>
                </c:pt>
                <c:pt idx="50">
                  <c:v>2986.4881884117858</c:v>
                </c:pt>
                <c:pt idx="51">
                  <c:v>2486.1219444341482</c:v>
                </c:pt>
                <c:pt idx="52">
                  <c:v>1932.340520186061</c:v>
                </c:pt>
                <c:pt idx="53">
                  <c:v>1528.3254047464395</c:v>
                </c:pt>
                <c:pt idx="54">
                  <c:v>1232.6219152415135</c:v>
                </c:pt>
                <c:pt idx="55">
                  <c:v>994.66852918371535</c:v>
                </c:pt>
                <c:pt idx="56">
                  <c:v>803.17052412424937</c:v>
                </c:pt>
                <c:pt idx="57">
                  <c:v>659.34023060878724</c:v>
                </c:pt>
                <c:pt idx="58">
                  <c:v>516.14662713478685</c:v>
                </c:pt>
                <c:pt idx="59">
                  <c:v>416.83808516922721</c:v>
                </c:pt>
                <c:pt idx="60">
                  <c:v>338.2194366005304</c:v>
                </c:pt>
                <c:pt idx="61">
                  <c:v>270.3109954819742</c:v>
                </c:pt>
                <c:pt idx="62">
                  <c:v>218.4495301330808</c:v>
                </c:pt>
                <c:pt idx="63">
                  <c:v>180.19018643398647</c:v>
                </c:pt>
                <c:pt idx="64">
                  <c:v>143.88946193416882</c:v>
                </c:pt>
                <c:pt idx="65">
                  <c:v>113.71793948853438</c:v>
                </c:pt>
                <c:pt idx="66">
                  <c:v>91.91214589423268</c:v>
                </c:pt>
                <c:pt idx="67">
                  <c:v>74.586912013017979</c:v>
                </c:pt>
                <c:pt idx="68">
                  <c:v>60.096047915612651</c:v>
                </c:pt>
                <c:pt idx="69">
                  <c:v>48.078390876202768</c:v>
                </c:pt>
                <c:pt idx="70">
                  <c:v>38.611941324957769</c:v>
                </c:pt>
                <c:pt idx="71">
                  <c:v>31.324878579831683</c:v>
                </c:pt>
                <c:pt idx="72">
                  <c:v>25.12437511354042</c:v>
                </c:pt>
                <c:pt idx="73">
                  <c:v>20.375661614434058</c:v>
                </c:pt>
                <c:pt idx="74">
                  <c:v>16.355560847382733</c:v>
                </c:pt>
                <c:pt idx="75">
                  <c:v>13.163196199532234</c:v>
                </c:pt>
                <c:pt idx="76">
                  <c:v>10.79315039221655</c:v>
                </c:pt>
                <c:pt idx="77">
                  <c:v>8.6242538872430217</c:v>
                </c:pt>
                <c:pt idx="78">
                  <c:v>7.1853918021206145</c:v>
                </c:pt>
              </c:numCache>
            </c:numRef>
          </c:xVal>
          <c:yVal>
            <c:numRef>
              <c:f>Offset!$H$18:$H$96</c:f>
              <c:numCache>
                <c:formatCode>General</c:formatCode>
                <c:ptCount val="79"/>
                <c:pt idx="0">
                  <c:v>0</c:v>
                </c:pt>
                <c:pt idx="1">
                  <c:v>3.244299441576004E-4</c:v>
                </c:pt>
                <c:pt idx="2">
                  <c:v>7.4155256152153015E-4</c:v>
                </c:pt>
                <c:pt idx="3">
                  <c:v>1.0659797117114067E-3</c:v>
                </c:pt>
                <c:pt idx="4">
                  <c:v>1.2513669207692146E-3</c:v>
                </c:pt>
                <c:pt idx="5">
                  <c:v>1.2513669207692146E-3</c:v>
                </c:pt>
                <c:pt idx="6">
                  <c:v>1.6221441328525543E-3</c:v>
                </c:pt>
                <c:pt idx="7">
                  <c:v>1.6221441328525543E-3</c:v>
                </c:pt>
                <c:pt idx="8">
                  <c:v>1.9002240151166916E-3</c:v>
                </c:pt>
                <c:pt idx="9">
                  <c:v>1.9465712830424309E-3</c:v>
                </c:pt>
                <c:pt idx="10">
                  <c:v>2.0392667502164841E-3</c:v>
                </c:pt>
                <c:pt idx="11">
                  <c:v>2.2246548905968666E-3</c:v>
                </c:pt>
                <c:pt idx="12">
                  <c:v>2.2710012272000313E-3</c:v>
                </c:pt>
                <c:pt idx="13">
                  <c:v>2.5490811094641685E-3</c:v>
                </c:pt>
                <c:pt idx="14">
                  <c:v>2.688123844563961E-3</c:v>
                </c:pt>
                <c:pt idx="15">
                  <c:v>2.7808165177702904E-3</c:v>
                </c:pt>
                <c:pt idx="16">
                  <c:v>2.7808165177702904E-3</c:v>
                </c:pt>
                <c:pt idx="17">
                  <c:v>2.9662037268280983E-3</c:v>
                </c:pt>
                <c:pt idx="18">
                  <c:v>3.0125519260764122E-3</c:v>
                </c:pt>
                <c:pt idx="19">
                  <c:v>3.0125519260764122E-3</c:v>
                </c:pt>
                <c:pt idx="20">
                  <c:v>3.0588982626795769E-3</c:v>
                </c:pt>
                <c:pt idx="21">
                  <c:v>3.2442854717373848E-3</c:v>
                </c:pt>
                <c:pt idx="22">
                  <c:v>3.2906336709856987E-3</c:v>
                </c:pt>
                <c:pt idx="23">
                  <c:v>3.383326344192028E-3</c:v>
                </c:pt>
                <c:pt idx="24">
                  <c:v>3.4760208800435066E-3</c:v>
                </c:pt>
                <c:pt idx="25">
                  <c:v>3.4760208800435066E-3</c:v>
                </c:pt>
                <c:pt idx="26">
                  <c:v>3.6150617524981499E-3</c:v>
                </c:pt>
                <c:pt idx="27">
                  <c:v>3.7077562883496284E-3</c:v>
                </c:pt>
                <c:pt idx="28">
                  <c:v>3.7541026249527931E-3</c:v>
                </c:pt>
                <c:pt idx="29">
                  <c:v>3.8004489615559578E-3</c:v>
                </c:pt>
                <c:pt idx="30">
                  <c:v>3.9858380332589149E-3</c:v>
                </c:pt>
                <c:pt idx="31">
                  <c:v>3.9858380332589149E-3</c:v>
                </c:pt>
                <c:pt idx="32">
                  <c:v>4.0321843698620796E-3</c:v>
                </c:pt>
                <c:pt idx="33">
                  <c:v>4.0321843698620796E-3</c:v>
                </c:pt>
                <c:pt idx="34">
                  <c:v>4.1712252423167229E-3</c:v>
                </c:pt>
                <c:pt idx="35">
                  <c:v>4.1712252423167229E-3</c:v>
                </c:pt>
                <c:pt idx="36">
                  <c:v>4.3102661147713661E-3</c:v>
                </c:pt>
                <c:pt idx="37">
                  <c:v>4.3102661147713661E-3</c:v>
                </c:pt>
                <c:pt idx="38">
                  <c:v>4.3566124513745308E-3</c:v>
                </c:pt>
                <c:pt idx="39">
                  <c:v>4.4029587879776955E-3</c:v>
                </c:pt>
                <c:pt idx="40">
                  <c:v>4.4493069872260094E-3</c:v>
                </c:pt>
                <c:pt idx="41">
                  <c:v>4.4493069872260094E-3</c:v>
                </c:pt>
                <c:pt idx="42">
                  <c:v>4.5420015230774879E-3</c:v>
                </c:pt>
                <c:pt idx="43">
                  <c:v>4.5445496216416359E-3</c:v>
                </c:pt>
                <c:pt idx="44">
                  <c:v>4.5445496216416359E-3</c:v>
                </c:pt>
                <c:pt idx="45">
                  <c:v>4.5445496216416359E-3</c:v>
                </c:pt>
                <c:pt idx="46">
                  <c:v>4.5885881409049034E-3</c:v>
                </c:pt>
                <c:pt idx="47">
                  <c:v>4.6242298558354378E-3</c:v>
                </c:pt>
                <c:pt idx="48">
                  <c:v>4.6417815610766411E-3</c:v>
                </c:pt>
                <c:pt idx="49">
                  <c:v>4.7255503013730049E-3</c:v>
                </c:pt>
                <c:pt idx="50">
                  <c:v>4.8218118026852608E-3</c:v>
                </c:pt>
                <c:pt idx="51">
                  <c:v>4.9335798248648643E-3</c:v>
                </c:pt>
                <c:pt idx="52">
                  <c:v>5.0541749224066734E-3</c:v>
                </c:pt>
                <c:pt idx="53">
                  <c:v>5.1517290994524956E-3</c:v>
                </c:pt>
                <c:pt idx="54">
                  <c:v>5.3097968921065331E-3</c:v>
                </c:pt>
                <c:pt idx="55">
                  <c:v>5.4506352171301842E-3</c:v>
                </c:pt>
                <c:pt idx="56">
                  <c:v>5.625392310321331E-3</c:v>
                </c:pt>
                <c:pt idx="57">
                  <c:v>5.8406339958310127E-3</c:v>
                </c:pt>
                <c:pt idx="58">
                  <c:v>6.353490985929966E-3</c:v>
                </c:pt>
                <c:pt idx="59">
                  <c:v>7.3114754632115364E-3</c:v>
                </c:pt>
                <c:pt idx="60">
                  <c:v>8.7216971442103386E-3</c:v>
                </c:pt>
                <c:pt idx="61">
                  <c:v>1.0443207807838917E-2</c:v>
                </c:pt>
                <c:pt idx="62">
                  <c:v>1.1994375847280025E-2</c:v>
                </c:pt>
                <c:pt idx="63">
                  <c:v>1.368164736777544E-2</c:v>
                </c:pt>
                <c:pt idx="64">
                  <c:v>1.573899295181036E-2</c:v>
                </c:pt>
                <c:pt idx="65">
                  <c:v>1.8063164316117764E-2</c:v>
                </c:pt>
                <c:pt idx="66">
                  <c:v>2.0546580664813519E-2</c:v>
                </c:pt>
                <c:pt idx="67">
                  <c:v>2.424920629709959E-2</c:v>
                </c:pt>
                <c:pt idx="68">
                  <c:v>2.9023743234574795E-2</c:v>
                </c:pt>
                <c:pt idx="69">
                  <c:v>3.7331948988139629E-2</c:v>
                </c:pt>
                <c:pt idx="70">
                  <c:v>5.635006632655859E-2</c:v>
                </c:pt>
                <c:pt idx="71">
                  <c:v>7.5278921984136105E-2</c:v>
                </c:pt>
                <c:pt idx="72">
                  <c:v>8.2946470938622952E-2</c:v>
                </c:pt>
                <c:pt idx="73">
                  <c:v>8.8021419011056423E-2</c:v>
                </c:pt>
                <c:pt idx="74">
                  <c:v>9.1415657661855221E-2</c:v>
                </c:pt>
                <c:pt idx="75">
                  <c:v>9.4215652905404568E-2</c:v>
                </c:pt>
                <c:pt idx="76">
                  <c:v>9.6917330287396908E-2</c:v>
                </c:pt>
                <c:pt idx="77">
                  <c:v>0.10045510437339544</c:v>
                </c:pt>
                <c:pt idx="78">
                  <c:v>0.10430685337632895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BE1-47F7-B923-1E05EC6034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5710302423023698"/>
          <c:y val="0.63373479194939797"/>
          <c:w val="0.31845153104606544"/>
          <c:h val="0.14046851209558925"/>
        </c:manualLayout>
      </c:layout>
      <c:overlay val="0"/>
      <c:spPr>
        <a:noFill/>
        <a:ln w="6350"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Offset!$I$1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Offset!$K$18:$K$96</c:f>
              <c:numCache>
                <c:formatCode>General</c:formatCode>
                <c:ptCount val="79"/>
                <c:pt idx="0">
                  <c:v>106418.8297913682</c:v>
                </c:pt>
                <c:pt idx="1">
                  <c:v>97622.023018024527</c:v>
                </c:pt>
                <c:pt idx="2">
                  <c:v>89571.459523610116</c:v>
                </c:pt>
                <c:pt idx="3">
                  <c:v>82742.440346207266</c:v>
                </c:pt>
                <c:pt idx="4">
                  <c:v>76788.381153743758</c:v>
                </c:pt>
                <c:pt idx="5">
                  <c:v>71716.171074755082</c:v>
                </c:pt>
                <c:pt idx="6">
                  <c:v>67231.997059198882</c:v>
                </c:pt>
                <c:pt idx="7">
                  <c:v>63268.11011599654</c:v>
                </c:pt>
                <c:pt idx="8">
                  <c:v>59765.609354738772</c:v>
                </c:pt>
                <c:pt idx="9">
                  <c:v>56628.163109804373</c:v>
                </c:pt>
                <c:pt idx="10">
                  <c:v>53804.775037412881</c:v>
                </c:pt>
                <c:pt idx="11">
                  <c:v>47978.639116942708</c:v>
                </c:pt>
                <c:pt idx="12">
                  <c:v>43144.527554175438</c:v>
                </c:pt>
                <c:pt idx="13">
                  <c:v>39225.805524642856</c:v>
                </c:pt>
                <c:pt idx="14">
                  <c:v>35970.287373565399</c:v>
                </c:pt>
                <c:pt idx="15">
                  <c:v>33196.035788564768</c:v>
                </c:pt>
                <c:pt idx="16">
                  <c:v>30827.238669832474</c:v>
                </c:pt>
                <c:pt idx="17">
                  <c:v>28765.644968813976</c:v>
                </c:pt>
                <c:pt idx="18">
                  <c:v>26978.80290529356</c:v>
                </c:pt>
                <c:pt idx="19">
                  <c:v>25391.093330122279</c:v>
                </c:pt>
                <c:pt idx="20">
                  <c:v>23977.078397076286</c:v>
                </c:pt>
                <c:pt idx="21">
                  <c:v>22708.974408735459</c:v>
                </c:pt>
                <c:pt idx="22">
                  <c:v>21575.564847389105</c:v>
                </c:pt>
                <c:pt idx="23">
                  <c:v>19617.928209631431</c:v>
                </c:pt>
                <c:pt idx="24">
                  <c:v>17982.004248240773</c:v>
                </c:pt>
                <c:pt idx="25">
                  <c:v>16602.854765813259</c:v>
                </c:pt>
                <c:pt idx="26">
                  <c:v>15418.322649325497</c:v>
                </c:pt>
                <c:pt idx="27">
                  <c:v>14390.240951473823</c:v>
                </c:pt>
                <c:pt idx="28">
                  <c:v>13492.187666880098</c:v>
                </c:pt>
                <c:pt idx="29">
                  <c:v>12700.12087537656</c:v>
                </c:pt>
                <c:pt idx="30">
                  <c:v>11994.606308449112</c:v>
                </c:pt>
                <c:pt idx="31">
                  <c:v>11363.881881722073</c:v>
                </c:pt>
                <c:pt idx="32">
                  <c:v>10795.82712636854</c:v>
                </c:pt>
                <c:pt idx="33">
                  <c:v>10283.478831917746</c:v>
                </c:pt>
                <c:pt idx="34">
                  <c:v>9816.6941992521679</c:v>
                </c:pt>
                <c:pt idx="35">
                  <c:v>9391.3011504872666</c:v>
                </c:pt>
                <c:pt idx="36">
                  <c:v>8999.1277994576121</c:v>
                </c:pt>
                <c:pt idx="37">
                  <c:v>8638.3120080206736</c:v>
                </c:pt>
                <c:pt idx="38">
                  <c:v>8305.443134224759</c:v>
                </c:pt>
                <c:pt idx="39">
                  <c:v>7984.544851499606</c:v>
                </c:pt>
                <c:pt idx="40">
                  <c:v>7710.8477461622306</c:v>
                </c:pt>
                <c:pt idx="41">
                  <c:v>7433.8971631811619</c:v>
                </c:pt>
                <c:pt idx="42">
                  <c:v>7195.9905312604615</c:v>
                </c:pt>
                <c:pt idx="43">
                  <c:v>7091.4837542421619</c:v>
                </c:pt>
                <c:pt idx="44">
                  <c:v>6728.8630820630597</c:v>
                </c:pt>
                <c:pt idx="45">
                  <c:v>6136.973082211055</c:v>
                </c:pt>
                <c:pt idx="46">
                  <c:v>5706.8424467843888</c:v>
                </c:pt>
                <c:pt idx="47">
                  <c:v>5199.5202058607265</c:v>
                </c:pt>
                <c:pt idx="48">
                  <c:v>4666.806658949261</c:v>
                </c:pt>
                <c:pt idx="49">
                  <c:v>3796.4025229096442</c:v>
                </c:pt>
                <c:pt idx="50">
                  <c:v>3044.8364615406986</c:v>
                </c:pt>
                <c:pt idx="51">
                  <c:v>2472.3873980520457</c:v>
                </c:pt>
                <c:pt idx="52">
                  <c:v>1912.7912410435613</c:v>
                </c:pt>
                <c:pt idx="53">
                  <c:v>1573.0239851499382</c:v>
                </c:pt>
                <c:pt idx="54">
                  <c:v>1252.5528168874221</c:v>
                </c:pt>
                <c:pt idx="55">
                  <c:v>992.86284517785111</c:v>
                </c:pt>
                <c:pt idx="56">
                  <c:v>806.57279062895316</c:v>
                </c:pt>
                <c:pt idx="57">
                  <c:v>658.78815327798759</c:v>
                </c:pt>
                <c:pt idx="58">
                  <c:v>516.77371113361971</c:v>
                </c:pt>
                <c:pt idx="59">
                  <c:v>416.36545110147125</c:v>
                </c:pt>
                <c:pt idx="60">
                  <c:v>337.75608636671399</c:v>
                </c:pt>
                <c:pt idx="61">
                  <c:v>270.39247849168805</c:v>
                </c:pt>
                <c:pt idx="62">
                  <c:v>218.43334299042772</c:v>
                </c:pt>
                <c:pt idx="63">
                  <c:v>180.1875385941988</c:v>
                </c:pt>
                <c:pt idx="64">
                  <c:v>144.10025470289136</c:v>
                </c:pt>
                <c:pt idx="65">
                  <c:v>113.68540632136497</c:v>
                </c:pt>
                <c:pt idx="66">
                  <c:v>91.905390947733949</c:v>
                </c:pt>
                <c:pt idx="67">
                  <c:v>74.597669844334646</c:v>
                </c:pt>
                <c:pt idx="68">
                  <c:v>60.076921910147142</c:v>
                </c:pt>
                <c:pt idx="69">
                  <c:v>48.099785867589127</c:v>
                </c:pt>
                <c:pt idx="70">
                  <c:v>38.604678002955694</c:v>
                </c:pt>
                <c:pt idx="71">
                  <c:v>31.335596430839423</c:v>
                </c:pt>
                <c:pt idx="72">
                  <c:v>25.120091684134973</c:v>
                </c:pt>
                <c:pt idx="73">
                  <c:v>20.37588169277473</c:v>
                </c:pt>
                <c:pt idx="74">
                  <c:v>16.049224648308506</c:v>
                </c:pt>
                <c:pt idx="75">
                  <c:v>12.847238539611347</c:v>
                </c:pt>
                <c:pt idx="76">
                  <c:v>10.610198189834108</c:v>
                </c:pt>
                <c:pt idx="77">
                  <c:v>8.6244891069177321</c:v>
                </c:pt>
                <c:pt idx="78">
                  <c:v>7.1880917657437635</c:v>
                </c:pt>
              </c:numCache>
            </c:numRef>
          </c:xVal>
          <c:yVal>
            <c:numRef>
              <c:f>Offset!$L$18:$L$96</c:f>
              <c:numCache>
                <c:formatCode>General</c:formatCode>
                <c:ptCount val="79"/>
                <c:pt idx="0">
                  <c:v>0</c:v>
                </c:pt>
                <c:pt idx="1">
                  <c:v>5.6469999253749847E-4</c:v>
                </c:pt>
                <c:pt idx="2">
                  <c:v>1.0457411408424377E-3</c:v>
                </c:pt>
                <c:pt idx="3">
                  <c:v>1.4222096651792526E-3</c:v>
                </c:pt>
                <c:pt idx="4">
                  <c:v>1.7359312623739243E-3</c:v>
                </c:pt>
                <c:pt idx="5">
                  <c:v>2.0078253000974655E-3</c:v>
                </c:pt>
                <c:pt idx="6">
                  <c:v>2.2169742733240128E-3</c:v>
                </c:pt>
                <c:pt idx="7">
                  <c:v>2.3842919617891312E-3</c:v>
                </c:pt>
                <c:pt idx="8">
                  <c:v>2.572525292634964E-3</c:v>
                </c:pt>
                <c:pt idx="9">
                  <c:v>2.7398467063903809E-3</c:v>
                </c:pt>
                <c:pt idx="10">
                  <c:v>2.8862487524747849E-3</c:v>
                </c:pt>
                <c:pt idx="11">
                  <c:v>3.1790584325790405E-3</c:v>
                </c:pt>
                <c:pt idx="12">
                  <c:v>3.4300349652767181E-3</c:v>
                </c:pt>
                <c:pt idx="13">
                  <c:v>3.6391820758581161E-3</c:v>
                </c:pt>
                <c:pt idx="14">
                  <c:v>3.8274191319942474E-3</c:v>
                </c:pt>
                <c:pt idx="15">
                  <c:v>3.9738211780786514E-3</c:v>
                </c:pt>
                <c:pt idx="16">
                  <c:v>4.0993094444274902E-3</c:v>
                </c:pt>
                <c:pt idx="17">
                  <c:v>4.2248014360666275E-3</c:v>
                </c:pt>
                <c:pt idx="18">
                  <c:v>4.3502878397703171E-3</c:v>
                </c:pt>
                <c:pt idx="19">
                  <c:v>4.4339485466480255E-3</c:v>
                </c:pt>
                <c:pt idx="20">
                  <c:v>4.5385211706161499E-3</c:v>
                </c:pt>
                <c:pt idx="21">
                  <c:v>4.6221818774938583E-3</c:v>
                </c:pt>
                <c:pt idx="22">
                  <c:v>4.7476701438426971E-3</c:v>
                </c:pt>
                <c:pt idx="23">
                  <c:v>4.8731621354818344E-3</c:v>
                </c:pt>
                <c:pt idx="24">
                  <c:v>4.9986448138952255E-3</c:v>
                </c:pt>
                <c:pt idx="25">
                  <c:v>5.1032211631536484E-3</c:v>
                </c:pt>
                <c:pt idx="26">
                  <c:v>5.2287094295024872E-3</c:v>
                </c:pt>
                <c:pt idx="27">
                  <c:v>5.33328577876091E-3</c:v>
                </c:pt>
                <c:pt idx="28">
                  <c:v>5.4169464856386185E-3</c:v>
                </c:pt>
                <c:pt idx="29">
                  <c:v>5.5215228348970413E-3</c:v>
                </c:pt>
                <c:pt idx="30">
                  <c:v>5.6051798164844513E-3</c:v>
                </c:pt>
                <c:pt idx="31">
                  <c:v>5.7097543030977249E-3</c:v>
                </c:pt>
                <c:pt idx="32">
                  <c:v>5.7934112846851349E-3</c:v>
                </c:pt>
                <c:pt idx="33">
                  <c:v>5.8561544865369797E-3</c:v>
                </c:pt>
                <c:pt idx="34">
                  <c:v>5.9189032763242722E-3</c:v>
                </c:pt>
                <c:pt idx="35">
                  <c:v>6.0234759002923965E-3</c:v>
                </c:pt>
                <c:pt idx="36">
                  <c:v>6.0653034597635269E-3</c:v>
                </c:pt>
                <c:pt idx="37">
                  <c:v>6.1280503869056702E-3</c:v>
                </c:pt>
                <c:pt idx="38">
                  <c:v>6.2117110937833786E-3</c:v>
                </c:pt>
                <c:pt idx="39">
                  <c:v>6.2953662127256393E-3</c:v>
                </c:pt>
                <c:pt idx="40">
                  <c:v>6.3162818551063538E-3</c:v>
                </c:pt>
                <c:pt idx="41">
                  <c:v>6.3999425619840622E-3</c:v>
                </c:pt>
                <c:pt idx="42">
                  <c:v>6.4417719841003418E-3</c:v>
                </c:pt>
                <c:pt idx="43">
                  <c:v>6.4417719841003418E-3</c:v>
                </c:pt>
                <c:pt idx="44">
                  <c:v>6.4456220716238022E-3</c:v>
                </c:pt>
                <c:pt idx="45">
                  <c:v>6.5070800483226776E-3</c:v>
                </c:pt>
                <c:pt idx="46">
                  <c:v>6.5552815794944763E-3</c:v>
                </c:pt>
                <c:pt idx="47">
                  <c:v>6.6325273364782333E-3</c:v>
                </c:pt>
                <c:pt idx="48">
                  <c:v>6.7253746092319489E-3</c:v>
                </c:pt>
                <c:pt idx="49">
                  <c:v>6.891762837767601E-3</c:v>
                </c:pt>
                <c:pt idx="50">
                  <c:v>7.0769656449556351E-3</c:v>
                </c:pt>
                <c:pt idx="51">
                  <c:v>7.2544626891613007E-3</c:v>
                </c:pt>
                <c:pt idx="52">
                  <c:v>7.4961520731449127E-3</c:v>
                </c:pt>
                <c:pt idx="53">
                  <c:v>7.6797455549240112E-3</c:v>
                </c:pt>
                <c:pt idx="54">
                  <c:v>7.947506383061409E-3</c:v>
                </c:pt>
                <c:pt idx="55">
                  <c:v>8.1659480929374695E-3</c:v>
                </c:pt>
                <c:pt idx="56">
                  <c:v>8.3952080458402634E-3</c:v>
                </c:pt>
                <c:pt idx="57">
                  <c:v>8.6832959204912186E-3</c:v>
                </c:pt>
                <c:pt idx="58">
                  <c:v>9.2195011675357819E-3</c:v>
                </c:pt>
                <c:pt idx="59">
                  <c:v>1.0206233710050583E-2</c:v>
                </c:pt>
                <c:pt idx="60">
                  <c:v>1.1199984699487686E-2</c:v>
                </c:pt>
                <c:pt idx="61">
                  <c:v>1.2292381376028061E-2</c:v>
                </c:pt>
                <c:pt idx="62">
                  <c:v>1.3385068625211716E-2</c:v>
                </c:pt>
                <c:pt idx="63">
                  <c:v>1.4626748859882355E-2</c:v>
                </c:pt>
                <c:pt idx="64">
                  <c:v>1.6661431640386581E-2</c:v>
                </c:pt>
                <c:pt idx="65">
                  <c:v>1.9553206861019135E-2</c:v>
                </c:pt>
                <c:pt idx="66">
                  <c:v>2.292182669043541E-2</c:v>
                </c:pt>
                <c:pt idx="67">
                  <c:v>2.7820158749818802E-2</c:v>
                </c:pt>
                <c:pt idx="68">
                  <c:v>3.6845419555902481E-2</c:v>
                </c:pt>
                <c:pt idx="69">
                  <c:v>4.8947066068649292E-2</c:v>
                </c:pt>
                <c:pt idx="70">
                  <c:v>6.2790878117084503E-2</c:v>
                </c:pt>
                <c:pt idx="71">
                  <c:v>7.2970084846019745E-2</c:v>
                </c:pt>
                <c:pt idx="72">
                  <c:v>8.0797143280506134E-2</c:v>
                </c:pt>
                <c:pt idx="73">
                  <c:v>8.7401024997234344E-2</c:v>
                </c:pt>
                <c:pt idx="74">
                  <c:v>9.4437718391418457E-2</c:v>
                </c:pt>
                <c:pt idx="75">
                  <c:v>0.1010531559586525</c:v>
                </c:pt>
                <c:pt idx="76">
                  <c:v>0.10754134505987167</c:v>
                </c:pt>
                <c:pt idx="77">
                  <c:v>0.1156022921204567</c:v>
                </c:pt>
                <c:pt idx="78">
                  <c:v>0.12315236777067184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64-4B61-825E-397F406B3C1A}"/>
            </c:ext>
          </c:extLst>
        </c:ser>
        <c:ser>
          <c:idx val="1"/>
          <c:order val="1"/>
          <c:tx>
            <c:strRef>
              <c:f>Offset!$M$1</c:f>
              <c:strCache>
                <c:ptCount val="1"/>
                <c:pt idx="0">
                  <c:v>PCC35_Cl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Offset!$O$18:$O$96</c:f>
              <c:numCache>
                <c:formatCode>General</c:formatCode>
                <c:ptCount val="79"/>
                <c:pt idx="0">
                  <c:v>106418.8297913682</c:v>
                </c:pt>
                <c:pt idx="1">
                  <c:v>97622.023018024527</c:v>
                </c:pt>
                <c:pt idx="2">
                  <c:v>89571.459523610116</c:v>
                </c:pt>
                <c:pt idx="3">
                  <c:v>82742.440346207266</c:v>
                </c:pt>
                <c:pt idx="4">
                  <c:v>76788.381153743758</c:v>
                </c:pt>
                <c:pt idx="5">
                  <c:v>71716.171074755082</c:v>
                </c:pt>
                <c:pt idx="6">
                  <c:v>67231.997059198882</c:v>
                </c:pt>
                <c:pt idx="7">
                  <c:v>63268.11011599654</c:v>
                </c:pt>
                <c:pt idx="8">
                  <c:v>59765.609354738772</c:v>
                </c:pt>
                <c:pt idx="9">
                  <c:v>56628.163109804373</c:v>
                </c:pt>
                <c:pt idx="10">
                  <c:v>53804.775037412881</c:v>
                </c:pt>
                <c:pt idx="11">
                  <c:v>47978.639116942708</c:v>
                </c:pt>
                <c:pt idx="12">
                  <c:v>43144.527554175438</c:v>
                </c:pt>
                <c:pt idx="13">
                  <c:v>39225.805524642856</c:v>
                </c:pt>
                <c:pt idx="14">
                  <c:v>35970.287373565399</c:v>
                </c:pt>
                <c:pt idx="15">
                  <c:v>33196.035788564768</c:v>
                </c:pt>
                <c:pt idx="16">
                  <c:v>30827.238669832474</c:v>
                </c:pt>
                <c:pt idx="17">
                  <c:v>28765.644968813976</c:v>
                </c:pt>
                <c:pt idx="18">
                  <c:v>26978.80290529356</c:v>
                </c:pt>
                <c:pt idx="19">
                  <c:v>25391.093330122279</c:v>
                </c:pt>
                <c:pt idx="20">
                  <c:v>23977.078397076286</c:v>
                </c:pt>
                <c:pt idx="21">
                  <c:v>22708.974408735459</c:v>
                </c:pt>
                <c:pt idx="22">
                  <c:v>21575.564847389105</c:v>
                </c:pt>
                <c:pt idx="23">
                  <c:v>19617.928209631431</c:v>
                </c:pt>
                <c:pt idx="24">
                  <c:v>17982.004248240773</c:v>
                </c:pt>
                <c:pt idx="25">
                  <c:v>16602.854765813259</c:v>
                </c:pt>
                <c:pt idx="26">
                  <c:v>15418.322649325497</c:v>
                </c:pt>
                <c:pt idx="27">
                  <c:v>14390.240951473823</c:v>
                </c:pt>
                <c:pt idx="28">
                  <c:v>13492.187666880098</c:v>
                </c:pt>
                <c:pt idx="29">
                  <c:v>12700.12087537656</c:v>
                </c:pt>
                <c:pt idx="30">
                  <c:v>11994.606308449112</c:v>
                </c:pt>
                <c:pt idx="31">
                  <c:v>11363.881881722073</c:v>
                </c:pt>
                <c:pt idx="32">
                  <c:v>10795.82712636854</c:v>
                </c:pt>
                <c:pt idx="33">
                  <c:v>10283.478831917746</c:v>
                </c:pt>
                <c:pt idx="34">
                  <c:v>9816.6941992521679</c:v>
                </c:pt>
                <c:pt idx="35">
                  <c:v>9391.3011504872666</c:v>
                </c:pt>
                <c:pt idx="36">
                  <c:v>8999.1277994576121</c:v>
                </c:pt>
                <c:pt idx="37">
                  <c:v>8638.3120080206736</c:v>
                </c:pt>
                <c:pt idx="38">
                  <c:v>8305.443134224759</c:v>
                </c:pt>
                <c:pt idx="39">
                  <c:v>7984.544851499606</c:v>
                </c:pt>
                <c:pt idx="40">
                  <c:v>7710.8477461622306</c:v>
                </c:pt>
                <c:pt idx="41">
                  <c:v>7433.8971631811619</c:v>
                </c:pt>
                <c:pt idx="42">
                  <c:v>7195.9905312604615</c:v>
                </c:pt>
                <c:pt idx="43">
                  <c:v>7078.4055545799392</c:v>
                </c:pt>
                <c:pt idx="44">
                  <c:v>6716.9884587602101</c:v>
                </c:pt>
                <c:pt idx="45">
                  <c:v>6127.1080499514101</c:v>
                </c:pt>
                <c:pt idx="46">
                  <c:v>5698.2792347080385</c:v>
                </c:pt>
                <c:pt idx="47">
                  <c:v>5192.3941633622971</c:v>
                </c:pt>
                <c:pt idx="48">
                  <c:v>4661.0455879607698</c:v>
                </c:pt>
                <c:pt idx="49">
                  <c:v>3792.5705771660905</c:v>
                </c:pt>
                <c:pt idx="50">
                  <c:v>3042.3425459785299</c:v>
                </c:pt>
                <c:pt idx="51">
                  <c:v>2470.7209993127758</c:v>
                </c:pt>
                <c:pt idx="52">
                  <c:v>1911.7765852984271</c:v>
                </c:pt>
                <c:pt idx="53">
                  <c:v>1572.340252604062</c:v>
                </c:pt>
                <c:pt idx="54">
                  <c:v>1252.1134886382329</c:v>
                </c:pt>
                <c:pt idx="55">
                  <c:v>992.58482996857219</c:v>
                </c:pt>
                <c:pt idx="56">
                  <c:v>806.3874185083215</c:v>
                </c:pt>
                <c:pt idx="57">
                  <c:v>658.66208694040267</c:v>
                </c:pt>
                <c:pt idx="58">
                  <c:v>516.69292240375887</c:v>
                </c:pt>
                <c:pt idx="59">
                  <c:v>416.30890714462038</c:v>
                </c:pt>
                <c:pt idx="60">
                  <c:v>337.71684216402724</c:v>
                </c:pt>
                <c:pt idx="61">
                  <c:v>270.36596059480013</c:v>
                </c:pt>
                <c:pt idx="62">
                  <c:v>218.41518597926671</c:v>
                </c:pt>
                <c:pt idx="63">
                  <c:v>180.17453956522499</c:v>
                </c:pt>
                <c:pt idx="64">
                  <c:v>144.09108258179879</c:v>
                </c:pt>
                <c:pt idx="65">
                  <c:v>113.67898746241164</c:v>
                </c:pt>
                <c:pt idx="66">
                  <c:v>91.900760651526426</c:v>
                </c:pt>
                <c:pt idx="67">
                  <c:v>74.594260025878413</c:v>
                </c:pt>
                <c:pt idx="68">
                  <c:v>60.074056307508791</c:v>
                </c:pt>
                <c:pt idx="69">
                  <c:v>48.097265047119237</c:v>
                </c:pt>
                <c:pt idx="70">
                  <c:v>38.602530933244559</c:v>
                </c:pt>
                <c:pt idx="71">
                  <c:v>31.333986061500585</c:v>
                </c:pt>
                <c:pt idx="72">
                  <c:v>25.118993897355633</c:v>
                </c:pt>
                <c:pt idx="73">
                  <c:v>20.375127426954837</c:v>
                </c:pt>
                <c:pt idx="74">
                  <c:v>16.048739190358749</c:v>
                </c:pt>
                <c:pt idx="75">
                  <c:v>12.846914004532955</c:v>
                </c:pt>
                <c:pt idx="76">
                  <c:v>10.609968673592844</c:v>
                </c:pt>
                <c:pt idx="77">
                  <c:v>8.6243307197658403</c:v>
                </c:pt>
                <c:pt idx="78">
                  <c:v>7.1879775296203574</c:v>
                </c:pt>
              </c:numCache>
            </c:numRef>
          </c:xVal>
          <c:yVal>
            <c:numRef>
              <c:f>Offset!$P$18:$P$96</c:f>
              <c:numCache>
                <c:formatCode>General</c:formatCode>
                <c:ptCount val="79"/>
                <c:pt idx="0">
                  <c:v>0</c:v>
                </c:pt>
                <c:pt idx="1">
                  <c:v>8.2914344966411591E-4</c:v>
                </c:pt>
                <c:pt idx="2">
                  <c:v>1.4095436781644821E-3</c:v>
                </c:pt>
                <c:pt idx="3">
                  <c:v>1.8517542630434036E-3</c:v>
                </c:pt>
                <c:pt idx="4">
                  <c:v>2.266325056552887E-3</c:v>
                </c:pt>
                <c:pt idx="5">
                  <c:v>2.7085375040769577E-3</c:v>
                </c:pt>
                <c:pt idx="6">
                  <c:v>2.9849186539649963E-3</c:v>
                </c:pt>
                <c:pt idx="7">
                  <c:v>3.261299803853035E-3</c:v>
                </c:pt>
                <c:pt idx="8">
                  <c:v>3.5100448876619339E-3</c:v>
                </c:pt>
                <c:pt idx="9">
                  <c:v>3.7311483174562454E-3</c:v>
                </c:pt>
                <c:pt idx="10">
                  <c:v>3.9246156811714172E-3</c:v>
                </c:pt>
                <c:pt idx="11">
                  <c:v>4.2839106172323227E-3</c:v>
                </c:pt>
                <c:pt idx="12">
                  <c:v>4.6155694872140884E-3</c:v>
                </c:pt>
                <c:pt idx="13">
                  <c:v>4.8643108457326889E-3</c:v>
                </c:pt>
                <c:pt idx="14">
                  <c:v>5.1130540668964386E-3</c:v>
                </c:pt>
                <c:pt idx="15">
                  <c:v>5.2512455731630325E-3</c:v>
                </c:pt>
                <c:pt idx="16">
                  <c:v>5.4723508656024933E-3</c:v>
                </c:pt>
                <c:pt idx="17">
                  <c:v>5.6381803005933762E-3</c:v>
                </c:pt>
                <c:pt idx="18">
                  <c:v>5.7763699442148209E-3</c:v>
                </c:pt>
                <c:pt idx="19">
                  <c:v>5.8592855930328369E-3</c:v>
                </c:pt>
                <c:pt idx="20">
                  <c:v>5.9974752366542816E-3</c:v>
                </c:pt>
                <c:pt idx="21">
                  <c:v>6.1080288141965866E-3</c:v>
                </c:pt>
                <c:pt idx="22">
                  <c:v>6.2185823917388916E-3</c:v>
                </c:pt>
                <c:pt idx="23">
                  <c:v>6.3844099640846252E-3</c:v>
                </c:pt>
                <c:pt idx="24">
                  <c:v>6.4949635416269302E-3</c:v>
                </c:pt>
                <c:pt idx="25">
                  <c:v>6.6607911139726639E-3</c:v>
                </c:pt>
                <c:pt idx="26">
                  <c:v>6.7989826202392578E-3</c:v>
                </c:pt>
                <c:pt idx="27">
                  <c:v>6.8818982690572739E-3</c:v>
                </c:pt>
                <c:pt idx="28">
                  <c:v>6.9648101925849915E-3</c:v>
                </c:pt>
                <c:pt idx="29">
                  <c:v>7.0753637701272964E-3</c:v>
                </c:pt>
                <c:pt idx="30">
                  <c:v>7.1859173476696014E-3</c:v>
                </c:pt>
                <c:pt idx="31">
                  <c:v>7.296467199921608E-3</c:v>
                </c:pt>
                <c:pt idx="32">
                  <c:v>7.379382848739624E-3</c:v>
                </c:pt>
                <c:pt idx="33">
                  <c:v>7.4622984975576401E-3</c:v>
                </c:pt>
                <c:pt idx="34">
                  <c:v>7.517574355006218E-3</c:v>
                </c:pt>
                <c:pt idx="35">
                  <c:v>7.6281260699033737E-3</c:v>
                </c:pt>
                <c:pt idx="36">
                  <c:v>7.6834019273519516E-3</c:v>
                </c:pt>
                <c:pt idx="37">
                  <c:v>7.7663175761699677E-3</c:v>
                </c:pt>
                <c:pt idx="38">
                  <c:v>7.8215952962636948E-3</c:v>
                </c:pt>
                <c:pt idx="39">
                  <c:v>7.9045090824365616E-3</c:v>
                </c:pt>
                <c:pt idx="40">
                  <c:v>7.9597830772399902E-3</c:v>
                </c:pt>
                <c:pt idx="41">
                  <c:v>8.0150607973337173E-3</c:v>
                </c:pt>
                <c:pt idx="42">
                  <c:v>8.0703366547822952E-3</c:v>
                </c:pt>
                <c:pt idx="43">
                  <c:v>8.0760158598423004E-3</c:v>
                </c:pt>
                <c:pt idx="44">
                  <c:v>8.0990679562091827E-3</c:v>
                </c:pt>
                <c:pt idx="45">
                  <c:v>8.1910807639360428E-3</c:v>
                </c:pt>
                <c:pt idx="46">
                  <c:v>8.2288365811109543E-3</c:v>
                </c:pt>
                <c:pt idx="47">
                  <c:v>8.3148777484893799E-3</c:v>
                </c:pt>
                <c:pt idx="48">
                  <c:v>8.4140170365571976E-3</c:v>
                </c:pt>
                <c:pt idx="49">
                  <c:v>8.6002908647060394E-3</c:v>
                </c:pt>
                <c:pt idx="50">
                  <c:v>8.7620392441749573E-3</c:v>
                </c:pt>
                <c:pt idx="51">
                  <c:v>8.9009888470172882E-3</c:v>
                </c:pt>
                <c:pt idx="52">
                  <c:v>9.0945176780223846E-3</c:v>
                </c:pt>
                <c:pt idx="53">
                  <c:v>9.3675404787063599E-3</c:v>
                </c:pt>
                <c:pt idx="54">
                  <c:v>9.6227750182151794E-3</c:v>
                </c:pt>
                <c:pt idx="55">
                  <c:v>9.8597072064876556E-3</c:v>
                </c:pt>
                <c:pt idx="56">
                  <c:v>1.0085403919219971E-2</c:v>
                </c:pt>
                <c:pt idx="57">
                  <c:v>1.0319903492927551E-2</c:v>
                </c:pt>
                <c:pt idx="58">
                  <c:v>1.0703686624765396E-2</c:v>
                </c:pt>
                <c:pt idx="59">
                  <c:v>1.1372756212949753E-2</c:v>
                </c:pt>
                <c:pt idx="60">
                  <c:v>1.2198947370052338E-2</c:v>
                </c:pt>
                <c:pt idx="61">
                  <c:v>1.3147715479135513E-2</c:v>
                </c:pt>
                <c:pt idx="62">
                  <c:v>1.4117415994405746E-2</c:v>
                </c:pt>
                <c:pt idx="63">
                  <c:v>1.5236981213092804E-2</c:v>
                </c:pt>
                <c:pt idx="64">
                  <c:v>1.6799405217170715E-2</c:v>
                </c:pt>
                <c:pt idx="65">
                  <c:v>1.91480852663517E-2</c:v>
                </c:pt>
                <c:pt idx="66">
                  <c:v>2.2211674600839615E-2</c:v>
                </c:pt>
                <c:pt idx="67">
                  <c:v>2.6960454881191254E-2</c:v>
                </c:pt>
                <c:pt idx="68">
                  <c:v>3.4024335443973541E-2</c:v>
                </c:pt>
                <c:pt idx="69">
                  <c:v>4.2074482887983322E-2</c:v>
                </c:pt>
                <c:pt idx="70">
                  <c:v>5.0846423953771591E-2</c:v>
                </c:pt>
                <c:pt idx="71">
                  <c:v>5.8972526341676712E-2</c:v>
                </c:pt>
                <c:pt idx="72">
                  <c:v>6.6683579236268997E-2</c:v>
                </c:pt>
                <c:pt idx="73">
                  <c:v>7.3462497442960739E-2</c:v>
                </c:pt>
                <c:pt idx="74">
                  <c:v>8.082200214266777E-2</c:v>
                </c:pt>
                <c:pt idx="75">
                  <c:v>8.7586026638746262E-2</c:v>
                </c:pt>
                <c:pt idx="76">
                  <c:v>9.4142373651266098E-2</c:v>
                </c:pt>
                <c:pt idx="77">
                  <c:v>0.10236326232552528</c:v>
                </c:pt>
                <c:pt idx="78">
                  <c:v>0.11023304238915443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564-4B61-825E-397F406B3C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Offset!$Q$1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Offset!$S$18:$S$96</c:f>
              <c:numCache>
                <c:formatCode>General</c:formatCode>
                <c:ptCount val="79"/>
                <c:pt idx="0">
                  <c:v>106344.52259756478</c:v>
                </c:pt>
                <c:pt idx="1">
                  <c:v>97594.212145186859</c:v>
                </c:pt>
                <c:pt idx="2">
                  <c:v>89475.48739887726</c:v>
                </c:pt>
                <c:pt idx="3">
                  <c:v>82685.41059644254</c:v>
                </c:pt>
                <c:pt idx="4">
                  <c:v>76780.490097742062</c:v>
                </c:pt>
                <c:pt idx="5">
                  <c:v>71701.121083628823</c:v>
                </c:pt>
                <c:pt idx="6">
                  <c:v>67187.987368845716</c:v>
                </c:pt>
                <c:pt idx="7">
                  <c:v>63297.496775956919</c:v>
                </c:pt>
                <c:pt idx="8">
                  <c:v>59748.802614572793</c:v>
                </c:pt>
                <c:pt idx="9">
                  <c:v>56616.360960436847</c:v>
                </c:pt>
                <c:pt idx="10">
                  <c:v>53777.640692532659</c:v>
                </c:pt>
                <c:pt idx="11">
                  <c:v>47963.397079806789</c:v>
                </c:pt>
                <c:pt idx="12">
                  <c:v>43162.345195912458</c:v>
                </c:pt>
                <c:pt idx="13">
                  <c:v>39241.313024530158</c:v>
                </c:pt>
                <c:pt idx="14">
                  <c:v>35956.936653619436</c:v>
                </c:pt>
                <c:pt idx="15">
                  <c:v>33201.680355697739</c:v>
                </c:pt>
                <c:pt idx="16">
                  <c:v>30819.106868453793</c:v>
                </c:pt>
                <c:pt idx="17">
                  <c:v>28759.909169109644</c:v>
                </c:pt>
                <c:pt idx="18">
                  <c:v>26964.080871464328</c:v>
                </c:pt>
                <c:pt idx="19">
                  <c:v>25378.377536549582</c:v>
                </c:pt>
                <c:pt idx="20">
                  <c:v>23974.186625634997</c:v>
                </c:pt>
                <c:pt idx="21">
                  <c:v>22719.356321001105</c:v>
                </c:pt>
                <c:pt idx="22">
                  <c:v>21579.260443695268</c:v>
                </c:pt>
                <c:pt idx="23">
                  <c:v>19616.632446534317</c:v>
                </c:pt>
                <c:pt idx="24">
                  <c:v>17983.778454387517</c:v>
                </c:pt>
                <c:pt idx="25">
                  <c:v>16602.384001121147</c:v>
                </c:pt>
                <c:pt idx="26">
                  <c:v>15418.335271065085</c:v>
                </c:pt>
                <c:pt idx="27">
                  <c:v>14391.08209005244</c:v>
                </c:pt>
                <c:pt idx="28">
                  <c:v>13491.956512271041</c:v>
                </c:pt>
                <c:pt idx="29">
                  <c:v>12701.044392429963</c:v>
                </c:pt>
                <c:pt idx="30">
                  <c:v>11991.494366266841</c:v>
                </c:pt>
                <c:pt idx="31">
                  <c:v>11363.485365378223</c:v>
                </c:pt>
                <c:pt idx="32">
                  <c:v>10797.634350388696</c:v>
                </c:pt>
                <c:pt idx="33">
                  <c:v>10283.843798824981</c:v>
                </c:pt>
                <c:pt idx="34">
                  <c:v>9816.8366112722033</c:v>
                </c:pt>
                <c:pt idx="35">
                  <c:v>9388.8878400642297</c:v>
                </c:pt>
                <c:pt idx="36">
                  <c:v>8999.0805022128607</c:v>
                </c:pt>
                <c:pt idx="37">
                  <c:v>8637.8425496135642</c:v>
                </c:pt>
                <c:pt idx="38">
                  <c:v>8305.8002372317133</c:v>
                </c:pt>
                <c:pt idx="39">
                  <c:v>7996.9075394572465</c:v>
                </c:pt>
                <c:pt idx="40">
                  <c:v>7711.1876446775832</c:v>
                </c:pt>
                <c:pt idx="41">
                  <c:v>7434.3510012654233</c:v>
                </c:pt>
                <c:pt idx="42">
                  <c:v>7195.5602879345879</c:v>
                </c:pt>
                <c:pt idx="43">
                  <c:v>6878.382050617789</c:v>
                </c:pt>
                <c:pt idx="44">
                  <c:v>6493.1558689970407</c:v>
                </c:pt>
                <c:pt idx="45">
                  <c:v>6280.0185823648362</c:v>
                </c:pt>
                <c:pt idx="46">
                  <c:v>5668.3714113606711</c:v>
                </c:pt>
                <c:pt idx="47">
                  <c:v>5172.5211805533581</c:v>
                </c:pt>
                <c:pt idx="48">
                  <c:v>4630.6151993528756</c:v>
                </c:pt>
                <c:pt idx="49">
                  <c:v>3637.4194199747058</c:v>
                </c:pt>
                <c:pt idx="50">
                  <c:v>2903.9717191294276</c:v>
                </c:pt>
                <c:pt idx="51">
                  <c:v>2459.5671091510958</c:v>
                </c:pt>
                <c:pt idx="52">
                  <c:v>1932.5832079504955</c:v>
                </c:pt>
                <c:pt idx="53">
                  <c:v>1575.9775930195269</c:v>
                </c:pt>
                <c:pt idx="54">
                  <c:v>1254.7776081660788</c:v>
                </c:pt>
                <c:pt idx="55">
                  <c:v>996.51221564329558</c:v>
                </c:pt>
                <c:pt idx="56">
                  <c:v>808.32444042214138</c:v>
                </c:pt>
                <c:pt idx="57">
                  <c:v>659.89724154785711</c:v>
                </c:pt>
                <c:pt idx="58">
                  <c:v>513.01023528287988</c:v>
                </c:pt>
                <c:pt idx="59">
                  <c:v>416.34841758136275</c:v>
                </c:pt>
                <c:pt idx="60">
                  <c:v>338.20537896981631</c:v>
                </c:pt>
                <c:pt idx="61">
                  <c:v>270.24136923522036</c:v>
                </c:pt>
                <c:pt idx="62">
                  <c:v>218.40651382940499</c:v>
                </c:pt>
                <c:pt idx="63">
                  <c:v>180.10828654073626</c:v>
                </c:pt>
                <c:pt idx="64">
                  <c:v>143.93532324436103</c:v>
                </c:pt>
                <c:pt idx="65">
                  <c:v>113.71334448403267</c:v>
                </c:pt>
                <c:pt idx="66">
                  <c:v>91.925725766613468</c:v>
                </c:pt>
                <c:pt idx="67">
                  <c:v>74.599888599719037</c:v>
                </c:pt>
                <c:pt idx="68">
                  <c:v>60.085892482072275</c:v>
                </c:pt>
                <c:pt idx="69">
                  <c:v>48.072060897022268</c:v>
                </c:pt>
                <c:pt idx="70">
                  <c:v>38.607578276589926</c:v>
                </c:pt>
                <c:pt idx="71">
                  <c:v>31.320069049375839</c:v>
                </c:pt>
                <c:pt idx="72">
                  <c:v>25.122779379668593</c:v>
                </c:pt>
                <c:pt idx="73">
                  <c:v>20.377034830509327</c:v>
                </c:pt>
                <c:pt idx="74">
                  <c:v>15.889062336695696</c:v>
                </c:pt>
                <c:pt idx="75">
                  <c:v>12.875142435050821</c:v>
                </c:pt>
                <c:pt idx="76">
                  <c:v>10.608520400143979</c:v>
                </c:pt>
                <c:pt idx="77">
                  <c:v>8.6244776489285631</c:v>
                </c:pt>
                <c:pt idx="78">
                  <c:v>7.1863495913392814</c:v>
                </c:pt>
              </c:numCache>
            </c:numRef>
          </c:xVal>
          <c:yVal>
            <c:numRef>
              <c:f>Offset!$T$18:$T$96</c:f>
              <c:numCache>
                <c:formatCode>General</c:formatCode>
                <c:ptCount val="79"/>
                <c:pt idx="0">
                  <c:v>0</c:v>
                </c:pt>
                <c:pt idx="1">
                  <c:v>6.9341994822025299E-4</c:v>
                </c:pt>
                <c:pt idx="2">
                  <c:v>1.1557005345821381E-3</c:v>
                </c:pt>
                <c:pt idx="3">
                  <c:v>1.5129167586565018E-3</c:v>
                </c:pt>
                <c:pt idx="4">
                  <c:v>1.8491204828023911E-3</c:v>
                </c:pt>
                <c:pt idx="5">
                  <c:v>2.1222904324531555E-3</c:v>
                </c:pt>
                <c:pt idx="6">
                  <c:v>2.332417294383049E-3</c:v>
                </c:pt>
                <c:pt idx="7">
                  <c:v>2.5845672935247421E-3</c:v>
                </c:pt>
                <c:pt idx="8">
                  <c:v>2.7736853808164597E-3</c:v>
                </c:pt>
                <c:pt idx="9">
                  <c:v>2.9417853802442551E-3</c:v>
                </c:pt>
                <c:pt idx="10">
                  <c:v>3.0468497425317764E-3</c:v>
                </c:pt>
                <c:pt idx="11">
                  <c:v>3.3620391041040421E-3</c:v>
                </c:pt>
                <c:pt idx="12">
                  <c:v>3.6141946911811829E-3</c:v>
                </c:pt>
                <c:pt idx="13">
                  <c:v>3.8453359156847E-3</c:v>
                </c:pt>
                <c:pt idx="14">
                  <c:v>4.0344502776861191E-3</c:v>
                </c:pt>
                <c:pt idx="15">
                  <c:v>4.1815377771854401E-3</c:v>
                </c:pt>
                <c:pt idx="16">
                  <c:v>4.3076165020465851E-3</c:v>
                </c:pt>
                <c:pt idx="17">
                  <c:v>4.4336915016174316E-3</c:v>
                </c:pt>
                <c:pt idx="18">
                  <c:v>4.5597683638334274E-3</c:v>
                </c:pt>
                <c:pt idx="19">
                  <c:v>4.6648327261209488E-3</c:v>
                </c:pt>
                <c:pt idx="20">
                  <c:v>4.7488845884799957E-3</c:v>
                </c:pt>
                <c:pt idx="21">
                  <c:v>4.8119239509105682E-3</c:v>
                </c:pt>
                <c:pt idx="22">
                  <c:v>4.9169864505529404E-3</c:v>
                </c:pt>
                <c:pt idx="23">
                  <c:v>5.0640739500522614E-3</c:v>
                </c:pt>
                <c:pt idx="24">
                  <c:v>5.2111651748418808E-3</c:v>
                </c:pt>
                <c:pt idx="25">
                  <c:v>5.3372420370578766E-3</c:v>
                </c:pt>
                <c:pt idx="26">
                  <c:v>5.4212938994169235E-3</c:v>
                </c:pt>
                <c:pt idx="27">
                  <c:v>5.5053438991308212E-3</c:v>
                </c:pt>
                <c:pt idx="28">
                  <c:v>5.5893957614898682E-3</c:v>
                </c:pt>
                <c:pt idx="29">
                  <c:v>5.6944619864225388E-3</c:v>
                </c:pt>
                <c:pt idx="30">
                  <c:v>5.7364851236343384E-3</c:v>
                </c:pt>
                <c:pt idx="31">
                  <c:v>5.7995226234197617E-3</c:v>
                </c:pt>
                <c:pt idx="32">
                  <c:v>5.8835744857788086E-3</c:v>
                </c:pt>
                <c:pt idx="33">
                  <c:v>5.9255994856357574E-3</c:v>
                </c:pt>
                <c:pt idx="34">
                  <c:v>5.9676244854927063E-3</c:v>
                </c:pt>
                <c:pt idx="35">
                  <c:v>6.0306638479232788E-3</c:v>
                </c:pt>
                <c:pt idx="36">
                  <c:v>6.0937032103538513E-3</c:v>
                </c:pt>
                <c:pt idx="37">
                  <c:v>6.1357319355010986E-3</c:v>
                </c:pt>
                <c:pt idx="38">
                  <c:v>6.1987638473510742E-3</c:v>
                </c:pt>
                <c:pt idx="39">
                  <c:v>6.2407925724983215E-3</c:v>
                </c:pt>
                <c:pt idx="40">
                  <c:v>6.2828175723552704E-3</c:v>
                </c:pt>
                <c:pt idx="41">
                  <c:v>6.3458569347858429E-3</c:v>
                </c:pt>
                <c:pt idx="42">
                  <c:v>6.3878819346427917E-3</c:v>
                </c:pt>
                <c:pt idx="43">
                  <c:v>6.3878819346427917E-3</c:v>
                </c:pt>
                <c:pt idx="44">
                  <c:v>6.4030103385448456E-3</c:v>
                </c:pt>
                <c:pt idx="45">
                  <c:v>6.410159170627594E-3</c:v>
                </c:pt>
                <c:pt idx="46">
                  <c:v>6.4579993486404419E-3</c:v>
                </c:pt>
                <c:pt idx="47">
                  <c:v>6.5327659249305725E-3</c:v>
                </c:pt>
                <c:pt idx="48">
                  <c:v>6.5806582570075989E-3</c:v>
                </c:pt>
                <c:pt idx="49">
                  <c:v>6.7481696605682373E-3</c:v>
                </c:pt>
                <c:pt idx="50">
                  <c:v>6.9112740457057953E-3</c:v>
                </c:pt>
                <c:pt idx="51">
                  <c:v>7.0301592350006104E-3</c:v>
                </c:pt>
                <c:pt idx="52">
                  <c:v>7.2610341012477875E-3</c:v>
                </c:pt>
                <c:pt idx="53">
                  <c:v>7.4178688228130341E-3</c:v>
                </c:pt>
                <c:pt idx="54">
                  <c:v>7.6126530766487122E-3</c:v>
                </c:pt>
                <c:pt idx="55">
                  <c:v>7.8145377337932587E-3</c:v>
                </c:pt>
                <c:pt idx="56">
                  <c:v>7.9961009323596954E-3</c:v>
                </c:pt>
                <c:pt idx="57">
                  <c:v>8.1614106893539429E-3</c:v>
                </c:pt>
                <c:pt idx="58">
                  <c:v>8.4305740892887115E-3</c:v>
                </c:pt>
                <c:pt idx="59">
                  <c:v>8.7222084403038025E-3</c:v>
                </c:pt>
                <c:pt idx="60">
                  <c:v>9.0777948498725891E-3</c:v>
                </c:pt>
                <c:pt idx="61">
                  <c:v>9.5777809619903564E-3</c:v>
                </c:pt>
                <c:pt idx="62">
                  <c:v>1.0169431567192078E-2</c:v>
                </c:pt>
                <c:pt idx="63">
                  <c:v>1.090993732213974E-2</c:v>
                </c:pt>
                <c:pt idx="64">
                  <c:v>1.1737596243619919E-2</c:v>
                </c:pt>
                <c:pt idx="65">
                  <c:v>1.2808028608560562E-2</c:v>
                </c:pt>
                <c:pt idx="66">
                  <c:v>1.4139596372842789E-2</c:v>
                </c:pt>
                <c:pt idx="67">
                  <c:v>1.5939954668283463E-2</c:v>
                </c:pt>
                <c:pt idx="68">
                  <c:v>1.9048623740673065E-2</c:v>
                </c:pt>
                <c:pt idx="69">
                  <c:v>2.716885507106781E-2</c:v>
                </c:pt>
                <c:pt idx="70">
                  <c:v>4.3487366288900375E-2</c:v>
                </c:pt>
                <c:pt idx="71">
                  <c:v>6.0639653354883194E-2</c:v>
                </c:pt>
                <c:pt idx="72">
                  <c:v>7.3869768530130386E-2</c:v>
                </c:pt>
                <c:pt idx="73">
                  <c:v>8.3685848861932755E-2</c:v>
                </c:pt>
                <c:pt idx="74">
                  <c:v>9.399920329451561E-2</c:v>
                </c:pt>
                <c:pt idx="75">
                  <c:v>0.10312146320939064</c:v>
                </c:pt>
                <c:pt idx="76">
                  <c:v>0.1115683950483799</c:v>
                </c:pt>
                <c:pt idx="77">
                  <c:v>0.12101292982697487</c:v>
                </c:pt>
                <c:pt idx="78">
                  <c:v>0.12892137840390205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193-4920-9BC4-33260951C3B4}"/>
            </c:ext>
          </c:extLst>
        </c:ser>
        <c:ser>
          <c:idx val="1"/>
          <c:order val="1"/>
          <c:tx>
            <c:strRef>
              <c:f>Offset!$U$1</c:f>
              <c:strCache>
                <c:ptCount val="1"/>
                <c:pt idx="0">
                  <c:v>PCC50_Cl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Offset!$W$18:$W$96</c:f>
              <c:numCache>
                <c:formatCode>General</c:formatCode>
                <c:ptCount val="79"/>
                <c:pt idx="0">
                  <c:v>106344.52259756478</c:v>
                </c:pt>
                <c:pt idx="1">
                  <c:v>97594.212145186859</c:v>
                </c:pt>
                <c:pt idx="2">
                  <c:v>89475.48739887726</c:v>
                </c:pt>
                <c:pt idx="3">
                  <c:v>82685.41059644254</c:v>
                </c:pt>
                <c:pt idx="4">
                  <c:v>76780.490097742062</c:v>
                </c:pt>
                <c:pt idx="5">
                  <c:v>71701.121083628823</c:v>
                </c:pt>
                <c:pt idx="6">
                  <c:v>67187.987368845716</c:v>
                </c:pt>
                <c:pt idx="7">
                  <c:v>63297.496775956919</c:v>
                </c:pt>
                <c:pt idx="8">
                  <c:v>59748.802614572793</c:v>
                </c:pt>
                <c:pt idx="9">
                  <c:v>56616.360960436847</c:v>
                </c:pt>
                <c:pt idx="10">
                  <c:v>53777.640692532659</c:v>
                </c:pt>
                <c:pt idx="11">
                  <c:v>47963.397079806789</c:v>
                </c:pt>
                <c:pt idx="12">
                  <c:v>43162.345195912458</c:v>
                </c:pt>
                <c:pt idx="13">
                  <c:v>39241.313024530158</c:v>
                </c:pt>
                <c:pt idx="14">
                  <c:v>35956.936653619436</c:v>
                </c:pt>
                <c:pt idx="15">
                  <c:v>33201.680355697739</c:v>
                </c:pt>
                <c:pt idx="16">
                  <c:v>30819.106868453793</c:v>
                </c:pt>
                <c:pt idx="17">
                  <c:v>28759.909169109644</c:v>
                </c:pt>
                <c:pt idx="18">
                  <c:v>26964.080871464328</c:v>
                </c:pt>
                <c:pt idx="19">
                  <c:v>25378.377536549582</c:v>
                </c:pt>
                <c:pt idx="20">
                  <c:v>23974.186625634997</c:v>
                </c:pt>
                <c:pt idx="21">
                  <c:v>22719.356321001105</c:v>
                </c:pt>
                <c:pt idx="22">
                  <c:v>21579.260443695268</c:v>
                </c:pt>
                <c:pt idx="23">
                  <c:v>19616.632446534317</c:v>
                </c:pt>
                <c:pt idx="24">
                  <c:v>17983.778454387517</c:v>
                </c:pt>
                <c:pt idx="25">
                  <c:v>16602.384001121147</c:v>
                </c:pt>
                <c:pt idx="26">
                  <c:v>15418.335271065085</c:v>
                </c:pt>
                <c:pt idx="27">
                  <c:v>14391.08209005244</c:v>
                </c:pt>
                <c:pt idx="28">
                  <c:v>13491.956512271041</c:v>
                </c:pt>
                <c:pt idx="29">
                  <c:v>12701.044392429963</c:v>
                </c:pt>
                <c:pt idx="30">
                  <c:v>11991.494366266841</c:v>
                </c:pt>
                <c:pt idx="31">
                  <c:v>11363.485365378223</c:v>
                </c:pt>
                <c:pt idx="32">
                  <c:v>10797.634350388696</c:v>
                </c:pt>
                <c:pt idx="33">
                  <c:v>10283.843798824981</c:v>
                </c:pt>
                <c:pt idx="34">
                  <c:v>9816.8366112722033</c:v>
                </c:pt>
                <c:pt idx="35">
                  <c:v>9388.8878400642297</c:v>
                </c:pt>
                <c:pt idx="36">
                  <c:v>8999.0805022128607</c:v>
                </c:pt>
                <c:pt idx="37">
                  <c:v>8637.8425496135642</c:v>
                </c:pt>
                <c:pt idx="38">
                  <c:v>8305.8002372317133</c:v>
                </c:pt>
                <c:pt idx="39">
                  <c:v>7996.9075394572465</c:v>
                </c:pt>
                <c:pt idx="40">
                  <c:v>7711.1876446775832</c:v>
                </c:pt>
                <c:pt idx="41">
                  <c:v>7434.3510012654233</c:v>
                </c:pt>
                <c:pt idx="42">
                  <c:v>7195.5602879345879</c:v>
                </c:pt>
                <c:pt idx="43">
                  <c:v>6848.2410929067992</c:v>
                </c:pt>
                <c:pt idx="44">
                  <c:v>6466.3328080266656</c:v>
                </c:pt>
                <c:pt idx="45">
                  <c:v>6254.9262240585658</c:v>
                </c:pt>
                <c:pt idx="46">
                  <c:v>5647.9372206544404</c:v>
                </c:pt>
                <c:pt idx="47">
                  <c:v>5155.4922894782103</c:v>
                </c:pt>
                <c:pt idx="48">
                  <c:v>4617.0035429701666</c:v>
                </c:pt>
                <c:pt idx="49">
                  <c:v>3629.0045395877592</c:v>
                </c:pt>
                <c:pt idx="50">
                  <c:v>2898.6012839645355</c:v>
                </c:pt>
                <c:pt idx="51">
                  <c:v>2455.7201408591154</c:v>
                </c:pt>
                <c:pt idx="52">
                  <c:v>1930.2091812026802</c:v>
                </c:pt>
                <c:pt idx="53">
                  <c:v>1574.4025358346316</c:v>
                </c:pt>
                <c:pt idx="54">
                  <c:v>1253.78184016211</c:v>
                </c:pt>
                <c:pt idx="55">
                  <c:v>995.88533307517764</c:v>
                </c:pt>
                <c:pt idx="56">
                  <c:v>807.91215245830222</c:v>
                </c:pt>
                <c:pt idx="57">
                  <c:v>659.62336192263899</c:v>
                </c:pt>
                <c:pt idx="58">
                  <c:v>512.84510629842225</c:v>
                </c:pt>
                <c:pt idx="59">
                  <c:v>416.23947529465823</c:v>
                </c:pt>
                <c:pt idx="60">
                  <c:v>338.13348954645119</c:v>
                </c:pt>
                <c:pt idx="61">
                  <c:v>270.19509569730661</c:v>
                </c:pt>
                <c:pt idx="62">
                  <c:v>218.37596417149129</c:v>
                </c:pt>
                <c:pt idx="63">
                  <c:v>180.08699668050679</c:v>
                </c:pt>
                <c:pt idx="64">
                  <c:v>143.92147966692136</c:v>
                </c:pt>
                <c:pt idx="65">
                  <c:v>113.70453545233254</c:v>
                </c:pt>
                <c:pt idx="66">
                  <c:v>91.919858846014677</c:v>
                </c:pt>
                <c:pt idx="67">
                  <c:v>74.595961744737167</c:v>
                </c:pt>
                <c:pt idx="68">
                  <c:v>60.083308159318904</c:v>
                </c:pt>
                <c:pt idx="69">
                  <c:v>48.070281054266843</c:v>
                </c:pt>
                <c:pt idx="70">
                  <c:v>38.606065623165662</c:v>
                </c:pt>
                <c:pt idx="71">
                  <c:v>31.318764685533367</c:v>
                </c:pt>
                <c:pt idx="72">
                  <c:v>25.121810027422015</c:v>
                </c:pt>
                <c:pt idx="73">
                  <c:v>20.376351961572041</c:v>
                </c:pt>
                <c:pt idx="74">
                  <c:v>15.888624263532106</c:v>
                </c:pt>
                <c:pt idx="75">
                  <c:v>12.874839019017601</c:v>
                </c:pt>
                <c:pt idx="76">
                  <c:v>10.608305232687856</c:v>
                </c:pt>
                <c:pt idx="77">
                  <c:v>8.6243286978398075</c:v>
                </c:pt>
                <c:pt idx="78">
                  <c:v>7.1862419618401603</c:v>
                </c:pt>
              </c:numCache>
            </c:numRef>
          </c:xVal>
          <c:yVal>
            <c:numRef>
              <c:f>Offset!$X$18:$X$96</c:f>
              <c:numCache>
                <c:formatCode>General</c:formatCode>
                <c:ptCount val="79"/>
                <c:pt idx="0">
                  <c:v>0</c:v>
                </c:pt>
                <c:pt idx="1">
                  <c:v>6.214044988155365E-4</c:v>
                </c:pt>
                <c:pt idx="2">
                  <c:v>1.0615643113851547E-3</c:v>
                </c:pt>
                <c:pt idx="3">
                  <c:v>1.4758352190256119E-3</c:v>
                </c:pt>
                <c:pt idx="4">
                  <c:v>1.7865374684333801E-3</c:v>
                </c:pt>
                <c:pt idx="5">
                  <c:v>2.0972378551959991E-3</c:v>
                </c:pt>
                <c:pt idx="6">
                  <c:v>2.3820474743843079E-3</c:v>
                </c:pt>
                <c:pt idx="7">
                  <c:v>2.5632902979850769E-3</c:v>
                </c:pt>
                <c:pt idx="8">
                  <c:v>2.796318382024765E-3</c:v>
                </c:pt>
                <c:pt idx="9">
                  <c:v>3.0034538358449936E-3</c:v>
                </c:pt>
                <c:pt idx="10">
                  <c:v>3.1846947968006134E-3</c:v>
                </c:pt>
                <c:pt idx="11">
                  <c:v>3.5212896764278412E-3</c:v>
                </c:pt>
                <c:pt idx="12">
                  <c:v>3.7802066653966904E-3</c:v>
                </c:pt>
                <c:pt idx="13">
                  <c:v>4.0650181472301483E-3</c:v>
                </c:pt>
                <c:pt idx="14">
                  <c:v>4.3239351361989975E-3</c:v>
                </c:pt>
                <c:pt idx="15">
                  <c:v>4.5051779597997665E-3</c:v>
                </c:pt>
                <c:pt idx="16">
                  <c:v>4.6605300158262253E-3</c:v>
                </c:pt>
                <c:pt idx="17">
                  <c:v>4.815882071852684E-3</c:v>
                </c:pt>
                <c:pt idx="18">
                  <c:v>4.9712322652339935E-3</c:v>
                </c:pt>
                <c:pt idx="19">
                  <c:v>5.126582458615303E-3</c:v>
                </c:pt>
                <c:pt idx="20">
                  <c:v>5.2301492542028427E-3</c:v>
                </c:pt>
                <c:pt idx="21">
                  <c:v>5.3337179124355316E-3</c:v>
                </c:pt>
                <c:pt idx="22">
                  <c:v>5.4372828453779221E-3</c:v>
                </c:pt>
                <c:pt idx="23">
                  <c:v>5.6185275316238403E-3</c:v>
                </c:pt>
                <c:pt idx="24">
                  <c:v>5.7997703552246094E-3</c:v>
                </c:pt>
                <c:pt idx="25">
                  <c:v>5.9551186859607697E-3</c:v>
                </c:pt>
                <c:pt idx="26">
                  <c:v>6.0845799744129181E-3</c:v>
                </c:pt>
                <c:pt idx="27">
                  <c:v>6.188148632645607E-3</c:v>
                </c:pt>
                <c:pt idx="28">
                  <c:v>6.317606195807457E-3</c:v>
                </c:pt>
                <c:pt idx="29">
                  <c:v>6.4470656216144562E-3</c:v>
                </c:pt>
                <c:pt idx="30">
                  <c:v>6.4988508820533752E-3</c:v>
                </c:pt>
                <c:pt idx="31">
                  <c:v>6.5765231847763062E-3</c:v>
                </c:pt>
                <c:pt idx="32">
                  <c:v>6.6800918430089951E-3</c:v>
                </c:pt>
                <c:pt idx="33">
                  <c:v>6.7318752408027649E-3</c:v>
                </c:pt>
                <c:pt idx="34">
                  <c:v>6.8354420363903046E-3</c:v>
                </c:pt>
                <c:pt idx="35">
                  <c:v>6.9131180644035339E-3</c:v>
                </c:pt>
                <c:pt idx="36">
                  <c:v>6.9649014621973038E-3</c:v>
                </c:pt>
                <c:pt idx="37">
                  <c:v>7.0684701204299927E-3</c:v>
                </c:pt>
                <c:pt idx="38">
                  <c:v>7.1202516555786133E-3</c:v>
                </c:pt>
                <c:pt idx="39">
                  <c:v>7.1720350533723831E-3</c:v>
                </c:pt>
                <c:pt idx="40">
                  <c:v>7.275603711605072E-3</c:v>
                </c:pt>
                <c:pt idx="41">
                  <c:v>7.3014963418245316E-3</c:v>
                </c:pt>
                <c:pt idx="42">
                  <c:v>7.3791723698377609E-3</c:v>
                </c:pt>
                <c:pt idx="43">
                  <c:v>7.3791723698377609E-3</c:v>
                </c:pt>
                <c:pt idx="44">
                  <c:v>7.3962565511465073E-3</c:v>
                </c:pt>
                <c:pt idx="45">
                  <c:v>7.4061229825019836E-3</c:v>
                </c:pt>
                <c:pt idx="46">
                  <c:v>7.4787251651287079E-3</c:v>
                </c:pt>
                <c:pt idx="47">
                  <c:v>7.5649246573448181E-3</c:v>
                </c:pt>
                <c:pt idx="48">
                  <c:v>7.6729003340005875E-3</c:v>
                </c:pt>
                <c:pt idx="49">
                  <c:v>7.8593138605356216E-3</c:v>
                </c:pt>
                <c:pt idx="50">
                  <c:v>8.0489758402109146E-3</c:v>
                </c:pt>
                <c:pt idx="51">
                  <c:v>8.2252286374568939E-3</c:v>
                </c:pt>
                <c:pt idx="52">
                  <c:v>8.5243657231330872E-3</c:v>
                </c:pt>
                <c:pt idx="53">
                  <c:v>8.7619107216596603E-3</c:v>
                </c:pt>
                <c:pt idx="54">
                  <c:v>9.0499818325042725E-3</c:v>
                </c:pt>
                <c:pt idx="55">
                  <c:v>9.3354079872369766E-3</c:v>
                </c:pt>
                <c:pt idx="56">
                  <c:v>9.5704253762960434E-3</c:v>
                </c:pt>
                <c:pt idx="57">
                  <c:v>9.8275784403085709E-3</c:v>
                </c:pt>
                <c:pt idx="58">
                  <c:v>1.0202031582593918E-2</c:v>
                </c:pt>
                <c:pt idx="59">
                  <c:v>1.0542498901486397E-2</c:v>
                </c:pt>
                <c:pt idx="60">
                  <c:v>1.0981373488903046E-2</c:v>
                </c:pt>
                <c:pt idx="61">
                  <c:v>1.147216372191906E-2</c:v>
                </c:pt>
                <c:pt idx="62">
                  <c:v>1.2030504643917084E-2</c:v>
                </c:pt>
                <c:pt idx="63">
                  <c:v>1.2545773759484291E-2</c:v>
                </c:pt>
                <c:pt idx="64">
                  <c:v>1.3257021084427834E-2</c:v>
                </c:pt>
                <c:pt idx="65">
                  <c:v>1.4262540265917778E-2</c:v>
                </c:pt>
                <c:pt idx="66">
                  <c:v>1.5584880486130714E-2</c:v>
                </c:pt>
                <c:pt idx="67">
                  <c:v>1.7514286562800407E-2</c:v>
                </c:pt>
                <c:pt idx="68">
                  <c:v>2.1144399419426918E-2</c:v>
                </c:pt>
                <c:pt idx="69">
                  <c:v>2.9780140146613121E-2</c:v>
                </c:pt>
                <c:pt idx="70">
                  <c:v>4.3810578063130379E-2</c:v>
                </c:pt>
                <c:pt idx="71">
                  <c:v>5.7027818635106087E-2</c:v>
                </c:pt>
                <c:pt idx="72">
                  <c:v>6.8214105442166328E-2</c:v>
                </c:pt>
                <c:pt idx="73">
                  <c:v>7.7611731365323067E-2</c:v>
                </c:pt>
                <c:pt idx="74">
                  <c:v>8.7988244369626045E-2</c:v>
                </c:pt>
                <c:pt idx="75">
                  <c:v>9.7016910091042519E-2</c:v>
                </c:pt>
                <c:pt idx="76">
                  <c:v>0.10537449456751347</c:v>
                </c:pt>
                <c:pt idx="77">
                  <c:v>0.11472389288246632</c:v>
                </c:pt>
                <c:pt idx="78">
                  <c:v>0.12240489013493061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193-4920-9BC4-33260951C3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Offset!$I$1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Offset!$AI$18:$AI$92</c:f>
              <c:numCache>
                <c:formatCode>General</c:formatCode>
                <c:ptCount val="75"/>
                <c:pt idx="0">
                  <c:v>106377.28207922577</c:v>
                </c:pt>
                <c:pt idx="1">
                  <c:v>97589.081669684208</c:v>
                </c:pt>
                <c:pt idx="2">
                  <c:v>89485.459766969128</c:v>
                </c:pt>
                <c:pt idx="3">
                  <c:v>82665.284318516336</c:v>
                </c:pt>
                <c:pt idx="4">
                  <c:v>76745.052525307052</c:v>
                </c:pt>
                <c:pt idx="5">
                  <c:v>71658.28653015403</c:v>
                </c:pt>
                <c:pt idx="6">
                  <c:v>67185.375980653858</c:v>
                </c:pt>
                <c:pt idx="7">
                  <c:v>63266.440936738974</c:v>
                </c:pt>
                <c:pt idx="8">
                  <c:v>59710.180989320404</c:v>
                </c:pt>
                <c:pt idx="9">
                  <c:v>56617.30410037862</c:v>
                </c:pt>
                <c:pt idx="10">
                  <c:v>53809.591539079513</c:v>
                </c:pt>
                <c:pt idx="11">
                  <c:v>47950.540008917087</c:v>
                </c:pt>
                <c:pt idx="12">
                  <c:v>43153.634341545636</c:v>
                </c:pt>
                <c:pt idx="13">
                  <c:v>39236.094816002158</c:v>
                </c:pt>
                <c:pt idx="14">
                  <c:v>35958.561329328826</c:v>
                </c:pt>
                <c:pt idx="15">
                  <c:v>33167.062950133201</c:v>
                </c:pt>
                <c:pt idx="16">
                  <c:v>30813.169938233921</c:v>
                </c:pt>
                <c:pt idx="17">
                  <c:v>28766.617023700073</c:v>
                </c:pt>
                <c:pt idx="18">
                  <c:v>26966.024005823165</c:v>
                </c:pt>
                <c:pt idx="19">
                  <c:v>25374.676384971113</c:v>
                </c:pt>
                <c:pt idx="20">
                  <c:v>23975.483640009075</c:v>
                </c:pt>
                <c:pt idx="21">
                  <c:v>22705.582028822027</c:v>
                </c:pt>
                <c:pt idx="22">
                  <c:v>21575.251789256952</c:v>
                </c:pt>
                <c:pt idx="23">
                  <c:v>19619.33995190194</c:v>
                </c:pt>
                <c:pt idx="24">
                  <c:v>17983.626774693286</c:v>
                </c:pt>
                <c:pt idx="25">
                  <c:v>16602.243752553211</c:v>
                </c:pt>
                <c:pt idx="26">
                  <c:v>15418.294250486986</c:v>
                </c:pt>
                <c:pt idx="27">
                  <c:v>14387.867418547561</c:v>
                </c:pt>
                <c:pt idx="28">
                  <c:v>13490.007718640509</c:v>
                </c:pt>
                <c:pt idx="29">
                  <c:v>12696.421017541419</c:v>
                </c:pt>
                <c:pt idx="30">
                  <c:v>11994.723435555561</c:v>
                </c:pt>
                <c:pt idx="31">
                  <c:v>11359.967066773101</c:v>
                </c:pt>
                <c:pt idx="32">
                  <c:v>10794.975300210766</c:v>
                </c:pt>
                <c:pt idx="33">
                  <c:v>10282.375666394366</c:v>
                </c:pt>
                <c:pt idx="34">
                  <c:v>9815.0989553882628</c:v>
                </c:pt>
                <c:pt idx="35">
                  <c:v>9388.1835090348177</c:v>
                </c:pt>
                <c:pt idx="36">
                  <c:v>8996.0122602856009</c:v>
                </c:pt>
                <c:pt idx="37">
                  <c:v>8637.5744992049604</c:v>
                </c:pt>
                <c:pt idx="38">
                  <c:v>8304.9060114674721</c:v>
                </c:pt>
                <c:pt idx="39">
                  <c:v>7997.1508826324716</c:v>
                </c:pt>
                <c:pt idx="40">
                  <c:v>7698.3323882440154</c:v>
                </c:pt>
                <c:pt idx="41">
                  <c:v>7444.9522229766817</c:v>
                </c:pt>
                <c:pt idx="42">
                  <c:v>7196.2150663123384</c:v>
                </c:pt>
                <c:pt idx="43">
                  <c:v>5193.2326584837347</c:v>
                </c:pt>
                <c:pt idx="44">
                  <c:v>4672.9042688688651</c:v>
                </c:pt>
                <c:pt idx="45">
                  <c:v>3821.4089311190569</c:v>
                </c:pt>
                <c:pt idx="46">
                  <c:v>3027.8463193140292</c:v>
                </c:pt>
                <c:pt idx="47">
                  <c:v>2424.3135404549885</c:v>
                </c:pt>
                <c:pt idx="48">
                  <c:v>1860.6674400547581</c:v>
                </c:pt>
                <c:pt idx="49">
                  <c:v>1576.5390299615501</c:v>
                </c:pt>
                <c:pt idx="50">
                  <c:v>1259.4728414765855</c:v>
                </c:pt>
                <c:pt idx="51">
                  <c:v>982.68475190869606</c:v>
                </c:pt>
                <c:pt idx="52">
                  <c:v>811.70987161950768</c:v>
                </c:pt>
                <c:pt idx="53">
                  <c:v>659.71331529861584</c:v>
                </c:pt>
                <c:pt idx="54">
                  <c:v>515.79735990673805</c:v>
                </c:pt>
                <c:pt idx="55">
                  <c:v>414.9855552723954</c:v>
                </c:pt>
                <c:pt idx="56">
                  <c:v>337.28894623967938</c:v>
                </c:pt>
                <c:pt idx="57">
                  <c:v>270.37773878434803</c:v>
                </c:pt>
                <c:pt idx="58">
                  <c:v>218.72642023919198</c:v>
                </c:pt>
                <c:pt idx="59">
                  <c:v>179.88254729383698</c:v>
                </c:pt>
                <c:pt idx="60">
                  <c:v>143.94546124769994</c:v>
                </c:pt>
                <c:pt idx="61">
                  <c:v>113.714699277497</c:v>
                </c:pt>
                <c:pt idx="62">
                  <c:v>91.783666129257014</c:v>
                </c:pt>
                <c:pt idx="63">
                  <c:v>74.576535253572871</c:v>
                </c:pt>
                <c:pt idx="64">
                  <c:v>60.094211257959124</c:v>
                </c:pt>
                <c:pt idx="65">
                  <c:v>48.087959690755213</c:v>
                </c:pt>
                <c:pt idx="66">
                  <c:v>38.495142051765995</c:v>
                </c:pt>
                <c:pt idx="67">
                  <c:v>30.826344579682004</c:v>
                </c:pt>
                <c:pt idx="68">
                  <c:v>25.118705172499254</c:v>
                </c:pt>
                <c:pt idx="69">
                  <c:v>20.381185701667864</c:v>
                </c:pt>
                <c:pt idx="70">
                  <c:v>15.897978883638652</c:v>
                </c:pt>
                <c:pt idx="71">
                  <c:v>12.911804521607033</c:v>
                </c:pt>
                <c:pt idx="72">
                  <c:v>10.793224029744243</c:v>
                </c:pt>
                <c:pt idx="73">
                  <c:v>8.6242889334871329</c:v>
                </c:pt>
                <c:pt idx="74">
                  <c:v>7.1880426063111686</c:v>
                </c:pt>
              </c:numCache>
            </c:numRef>
          </c:xVal>
          <c:yVal>
            <c:numRef>
              <c:f>Offset!$AJ$18:$AJ$92</c:f>
              <c:numCache>
                <c:formatCode>General</c:formatCode>
                <c:ptCount val="75"/>
                <c:pt idx="0">
                  <c:v>0</c:v>
                </c:pt>
                <c:pt idx="1">
                  <c:v>1.1222958564758301E-3</c:v>
                </c:pt>
                <c:pt idx="2">
                  <c:v>1.9574947655200958E-3</c:v>
                </c:pt>
                <c:pt idx="3">
                  <c:v>2.6491433382034302E-3</c:v>
                </c:pt>
                <c:pt idx="4">
                  <c:v>3.2233372330665588E-3</c:v>
                </c:pt>
                <c:pt idx="5">
                  <c:v>3.6800876259803772E-3</c:v>
                </c:pt>
                <c:pt idx="6">
                  <c:v>4.0846392512321472E-3</c:v>
                </c:pt>
                <c:pt idx="7">
                  <c:v>4.4239386916160583E-3</c:v>
                </c:pt>
                <c:pt idx="8">
                  <c:v>4.763234406709671E-3</c:v>
                </c:pt>
                <c:pt idx="9">
                  <c:v>5.0242394208908081E-3</c:v>
                </c:pt>
                <c:pt idx="10">
                  <c:v>5.2591376006603241E-3</c:v>
                </c:pt>
                <c:pt idx="11">
                  <c:v>5.794186145067215E-3</c:v>
                </c:pt>
                <c:pt idx="12">
                  <c:v>6.1595849692821503E-3</c:v>
                </c:pt>
                <c:pt idx="13">
                  <c:v>6.4727850258350372E-3</c:v>
                </c:pt>
                <c:pt idx="14">
                  <c:v>6.7468322813510895E-3</c:v>
                </c:pt>
                <c:pt idx="15">
                  <c:v>6.9686844944953918E-3</c:v>
                </c:pt>
                <c:pt idx="16">
                  <c:v>7.1644335985183716E-3</c:v>
                </c:pt>
                <c:pt idx="17">
                  <c:v>7.3340833187103271E-3</c:v>
                </c:pt>
                <c:pt idx="18">
                  <c:v>7.4906833469867706E-3</c:v>
                </c:pt>
                <c:pt idx="19">
                  <c:v>7.6342299580574036E-3</c:v>
                </c:pt>
                <c:pt idx="20">
                  <c:v>7.790829986333847E-3</c:v>
                </c:pt>
                <c:pt idx="21">
                  <c:v>7.8560821712017059E-3</c:v>
                </c:pt>
                <c:pt idx="22">
                  <c:v>7.9735331237316132E-3</c:v>
                </c:pt>
                <c:pt idx="23">
                  <c:v>8.1692822277545929E-3</c:v>
                </c:pt>
                <c:pt idx="24">
                  <c:v>8.3389319479465485E-3</c:v>
                </c:pt>
                <c:pt idx="25">
                  <c:v>8.4824785590171814E-3</c:v>
                </c:pt>
                <c:pt idx="26">
                  <c:v>8.5868798196315765E-3</c:v>
                </c:pt>
                <c:pt idx="27">
                  <c:v>8.7304301559925079E-3</c:v>
                </c:pt>
                <c:pt idx="28">
                  <c:v>8.821781724691391E-3</c:v>
                </c:pt>
                <c:pt idx="29">
                  <c:v>8.9131295680999756E-3</c:v>
                </c:pt>
                <c:pt idx="30">
                  <c:v>9.0044774115085602E-3</c:v>
                </c:pt>
                <c:pt idx="31">
                  <c:v>9.0958289802074432E-3</c:v>
                </c:pt>
                <c:pt idx="32">
                  <c:v>9.1610774397850037E-3</c:v>
                </c:pt>
                <c:pt idx="33">
                  <c:v>9.2524290084838867E-3</c:v>
                </c:pt>
                <c:pt idx="34">
                  <c:v>9.3176811933517456E-3</c:v>
                </c:pt>
                <c:pt idx="35">
                  <c:v>9.382929652929306E-3</c:v>
                </c:pt>
                <c:pt idx="36">
                  <c:v>9.4351284205913544E-3</c:v>
                </c:pt>
                <c:pt idx="37">
                  <c:v>9.5003768801689148E-3</c:v>
                </c:pt>
                <c:pt idx="38">
                  <c:v>9.5656253397464752E-3</c:v>
                </c:pt>
                <c:pt idx="39">
                  <c:v>9.617827832698822E-3</c:v>
                </c:pt>
                <c:pt idx="40">
                  <c:v>9.6700266003608704E-3</c:v>
                </c:pt>
                <c:pt idx="41">
                  <c:v>9.7091794013977051E-3</c:v>
                </c:pt>
                <c:pt idx="42">
                  <c:v>9.7874775528907776E-3</c:v>
                </c:pt>
                <c:pt idx="43">
                  <c:v>9.8597258329391479E-3</c:v>
                </c:pt>
                <c:pt idx="44">
                  <c:v>9.9552012979984283E-3</c:v>
                </c:pt>
                <c:pt idx="45">
                  <c:v>1.0095659643411636E-2</c:v>
                </c:pt>
                <c:pt idx="46">
                  <c:v>1.0401103645563126E-2</c:v>
                </c:pt>
                <c:pt idx="47">
                  <c:v>1.0646302253007889E-2</c:v>
                </c:pt>
                <c:pt idx="48">
                  <c:v>1.095876470208168E-2</c:v>
                </c:pt>
                <c:pt idx="49">
                  <c:v>1.1146076023578644E-2</c:v>
                </c:pt>
                <c:pt idx="50">
                  <c:v>1.1403448879718781E-2</c:v>
                </c:pt>
                <c:pt idx="51">
                  <c:v>1.166890561580658E-2</c:v>
                </c:pt>
                <c:pt idx="52">
                  <c:v>1.1915314942598343E-2</c:v>
                </c:pt>
                <c:pt idx="53">
                  <c:v>1.2150794267654419E-2</c:v>
                </c:pt>
                <c:pt idx="54">
                  <c:v>1.2514427304267883E-2</c:v>
                </c:pt>
                <c:pt idx="55">
                  <c:v>1.2954466044902802E-2</c:v>
                </c:pt>
                <c:pt idx="56">
                  <c:v>1.345226913690567E-2</c:v>
                </c:pt>
                <c:pt idx="57">
                  <c:v>1.4054752886295319E-2</c:v>
                </c:pt>
                <c:pt idx="58">
                  <c:v>1.4686238020658493E-2</c:v>
                </c:pt>
                <c:pt idx="59">
                  <c:v>1.5330206602811813E-2</c:v>
                </c:pt>
                <c:pt idx="60">
                  <c:v>1.6302090138196945E-2</c:v>
                </c:pt>
                <c:pt idx="61">
                  <c:v>1.7647206783294678E-2</c:v>
                </c:pt>
                <c:pt idx="62">
                  <c:v>1.9169006496667862E-2</c:v>
                </c:pt>
                <c:pt idx="63">
                  <c:v>2.0796217024326324E-2</c:v>
                </c:pt>
                <c:pt idx="64">
                  <c:v>2.287789061665535E-2</c:v>
                </c:pt>
                <c:pt idx="65">
                  <c:v>2.574596181511879E-2</c:v>
                </c:pt>
                <c:pt idx="66">
                  <c:v>3.0332688242197037E-2</c:v>
                </c:pt>
                <c:pt idx="67">
                  <c:v>3.722907230257988E-2</c:v>
                </c:pt>
                <c:pt idx="68">
                  <c:v>4.4008348137140274E-2</c:v>
                </c:pt>
                <c:pt idx="69">
                  <c:v>4.9425650388002396E-2</c:v>
                </c:pt>
                <c:pt idx="70">
                  <c:v>5.4257389158010483E-2</c:v>
                </c:pt>
                <c:pt idx="71">
                  <c:v>5.9048641473054886E-2</c:v>
                </c:pt>
                <c:pt idx="72">
                  <c:v>6.4714539796113968E-2</c:v>
                </c:pt>
                <c:pt idx="73">
                  <c:v>7.3601793497800827E-2</c:v>
                </c:pt>
                <c:pt idx="74">
                  <c:v>8.3651193827390669E-2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0A-4EC9-8065-F484D1709233}"/>
            </c:ext>
          </c:extLst>
        </c:ser>
        <c:ser>
          <c:idx val="1"/>
          <c:order val="1"/>
          <c:tx>
            <c:strRef>
              <c:f>Offset!$M$1</c:f>
              <c:strCache>
                <c:ptCount val="1"/>
                <c:pt idx="0">
                  <c:v>PCC35_Cl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Offset!$AM$18:$AM$92</c:f>
              <c:numCache>
                <c:formatCode>General</c:formatCode>
                <c:ptCount val="75"/>
                <c:pt idx="0">
                  <c:v>106377.28207922577</c:v>
                </c:pt>
                <c:pt idx="1">
                  <c:v>97589.081669684208</c:v>
                </c:pt>
                <c:pt idx="2">
                  <c:v>89485.459766969128</c:v>
                </c:pt>
                <c:pt idx="3">
                  <c:v>82665.284318516336</c:v>
                </c:pt>
                <c:pt idx="4">
                  <c:v>76745.052525307052</c:v>
                </c:pt>
                <c:pt idx="5">
                  <c:v>71658.28653015403</c:v>
                </c:pt>
                <c:pt idx="6">
                  <c:v>67185.375980653858</c:v>
                </c:pt>
                <c:pt idx="7">
                  <c:v>63266.440936738974</c:v>
                </c:pt>
                <c:pt idx="8">
                  <c:v>59710.180989320404</c:v>
                </c:pt>
                <c:pt idx="9">
                  <c:v>56617.30410037862</c:v>
                </c:pt>
                <c:pt idx="10">
                  <c:v>53809.591539079513</c:v>
                </c:pt>
                <c:pt idx="11">
                  <c:v>47950.540008917087</c:v>
                </c:pt>
                <c:pt idx="12">
                  <c:v>43153.634341545636</c:v>
                </c:pt>
                <c:pt idx="13">
                  <c:v>39236.094816002158</c:v>
                </c:pt>
                <c:pt idx="14">
                  <c:v>35958.561329328826</c:v>
                </c:pt>
                <c:pt idx="15">
                  <c:v>33167.062950133201</c:v>
                </c:pt>
                <c:pt idx="16">
                  <c:v>30813.169938233921</c:v>
                </c:pt>
                <c:pt idx="17">
                  <c:v>28766.617023700073</c:v>
                </c:pt>
                <c:pt idx="18">
                  <c:v>26966.024005823165</c:v>
                </c:pt>
                <c:pt idx="19">
                  <c:v>25374.676384971113</c:v>
                </c:pt>
                <c:pt idx="20">
                  <c:v>23975.483640009075</c:v>
                </c:pt>
                <c:pt idx="21">
                  <c:v>22705.582028822027</c:v>
                </c:pt>
                <c:pt idx="22">
                  <c:v>21575.251789256952</c:v>
                </c:pt>
                <c:pt idx="23">
                  <c:v>19619.33995190194</c:v>
                </c:pt>
                <c:pt idx="24">
                  <c:v>17983.626774693286</c:v>
                </c:pt>
                <c:pt idx="25">
                  <c:v>16602.243752553211</c:v>
                </c:pt>
                <c:pt idx="26">
                  <c:v>15418.294250486986</c:v>
                </c:pt>
                <c:pt idx="27">
                  <c:v>14387.867418547561</c:v>
                </c:pt>
                <c:pt idx="28">
                  <c:v>13490.007718640509</c:v>
                </c:pt>
                <c:pt idx="29">
                  <c:v>12696.421017541419</c:v>
                </c:pt>
                <c:pt idx="30">
                  <c:v>11994.723435555561</c:v>
                </c:pt>
                <c:pt idx="31">
                  <c:v>11359.967066773101</c:v>
                </c:pt>
                <c:pt idx="32">
                  <c:v>10794.975300210766</c:v>
                </c:pt>
                <c:pt idx="33">
                  <c:v>10282.375666394366</c:v>
                </c:pt>
                <c:pt idx="34">
                  <c:v>9815.0989553882628</c:v>
                </c:pt>
                <c:pt idx="35">
                  <c:v>9388.1835090348177</c:v>
                </c:pt>
                <c:pt idx="36">
                  <c:v>8996.0122602856009</c:v>
                </c:pt>
                <c:pt idx="37">
                  <c:v>8637.5744992049604</c:v>
                </c:pt>
                <c:pt idx="38">
                  <c:v>8304.9060114674721</c:v>
                </c:pt>
                <c:pt idx="39">
                  <c:v>7997.1508826324716</c:v>
                </c:pt>
                <c:pt idx="40">
                  <c:v>7698.3323882440154</c:v>
                </c:pt>
                <c:pt idx="41">
                  <c:v>7444.9522229766817</c:v>
                </c:pt>
                <c:pt idx="42">
                  <c:v>7196.2150663123384</c:v>
                </c:pt>
                <c:pt idx="43">
                  <c:v>5202.8543705574448</c:v>
                </c:pt>
                <c:pt idx="44">
                  <c:v>4680.8741409987924</c:v>
                </c:pt>
                <c:pt idx="45">
                  <c:v>3826.8279541086563</c:v>
                </c:pt>
                <c:pt idx="46">
                  <c:v>3031.1982654983235</c:v>
                </c:pt>
                <c:pt idx="47">
                  <c:v>2426.4619206121661</c:v>
                </c:pt>
                <c:pt idx="48">
                  <c:v>1861.9319691102698</c:v>
                </c:pt>
                <c:pt idx="49">
                  <c:v>1577.4504571033833</c:v>
                </c:pt>
                <c:pt idx="50">
                  <c:v>1260.0563726538976</c:v>
                </c:pt>
                <c:pt idx="51">
                  <c:v>983.04528611976036</c:v>
                </c:pt>
                <c:pt idx="52">
                  <c:v>811.95500711294881</c:v>
                </c:pt>
                <c:pt idx="53">
                  <c:v>659.8753548668833</c:v>
                </c:pt>
                <c:pt idx="54">
                  <c:v>515.89595567917684</c:v>
                </c:pt>
                <c:pt idx="55">
                  <c:v>415.04866693313016</c:v>
                </c:pt>
                <c:pt idx="56">
                  <c:v>337.33066880785691</c:v>
                </c:pt>
                <c:pt idx="57">
                  <c:v>270.40450744929751</c:v>
                </c:pt>
                <c:pt idx="58">
                  <c:v>218.74400576779124</c:v>
                </c:pt>
                <c:pt idx="59">
                  <c:v>179.89438622464138</c:v>
                </c:pt>
                <c:pt idx="60">
                  <c:v>143.95281923468863</c:v>
                </c:pt>
                <c:pt idx="61">
                  <c:v>113.71896891888416</c:v>
                </c:pt>
                <c:pt idx="62">
                  <c:v>91.786213882939748</c:v>
                </c:pt>
                <c:pt idx="63">
                  <c:v>74.578059769511128</c:v>
                </c:pt>
                <c:pt idx="64">
                  <c:v>60.095090712537925</c:v>
                </c:pt>
                <c:pt idx="65">
                  <c:v>48.088446875146772</c:v>
                </c:pt>
                <c:pt idx="66">
                  <c:v>38.495413966822056</c:v>
                </c:pt>
                <c:pt idx="67">
                  <c:v>30.826551237346759</c:v>
                </c:pt>
                <c:pt idx="68">
                  <c:v>25.118925288867757</c:v>
                </c:pt>
                <c:pt idx="69">
                  <c:v>20.381396489102151</c:v>
                </c:pt>
                <c:pt idx="70">
                  <c:v>15.898154087373491</c:v>
                </c:pt>
                <c:pt idx="71">
                  <c:v>12.911946525359808</c:v>
                </c:pt>
                <c:pt idx="72">
                  <c:v>10.793335923553176</c:v>
                </c:pt>
                <c:pt idx="73">
                  <c:v>8.6243657666344014</c:v>
                </c:pt>
                <c:pt idx="74">
                  <c:v>7.1880969158184698</c:v>
                </c:pt>
              </c:numCache>
            </c:numRef>
          </c:xVal>
          <c:yVal>
            <c:numRef>
              <c:f>Offset!$AN$18:$AN$92</c:f>
              <c:numCache>
                <c:formatCode>General</c:formatCode>
                <c:ptCount val="75"/>
                <c:pt idx="0">
                  <c:v>0</c:v>
                </c:pt>
                <c:pt idx="1">
                  <c:v>1.2750551104545593E-3</c:v>
                </c:pt>
                <c:pt idx="2">
                  <c:v>2.0070336759090424E-3</c:v>
                </c:pt>
                <c:pt idx="3">
                  <c:v>2.7862414717674255E-3</c:v>
                </c:pt>
                <c:pt idx="4">
                  <c:v>3.3883489668369293E-3</c:v>
                </c:pt>
                <c:pt idx="5">
                  <c:v>3.9078220725059509E-3</c:v>
                </c:pt>
                <c:pt idx="6">
                  <c:v>4.3210349977016449E-3</c:v>
                </c:pt>
                <c:pt idx="7">
                  <c:v>4.6516060829162598E-3</c:v>
                </c:pt>
                <c:pt idx="8">
                  <c:v>5.0057880580425262E-3</c:v>
                </c:pt>
                <c:pt idx="9">
                  <c:v>5.2891410887241364E-3</c:v>
                </c:pt>
                <c:pt idx="10">
                  <c:v>5.5488720536231995E-3</c:v>
                </c:pt>
                <c:pt idx="11">
                  <c:v>6.0801468789577484E-3</c:v>
                </c:pt>
                <c:pt idx="12">
                  <c:v>6.4579397439956665E-3</c:v>
                </c:pt>
                <c:pt idx="13">
                  <c:v>6.8003199994564056E-3</c:v>
                </c:pt>
                <c:pt idx="14">
                  <c:v>7.071860134601593E-3</c:v>
                </c:pt>
                <c:pt idx="15">
                  <c:v>7.3197893798351288E-3</c:v>
                </c:pt>
                <c:pt idx="16">
                  <c:v>7.5086839497089386E-3</c:v>
                </c:pt>
                <c:pt idx="17">
                  <c:v>7.6975859701633453E-3</c:v>
                </c:pt>
                <c:pt idx="18">
                  <c:v>7.8510679304599762E-3</c:v>
                </c:pt>
                <c:pt idx="19">
                  <c:v>8.0045387148857117E-3</c:v>
                </c:pt>
                <c:pt idx="20">
                  <c:v>8.1462189555168152E-3</c:v>
                </c:pt>
                <c:pt idx="21">
                  <c:v>8.2524716854095459E-3</c:v>
                </c:pt>
                <c:pt idx="22">
                  <c:v>8.3705373108386993E-3</c:v>
                </c:pt>
                <c:pt idx="23">
                  <c:v>8.5476227104663849E-3</c:v>
                </c:pt>
                <c:pt idx="24">
                  <c:v>8.7247155606746674E-3</c:v>
                </c:pt>
                <c:pt idx="25">
                  <c:v>8.8781975209712982E-3</c:v>
                </c:pt>
                <c:pt idx="26">
                  <c:v>9.0198703110218048E-3</c:v>
                </c:pt>
                <c:pt idx="27">
                  <c:v>9.1379284858703613E-3</c:v>
                </c:pt>
                <c:pt idx="28">
                  <c:v>9.2441849410533905E-3</c:v>
                </c:pt>
                <c:pt idx="29">
                  <c:v>9.3150213360786438E-3</c:v>
                </c:pt>
                <c:pt idx="30">
                  <c:v>9.4094723463058472E-3</c:v>
                </c:pt>
                <c:pt idx="31">
                  <c:v>9.4921179115772247E-3</c:v>
                </c:pt>
                <c:pt idx="32">
                  <c:v>9.598366916179657E-3</c:v>
                </c:pt>
                <c:pt idx="33">
                  <c:v>9.6692070364952087E-3</c:v>
                </c:pt>
                <c:pt idx="34">
                  <c:v>9.7636543214321136E-3</c:v>
                </c:pt>
                <c:pt idx="35">
                  <c:v>9.8226852715015411E-3</c:v>
                </c:pt>
                <c:pt idx="36">
                  <c:v>9.8699070513248444E-3</c:v>
                </c:pt>
                <c:pt idx="37">
                  <c:v>9.9407434463500977E-3</c:v>
                </c:pt>
                <c:pt idx="38">
                  <c:v>1.0011587291955948E-2</c:v>
                </c:pt>
                <c:pt idx="39">
                  <c:v>1.0070610791444778E-2</c:v>
                </c:pt>
                <c:pt idx="40">
                  <c:v>1.0117832571268082E-2</c:v>
                </c:pt>
                <c:pt idx="41">
                  <c:v>1.0165061801671982E-2</c:v>
                </c:pt>
                <c:pt idx="42">
                  <c:v>1.0212283581495285E-2</c:v>
                </c:pt>
                <c:pt idx="43">
                  <c:v>1.0413475334644318E-2</c:v>
                </c:pt>
                <c:pt idx="44">
                  <c:v>1.0498668998479843E-2</c:v>
                </c:pt>
                <c:pt idx="45">
                  <c:v>1.0699823498725891E-2</c:v>
                </c:pt>
                <c:pt idx="46">
                  <c:v>1.0916952043771744E-2</c:v>
                </c:pt>
                <c:pt idx="47">
                  <c:v>1.1141613125801086E-2</c:v>
                </c:pt>
                <c:pt idx="48">
                  <c:v>1.1425025761127472E-2</c:v>
                </c:pt>
                <c:pt idx="49">
                  <c:v>1.1613640934228897E-2</c:v>
                </c:pt>
                <c:pt idx="50">
                  <c:v>1.1863838881254196E-2</c:v>
                </c:pt>
                <c:pt idx="51">
                  <c:v>1.2171056121587753E-2</c:v>
                </c:pt>
                <c:pt idx="52">
                  <c:v>1.2383673340082169E-2</c:v>
                </c:pt>
                <c:pt idx="53">
                  <c:v>1.2601714581251144E-2</c:v>
                </c:pt>
                <c:pt idx="54">
                  <c:v>1.2913327664136887E-2</c:v>
                </c:pt>
                <c:pt idx="55">
                  <c:v>1.3267602771520615E-2</c:v>
                </c:pt>
                <c:pt idx="56">
                  <c:v>1.3730116188526154E-2</c:v>
                </c:pt>
                <c:pt idx="57">
                  <c:v>1.4272190630435944E-2</c:v>
                </c:pt>
                <c:pt idx="58">
                  <c:v>1.4869559556245804E-2</c:v>
                </c:pt>
                <c:pt idx="59">
                  <c:v>1.5433982014656067E-2</c:v>
                </c:pt>
                <c:pt idx="60">
                  <c:v>1.6202308237552643E-2</c:v>
                </c:pt>
                <c:pt idx="61">
                  <c:v>1.7136026173830032E-2</c:v>
                </c:pt>
                <c:pt idx="62">
                  <c:v>1.8199615180492401E-2</c:v>
                </c:pt>
                <c:pt idx="63">
                  <c:v>1.9373271614313126E-2</c:v>
                </c:pt>
                <c:pt idx="64">
                  <c:v>2.0907789468765259E-2</c:v>
                </c:pt>
                <c:pt idx="65">
                  <c:v>2.3164696991443634E-2</c:v>
                </c:pt>
                <c:pt idx="66">
                  <c:v>2.7027502655982971E-2</c:v>
                </c:pt>
                <c:pt idx="67">
                  <c:v>3.3751264214515686E-2</c:v>
                </c:pt>
                <c:pt idx="68">
                  <c:v>4.1498281061649323E-2</c:v>
                </c:pt>
                <c:pt idx="69">
                  <c:v>4.8350349068641663E-2</c:v>
                </c:pt>
                <c:pt idx="70">
                  <c:v>5.4909646511077881E-2</c:v>
                </c:pt>
                <c:pt idx="71">
                  <c:v>6.118687242269516E-2</c:v>
                </c:pt>
                <c:pt idx="72">
                  <c:v>6.7725092172622681E-2</c:v>
                </c:pt>
                <c:pt idx="73">
                  <c:v>7.665611058473587E-2</c:v>
                </c:pt>
                <c:pt idx="74">
                  <c:v>8.6065836250782013E-2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60A-4EC9-8065-F484D17092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Offset!$Q$1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Offset!$AQ$18:$AQ$94</c:f>
              <c:numCache>
                <c:formatCode>General</c:formatCode>
                <c:ptCount val="77"/>
                <c:pt idx="0">
                  <c:v>106435.45545876973</c:v>
                </c:pt>
                <c:pt idx="1">
                  <c:v>97566.164408327444</c:v>
                </c:pt>
                <c:pt idx="2">
                  <c:v>89702.300389076569</c:v>
                </c:pt>
                <c:pt idx="3">
                  <c:v>82760.11160533411</c:v>
                </c:pt>
                <c:pt idx="4">
                  <c:v>76769.021611749471</c:v>
                </c:pt>
                <c:pt idx="5">
                  <c:v>71648.069952464313</c:v>
                </c:pt>
                <c:pt idx="6">
                  <c:v>67196.247282741111</c:v>
                </c:pt>
                <c:pt idx="7">
                  <c:v>63254.829960123534</c:v>
                </c:pt>
                <c:pt idx="8">
                  <c:v>59766.162498632053</c:v>
                </c:pt>
                <c:pt idx="9">
                  <c:v>56626.627275267492</c:v>
                </c:pt>
                <c:pt idx="10">
                  <c:v>53799.389518910124</c:v>
                </c:pt>
                <c:pt idx="11">
                  <c:v>47931.68154305192</c:v>
                </c:pt>
                <c:pt idx="12">
                  <c:v>43150.487102015475</c:v>
                </c:pt>
                <c:pt idx="13">
                  <c:v>39227.425849120227</c:v>
                </c:pt>
                <c:pt idx="14">
                  <c:v>35957.288463546312</c:v>
                </c:pt>
                <c:pt idx="15">
                  <c:v>33197.001202633182</c:v>
                </c:pt>
                <c:pt idx="16">
                  <c:v>30814.682314764577</c:v>
                </c:pt>
                <c:pt idx="17">
                  <c:v>28768.380070518768</c:v>
                </c:pt>
                <c:pt idx="18">
                  <c:v>26967.967420261517</c:v>
                </c:pt>
                <c:pt idx="19">
                  <c:v>25369.771672276911</c:v>
                </c:pt>
                <c:pt idx="20">
                  <c:v>23966.699747387313</c:v>
                </c:pt>
                <c:pt idx="21">
                  <c:v>22720.706118697992</c:v>
                </c:pt>
                <c:pt idx="22">
                  <c:v>21571.765512372574</c:v>
                </c:pt>
                <c:pt idx="23">
                  <c:v>19622.480913156247</c:v>
                </c:pt>
                <c:pt idx="24">
                  <c:v>17989.273559910551</c:v>
                </c:pt>
                <c:pt idx="25">
                  <c:v>16603.132846619177</c:v>
                </c:pt>
                <c:pt idx="26">
                  <c:v>15416.566325425896</c:v>
                </c:pt>
                <c:pt idx="27">
                  <c:v>14389.36967957341</c:v>
                </c:pt>
                <c:pt idx="28">
                  <c:v>13488.466798706042</c:v>
                </c:pt>
                <c:pt idx="29">
                  <c:v>12697.157107444606</c:v>
                </c:pt>
                <c:pt idx="30">
                  <c:v>11995.374041885054</c:v>
                </c:pt>
                <c:pt idx="31">
                  <c:v>11362.95633911087</c:v>
                </c:pt>
                <c:pt idx="32">
                  <c:v>10796.625448681511</c:v>
                </c:pt>
                <c:pt idx="33">
                  <c:v>10284.579426237398</c:v>
                </c:pt>
                <c:pt idx="34">
                  <c:v>9816.6720276926244</c:v>
                </c:pt>
                <c:pt idx="35">
                  <c:v>9388.9931478040889</c:v>
                </c:pt>
                <c:pt idx="36">
                  <c:v>8997.628861956302</c:v>
                </c:pt>
                <c:pt idx="37">
                  <c:v>8636.861539690015</c:v>
                </c:pt>
                <c:pt idx="38">
                  <c:v>8306.1423523989488</c:v>
                </c:pt>
                <c:pt idx="39">
                  <c:v>7983.707178400975</c:v>
                </c:pt>
                <c:pt idx="40">
                  <c:v>7710.7025354988482</c:v>
                </c:pt>
                <c:pt idx="41">
                  <c:v>7432.8825855737468</c:v>
                </c:pt>
                <c:pt idx="42">
                  <c:v>7193.5444655308265</c:v>
                </c:pt>
                <c:pt idx="43">
                  <c:v>7213.6928743706749</c:v>
                </c:pt>
                <c:pt idx="44">
                  <c:v>6626.4628294786035</c:v>
                </c:pt>
                <c:pt idx="45">
                  <c:v>5635.4055251181298</c:v>
                </c:pt>
                <c:pt idx="46">
                  <c:v>4138.2848540311279</c:v>
                </c:pt>
                <c:pt idx="47">
                  <c:v>3345.5610859464218</c:v>
                </c:pt>
                <c:pt idx="48">
                  <c:v>2983.8812034276843</c:v>
                </c:pt>
                <c:pt idx="49">
                  <c:v>2380.8070383237705</c:v>
                </c:pt>
                <c:pt idx="50">
                  <c:v>1940.0983786592485</c:v>
                </c:pt>
                <c:pt idx="51">
                  <c:v>1571.856133943146</c:v>
                </c:pt>
                <c:pt idx="52">
                  <c:v>1215.2098264919455</c:v>
                </c:pt>
                <c:pt idx="53">
                  <c:v>984.57159127849002</c:v>
                </c:pt>
                <c:pt idx="54">
                  <c:v>804.25602342188267</c:v>
                </c:pt>
                <c:pt idx="55">
                  <c:v>659.44857751436734</c:v>
                </c:pt>
                <c:pt idx="56">
                  <c:v>513.421825204431</c:v>
                </c:pt>
                <c:pt idx="57">
                  <c:v>416.0706783540104</c:v>
                </c:pt>
                <c:pt idx="58">
                  <c:v>336.81988400406919</c:v>
                </c:pt>
                <c:pt idx="59">
                  <c:v>270.09268038279185</c:v>
                </c:pt>
                <c:pt idx="60">
                  <c:v>218.77914464872183</c:v>
                </c:pt>
                <c:pt idx="61">
                  <c:v>179.84374265542831</c:v>
                </c:pt>
                <c:pt idx="62">
                  <c:v>143.10838630296334</c:v>
                </c:pt>
                <c:pt idx="63">
                  <c:v>112.901107451703</c:v>
                </c:pt>
                <c:pt idx="64">
                  <c:v>92.032993533213769</c:v>
                </c:pt>
                <c:pt idx="65">
                  <c:v>74.578670853315671</c:v>
                </c:pt>
                <c:pt idx="66">
                  <c:v>59.681990593009218</c:v>
                </c:pt>
                <c:pt idx="67">
                  <c:v>47.99531772840426</c:v>
                </c:pt>
                <c:pt idx="68">
                  <c:v>38.172285291278335</c:v>
                </c:pt>
                <c:pt idx="69">
                  <c:v>30.60754633384046</c:v>
                </c:pt>
                <c:pt idx="70">
                  <c:v>24.806097243203791</c:v>
                </c:pt>
                <c:pt idx="71">
                  <c:v>19.310455141417712</c:v>
                </c:pt>
                <c:pt idx="72">
                  <c:v>16.03533186165479</c:v>
                </c:pt>
                <c:pt idx="73">
                  <c:v>12.879863748113065</c:v>
                </c:pt>
                <c:pt idx="74">
                  <c:v>10.470287915445986</c:v>
                </c:pt>
                <c:pt idx="75">
                  <c:v>8.624847689963433</c:v>
                </c:pt>
                <c:pt idx="76">
                  <c:v>7.1854708673797489</c:v>
                </c:pt>
              </c:numCache>
            </c:numRef>
          </c:xVal>
          <c:yVal>
            <c:numRef>
              <c:f>Offset!$AR$18:$AR$94</c:f>
              <c:numCache>
                <c:formatCode>General</c:formatCode>
                <c:ptCount val="77"/>
                <c:pt idx="0">
                  <c:v>0</c:v>
                </c:pt>
                <c:pt idx="1">
                  <c:v>1.4631487429141998E-3</c:v>
                </c:pt>
                <c:pt idx="2">
                  <c:v>2.4731121957302094E-3</c:v>
                </c:pt>
                <c:pt idx="3">
                  <c:v>3.3794865012168884E-3</c:v>
                </c:pt>
                <c:pt idx="4">
                  <c:v>4.1175372898578644E-3</c:v>
                </c:pt>
                <c:pt idx="5">
                  <c:v>4.7261044383049011E-3</c:v>
                </c:pt>
                <c:pt idx="6">
                  <c:v>5.2440352737903595E-3</c:v>
                </c:pt>
                <c:pt idx="7">
                  <c:v>5.6972205638885498E-3</c:v>
                </c:pt>
                <c:pt idx="8">
                  <c:v>6.0727223753929138E-3</c:v>
                </c:pt>
                <c:pt idx="9">
                  <c:v>6.409376859664917E-3</c:v>
                </c:pt>
                <c:pt idx="10">
                  <c:v>6.6812895238399506E-3</c:v>
                </c:pt>
                <c:pt idx="11">
                  <c:v>7.3545984923839569E-3</c:v>
                </c:pt>
                <c:pt idx="12">
                  <c:v>7.7430456876754761E-3</c:v>
                </c:pt>
                <c:pt idx="13">
                  <c:v>8.1185437738895416E-3</c:v>
                </c:pt>
                <c:pt idx="14">
                  <c:v>8.4422454237937927E-3</c:v>
                </c:pt>
                <c:pt idx="15">
                  <c:v>8.7012164294719696E-3</c:v>
                </c:pt>
                <c:pt idx="16">
                  <c:v>8.9213363826274872E-3</c:v>
                </c:pt>
                <c:pt idx="17">
                  <c:v>9.1155581176280975E-3</c:v>
                </c:pt>
                <c:pt idx="18">
                  <c:v>9.2968270182609558E-3</c:v>
                </c:pt>
                <c:pt idx="19">
                  <c:v>9.4522126019001007E-3</c:v>
                </c:pt>
                <c:pt idx="20">
                  <c:v>9.5946416258811951E-3</c:v>
                </c:pt>
                <c:pt idx="21">
                  <c:v>9.7111761569976807E-3</c:v>
                </c:pt>
                <c:pt idx="22">
                  <c:v>9.8406597971916199E-3</c:v>
                </c:pt>
                <c:pt idx="23">
                  <c:v>1.0047830641269684E-2</c:v>
                </c:pt>
                <c:pt idx="24">
                  <c:v>1.0229106992483139E-2</c:v>
                </c:pt>
                <c:pt idx="25">
                  <c:v>1.0410383343696594E-2</c:v>
                </c:pt>
                <c:pt idx="26">
                  <c:v>1.0552812367677689E-2</c:v>
                </c:pt>
                <c:pt idx="27">
                  <c:v>1.0682292282581329E-2</c:v>
                </c:pt>
                <c:pt idx="28">
                  <c:v>1.0811779648065567E-2</c:v>
                </c:pt>
                <c:pt idx="29">
                  <c:v>1.0915361344814301E-2</c:v>
                </c:pt>
                <c:pt idx="30">
                  <c:v>1.1031899601221085E-2</c:v>
                </c:pt>
                <c:pt idx="31">
                  <c:v>1.1122532188892365E-2</c:v>
                </c:pt>
                <c:pt idx="32">
                  <c:v>1.121317595243454E-2</c:v>
                </c:pt>
                <c:pt idx="33">
                  <c:v>1.1290859431028366E-2</c:v>
                </c:pt>
                <c:pt idx="34">
                  <c:v>1.1381495743989944E-2</c:v>
                </c:pt>
                <c:pt idx="35">
                  <c:v>1.1459194123744965E-2</c:v>
                </c:pt>
                <c:pt idx="36">
                  <c:v>1.1523939669132233E-2</c:v>
                </c:pt>
                <c:pt idx="37">
                  <c:v>1.1601626873016357E-2</c:v>
                </c:pt>
                <c:pt idx="38">
                  <c:v>1.1666357517242432E-2</c:v>
                </c:pt>
                <c:pt idx="39">
                  <c:v>1.17311030626297E-2</c:v>
                </c:pt>
                <c:pt idx="40">
                  <c:v>1.1782892048358917E-2</c:v>
                </c:pt>
                <c:pt idx="41">
                  <c:v>1.1860586702823639E-2</c:v>
                </c:pt>
                <c:pt idx="42">
                  <c:v>1.1899426579475403E-2</c:v>
                </c:pt>
                <c:pt idx="43">
                  <c:v>1.1899426579475403E-2</c:v>
                </c:pt>
                <c:pt idx="44">
                  <c:v>1.1995784938335419E-2</c:v>
                </c:pt>
                <c:pt idx="45">
                  <c:v>1.218036562204361E-2</c:v>
                </c:pt>
                <c:pt idx="46">
                  <c:v>1.2592926621437073E-2</c:v>
                </c:pt>
                <c:pt idx="47">
                  <c:v>1.2743443250656128E-2</c:v>
                </c:pt>
                <c:pt idx="48">
                  <c:v>1.2854956090450287E-2</c:v>
                </c:pt>
                <c:pt idx="49">
                  <c:v>1.2983985245227814E-2</c:v>
                </c:pt>
                <c:pt idx="50">
                  <c:v>1.3389743864536285E-2</c:v>
                </c:pt>
                <c:pt idx="51">
                  <c:v>1.3609237968921661E-2</c:v>
                </c:pt>
                <c:pt idx="52">
                  <c:v>1.3887330889701843E-2</c:v>
                </c:pt>
                <c:pt idx="53">
                  <c:v>1.4148823916912079E-2</c:v>
                </c:pt>
                <c:pt idx="54">
                  <c:v>1.4367379248142242E-2</c:v>
                </c:pt>
                <c:pt idx="55">
                  <c:v>1.4595650136470795E-2</c:v>
                </c:pt>
                <c:pt idx="56">
                  <c:v>1.4891386032104492E-2</c:v>
                </c:pt>
                <c:pt idx="57">
                  <c:v>1.5183910727500916E-2</c:v>
                </c:pt>
                <c:pt idx="58">
                  <c:v>1.5499703586101532E-2</c:v>
                </c:pt>
                <c:pt idx="59">
                  <c:v>1.5862651169300079E-2</c:v>
                </c:pt>
                <c:pt idx="60">
                  <c:v>1.624993234872818E-2</c:v>
                </c:pt>
                <c:pt idx="61">
                  <c:v>1.6632810235023499E-2</c:v>
                </c:pt>
                <c:pt idx="62">
                  <c:v>1.7152354121208191E-2</c:v>
                </c:pt>
                <c:pt idx="63">
                  <c:v>1.7975799739360809E-2</c:v>
                </c:pt>
                <c:pt idx="64">
                  <c:v>1.8566027283668518E-2</c:v>
                </c:pt>
                <c:pt idx="65">
                  <c:v>1.9465066492557526E-2</c:v>
                </c:pt>
                <c:pt idx="66">
                  <c:v>2.1028153598308563E-2</c:v>
                </c:pt>
                <c:pt idx="67">
                  <c:v>2.2639833390712738E-2</c:v>
                </c:pt>
                <c:pt idx="68">
                  <c:v>2.6309072971343994E-2</c:v>
                </c:pt>
                <c:pt idx="69">
                  <c:v>3.2775729894638062E-2</c:v>
                </c:pt>
                <c:pt idx="70">
                  <c:v>4.1754193603992462E-2</c:v>
                </c:pt>
                <c:pt idx="71">
                  <c:v>5.4787993431091309E-2</c:v>
                </c:pt>
                <c:pt idx="72">
                  <c:v>6.3388153910636902E-2</c:v>
                </c:pt>
                <c:pt idx="73">
                  <c:v>7.2518512606620789E-2</c:v>
                </c:pt>
                <c:pt idx="74">
                  <c:v>8.188144862651825E-2</c:v>
                </c:pt>
                <c:pt idx="75">
                  <c:v>9.1931726336479183E-2</c:v>
                </c:pt>
                <c:pt idx="76">
                  <c:v>0.10175995111465454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512-416C-B27B-F5FCE524AA4D}"/>
            </c:ext>
          </c:extLst>
        </c:ser>
        <c:ser>
          <c:idx val="1"/>
          <c:order val="1"/>
          <c:tx>
            <c:strRef>
              <c:f>Offset!$U$1</c:f>
              <c:strCache>
                <c:ptCount val="1"/>
                <c:pt idx="0">
                  <c:v>PCC50_Cl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Offset!$AU$18:$AU$94</c:f>
              <c:numCache>
                <c:formatCode>General</c:formatCode>
                <c:ptCount val="77"/>
                <c:pt idx="0">
                  <c:v>106435.45545876973</c:v>
                </c:pt>
                <c:pt idx="1">
                  <c:v>97566.164408327444</c:v>
                </c:pt>
                <c:pt idx="2">
                  <c:v>89702.300389076569</c:v>
                </c:pt>
                <c:pt idx="3">
                  <c:v>82760.11160533411</c:v>
                </c:pt>
                <c:pt idx="4">
                  <c:v>76769.021611749471</c:v>
                </c:pt>
                <c:pt idx="5">
                  <c:v>71648.069952464313</c:v>
                </c:pt>
                <c:pt idx="6">
                  <c:v>67196.247282741111</c:v>
                </c:pt>
                <c:pt idx="7">
                  <c:v>63254.829960123534</c:v>
                </c:pt>
                <c:pt idx="8">
                  <c:v>59766.162498632053</c:v>
                </c:pt>
                <c:pt idx="9">
                  <c:v>56626.627275267492</c:v>
                </c:pt>
                <c:pt idx="10">
                  <c:v>53799.389518910124</c:v>
                </c:pt>
                <c:pt idx="11">
                  <c:v>47931.68154305192</c:v>
                </c:pt>
                <c:pt idx="12">
                  <c:v>43150.487102015475</c:v>
                </c:pt>
                <c:pt idx="13">
                  <c:v>39227.425849120227</c:v>
                </c:pt>
                <c:pt idx="14">
                  <c:v>35957.288463546312</c:v>
                </c:pt>
                <c:pt idx="15">
                  <c:v>33197.001202633182</c:v>
                </c:pt>
                <c:pt idx="16">
                  <c:v>30814.682314764577</c:v>
                </c:pt>
                <c:pt idx="17">
                  <c:v>28768.380070518768</c:v>
                </c:pt>
                <c:pt idx="18">
                  <c:v>26967.967420261517</c:v>
                </c:pt>
                <c:pt idx="19">
                  <c:v>25369.771672276911</c:v>
                </c:pt>
                <c:pt idx="20">
                  <c:v>23966.699747387313</c:v>
                </c:pt>
                <c:pt idx="21">
                  <c:v>22720.706118697992</c:v>
                </c:pt>
                <c:pt idx="22">
                  <c:v>21571.765512372574</c:v>
                </c:pt>
                <c:pt idx="23">
                  <c:v>19622.480913156247</c:v>
                </c:pt>
                <c:pt idx="24">
                  <c:v>17989.273559910551</c:v>
                </c:pt>
                <c:pt idx="25">
                  <c:v>16603.132846619177</c:v>
                </c:pt>
                <c:pt idx="26">
                  <c:v>15416.566325425896</c:v>
                </c:pt>
                <c:pt idx="27">
                  <c:v>14389.36967957341</c:v>
                </c:pt>
                <c:pt idx="28">
                  <c:v>13488.466798706042</c:v>
                </c:pt>
                <c:pt idx="29">
                  <c:v>12697.157107444606</c:v>
                </c:pt>
                <c:pt idx="30">
                  <c:v>11995.374041885054</c:v>
                </c:pt>
                <c:pt idx="31">
                  <c:v>11362.95633911087</c:v>
                </c:pt>
                <c:pt idx="32">
                  <c:v>10796.625448681511</c:v>
                </c:pt>
                <c:pt idx="33">
                  <c:v>10284.579426237398</c:v>
                </c:pt>
                <c:pt idx="34">
                  <c:v>9816.6720276926244</c:v>
                </c:pt>
                <c:pt idx="35">
                  <c:v>9388.9931478040889</c:v>
                </c:pt>
                <c:pt idx="36">
                  <c:v>8997.628861956302</c:v>
                </c:pt>
                <c:pt idx="37">
                  <c:v>8636.861539690015</c:v>
                </c:pt>
                <c:pt idx="38">
                  <c:v>8306.1423523989488</c:v>
                </c:pt>
                <c:pt idx="39">
                  <c:v>7983.707178400975</c:v>
                </c:pt>
                <c:pt idx="40">
                  <c:v>7710.7025354988482</c:v>
                </c:pt>
                <c:pt idx="41">
                  <c:v>7432.8825855737468</c:v>
                </c:pt>
                <c:pt idx="42">
                  <c:v>7193.5444655308265</c:v>
                </c:pt>
                <c:pt idx="43">
                  <c:v>7177.2865994621152</c:v>
                </c:pt>
                <c:pt idx="44">
                  <c:v>6595.4555048070351</c:v>
                </c:pt>
                <c:pt idx="45">
                  <c:v>5612.7982593774495</c:v>
                </c:pt>
                <c:pt idx="46">
                  <c:v>4125.8576211884774</c:v>
                </c:pt>
                <c:pt idx="47">
                  <c:v>3337.3628909861063</c:v>
                </c:pt>
                <c:pt idx="48">
                  <c:v>2977.3385835316162</c:v>
                </c:pt>
                <c:pt idx="49">
                  <c:v>2376.6747689524841</c:v>
                </c:pt>
                <c:pt idx="50">
                  <c:v>1937.284127105414</c:v>
                </c:pt>
                <c:pt idx="51">
                  <c:v>1569.9934011563314</c:v>
                </c:pt>
                <c:pt idx="52">
                  <c:v>1214.0870510590719</c:v>
                </c:pt>
                <c:pt idx="53">
                  <c:v>983.82648392782062</c:v>
                </c:pt>
                <c:pt idx="54">
                  <c:v>803.75484230796064</c:v>
                </c:pt>
                <c:pt idx="55">
                  <c:v>659.10863542423624</c:v>
                </c:pt>
                <c:pt idx="56">
                  <c:v>513.21354241040854</c:v>
                </c:pt>
                <c:pt idx="57">
                  <c:v>415.93229056532249</c:v>
                </c:pt>
                <c:pt idx="58">
                  <c:v>336.72806458935236</c:v>
                </c:pt>
                <c:pt idx="59">
                  <c:v>270.03280877889165</c:v>
                </c:pt>
                <c:pt idx="60">
                  <c:v>218.73923653144553</c:v>
                </c:pt>
                <c:pt idx="61">
                  <c:v>179.81634398974697</c:v>
                </c:pt>
                <c:pt idx="62">
                  <c:v>143.09066592144399</c:v>
                </c:pt>
                <c:pt idx="63">
                  <c:v>112.88968112368097</c:v>
                </c:pt>
                <c:pt idx="64">
                  <c:v>92.025194439160515</c:v>
                </c:pt>
                <c:pt idx="65">
                  <c:v>74.573354129722475</c:v>
                </c:pt>
                <c:pt idx="66">
                  <c:v>59.678347660206903</c:v>
                </c:pt>
                <c:pt idx="67">
                  <c:v>47.992802627942083</c:v>
                </c:pt>
                <c:pt idx="68">
                  <c:v>38.170469894031591</c:v>
                </c:pt>
                <c:pt idx="69">
                  <c:v>30.606156343047324</c:v>
                </c:pt>
                <c:pt idx="70">
                  <c:v>24.805001639318721</c:v>
                </c:pt>
                <c:pt idx="71">
                  <c:v>19.309662816426769</c:v>
                </c:pt>
                <c:pt idx="72">
                  <c:v>16.034754051402963</c:v>
                </c:pt>
                <c:pt idx="73">
                  <c:v>12.879484953658343</c:v>
                </c:pt>
                <c:pt idx="74">
                  <c:v>10.470029645905081</c:v>
                </c:pt>
                <c:pt idx="75">
                  <c:v>8.6246643505456397</c:v>
                </c:pt>
                <c:pt idx="76">
                  <c:v>7.1853365978233317</c:v>
                </c:pt>
              </c:numCache>
            </c:numRef>
          </c:xVal>
          <c:yVal>
            <c:numRef>
              <c:f>Offset!$AV$18:$AV$94</c:f>
              <c:numCache>
                <c:formatCode>General</c:formatCode>
                <c:ptCount val="77"/>
                <c:pt idx="0">
                  <c:v>0</c:v>
                </c:pt>
                <c:pt idx="1">
                  <c:v>1.4381185173988342E-3</c:v>
                </c:pt>
                <c:pt idx="2">
                  <c:v>2.3076720535755157E-3</c:v>
                </c:pt>
                <c:pt idx="3">
                  <c:v>3.2942816615104675E-3</c:v>
                </c:pt>
                <c:pt idx="4">
                  <c:v>3.963172435760498E-3</c:v>
                </c:pt>
                <c:pt idx="5">
                  <c:v>4.6153441071510315E-3</c:v>
                </c:pt>
                <c:pt idx="6">
                  <c:v>5.1170140504837036E-3</c:v>
                </c:pt>
                <c:pt idx="7">
                  <c:v>5.5517852306365967E-3</c:v>
                </c:pt>
                <c:pt idx="8">
                  <c:v>5.8862343430519104E-3</c:v>
                </c:pt>
                <c:pt idx="9">
                  <c:v>6.2039569020271301E-3</c:v>
                </c:pt>
                <c:pt idx="10">
                  <c:v>6.5216794610023499E-3</c:v>
                </c:pt>
                <c:pt idx="11">
                  <c:v>7.1738436818122864E-3</c:v>
                </c:pt>
                <c:pt idx="12">
                  <c:v>7.6086297631263733E-3</c:v>
                </c:pt>
                <c:pt idx="13">
                  <c:v>7.9932361841201782E-3</c:v>
                </c:pt>
                <c:pt idx="14">
                  <c:v>8.3109587430953979E-3</c:v>
                </c:pt>
                <c:pt idx="15">
                  <c:v>8.5617974400520325E-3</c:v>
                </c:pt>
                <c:pt idx="16">
                  <c:v>8.779183030128479E-3</c:v>
                </c:pt>
                <c:pt idx="17">
                  <c:v>8.9965760707855225E-3</c:v>
                </c:pt>
                <c:pt idx="18">
                  <c:v>9.1470703482627869E-3</c:v>
                </c:pt>
                <c:pt idx="19">
                  <c:v>9.3142986297607422E-3</c:v>
                </c:pt>
                <c:pt idx="20">
                  <c:v>9.4313472509384155E-3</c:v>
                </c:pt>
                <c:pt idx="21">
                  <c:v>9.5651298761367798E-3</c:v>
                </c:pt>
                <c:pt idx="22">
                  <c:v>9.6989050507545471E-3</c:v>
                </c:pt>
                <c:pt idx="23">
                  <c:v>9.8828524351119995E-3</c:v>
                </c:pt>
                <c:pt idx="24">
                  <c:v>1.0066799819469452E-2</c:v>
                </c:pt>
                <c:pt idx="25">
                  <c:v>1.023402065038681E-2</c:v>
                </c:pt>
                <c:pt idx="26">
                  <c:v>1.0384529829025269E-2</c:v>
                </c:pt>
                <c:pt idx="27">
                  <c:v>1.0484851896762848E-2</c:v>
                </c:pt>
                <c:pt idx="28">
                  <c:v>1.0618634521961212E-2</c:v>
                </c:pt>
                <c:pt idx="29">
                  <c:v>1.0718971490859985E-2</c:v>
                </c:pt>
                <c:pt idx="30">
                  <c:v>1.0836020112037659E-2</c:v>
                </c:pt>
                <c:pt idx="31">
                  <c:v>1.0919637978076935E-2</c:v>
                </c:pt>
                <c:pt idx="32">
                  <c:v>1.1019967496395111E-2</c:v>
                </c:pt>
                <c:pt idx="33">
                  <c:v>1.1086858808994293E-2</c:v>
                </c:pt>
                <c:pt idx="34">
                  <c:v>1.1187188327312469E-2</c:v>
                </c:pt>
                <c:pt idx="35">
                  <c:v>1.1287525296211243E-2</c:v>
                </c:pt>
                <c:pt idx="36">
                  <c:v>1.1337697505950928E-2</c:v>
                </c:pt>
                <c:pt idx="37">
                  <c:v>1.142130047082901E-2</c:v>
                </c:pt>
                <c:pt idx="38">
                  <c:v>1.1471472680568695E-2</c:v>
                </c:pt>
                <c:pt idx="39">
                  <c:v>1.1555083096027374E-2</c:v>
                </c:pt>
                <c:pt idx="40">
                  <c:v>1.1605247855186462E-2</c:v>
                </c:pt>
                <c:pt idx="41">
                  <c:v>1.1672139167785645E-2</c:v>
                </c:pt>
                <c:pt idx="42">
                  <c:v>1.1772468686103821E-2</c:v>
                </c:pt>
                <c:pt idx="43">
                  <c:v>1.1774614453315735E-2</c:v>
                </c:pt>
                <c:pt idx="44">
                  <c:v>1.1815957725048065E-2</c:v>
                </c:pt>
                <c:pt idx="45">
                  <c:v>1.1969201266765594E-2</c:v>
                </c:pt>
                <c:pt idx="46">
                  <c:v>1.2288860976696014E-2</c:v>
                </c:pt>
                <c:pt idx="47">
                  <c:v>1.2378484010696411E-2</c:v>
                </c:pt>
                <c:pt idx="48">
                  <c:v>1.2487694621086121E-2</c:v>
                </c:pt>
                <c:pt idx="49">
                  <c:v>1.2757651507854462E-2</c:v>
                </c:pt>
                <c:pt idx="50">
                  <c:v>1.2979887425899506E-2</c:v>
                </c:pt>
                <c:pt idx="51">
                  <c:v>1.3163469731807709E-2</c:v>
                </c:pt>
                <c:pt idx="52">
                  <c:v>1.3423778116703033E-2</c:v>
                </c:pt>
                <c:pt idx="53">
                  <c:v>1.3627000153064728E-2</c:v>
                </c:pt>
                <c:pt idx="54">
                  <c:v>1.381247490644455E-2</c:v>
                </c:pt>
                <c:pt idx="55">
                  <c:v>1.3995975255966187E-2</c:v>
                </c:pt>
                <c:pt idx="56">
                  <c:v>1.4241352677345276E-2</c:v>
                </c:pt>
                <c:pt idx="57">
                  <c:v>1.4473892748355865E-2</c:v>
                </c:pt>
                <c:pt idx="58">
                  <c:v>1.4718227088451385E-2</c:v>
                </c:pt>
                <c:pt idx="59">
                  <c:v>1.5003658831119537E-2</c:v>
                </c:pt>
                <c:pt idx="60">
                  <c:v>1.5294745564460754E-2</c:v>
                </c:pt>
                <c:pt idx="61">
                  <c:v>1.5572093427181244E-2</c:v>
                </c:pt>
                <c:pt idx="62">
                  <c:v>1.5945471823215485E-2</c:v>
                </c:pt>
                <c:pt idx="63">
                  <c:v>1.6503006219863892E-2</c:v>
                </c:pt>
                <c:pt idx="64">
                  <c:v>1.6875565052032471E-2</c:v>
                </c:pt>
                <c:pt idx="65">
                  <c:v>1.7449483275413513E-2</c:v>
                </c:pt>
                <c:pt idx="66">
                  <c:v>1.8382184207439423E-2</c:v>
                </c:pt>
                <c:pt idx="67">
                  <c:v>1.9322477281093597E-2</c:v>
                </c:pt>
                <c:pt idx="68">
                  <c:v>2.1553002297878265E-2</c:v>
                </c:pt>
                <c:pt idx="69">
                  <c:v>2.5991447269916534E-2</c:v>
                </c:pt>
                <c:pt idx="70">
                  <c:v>3.2814353704452515E-2</c:v>
                </c:pt>
                <c:pt idx="71">
                  <c:v>4.4037021696567535E-2</c:v>
                </c:pt>
                <c:pt idx="72">
                  <c:v>5.3192101418972015E-2</c:v>
                </c:pt>
                <c:pt idx="73">
                  <c:v>6.4462862908840179E-2</c:v>
                </c:pt>
                <c:pt idx="74">
                  <c:v>7.5629904866218567E-2</c:v>
                </c:pt>
                <c:pt idx="75">
                  <c:v>8.6758658289909363E-2</c:v>
                </c:pt>
                <c:pt idx="76">
                  <c:v>9.7307577729225159E-2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512-416C-B27B-F5FCE524AA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Offset!$A$1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Offset!$AY$18:$AY$96</c:f>
              <c:numCache>
                <c:formatCode>General</c:formatCode>
                <c:ptCount val="79"/>
                <c:pt idx="0">
                  <c:v>106481.28749652635</c:v>
                </c:pt>
                <c:pt idx="1">
                  <c:v>97586.827380813644</c:v>
                </c:pt>
                <c:pt idx="2">
                  <c:v>89429.064568387155</c:v>
                </c:pt>
                <c:pt idx="3">
                  <c:v>82667.56712252638</c:v>
                </c:pt>
                <c:pt idx="4">
                  <c:v>76808.128942913754</c:v>
                </c:pt>
                <c:pt idx="5">
                  <c:v>71701.297369707434</c:v>
                </c:pt>
                <c:pt idx="6">
                  <c:v>67229.532232532336</c:v>
                </c:pt>
                <c:pt idx="7">
                  <c:v>63290.278258882892</c:v>
                </c:pt>
                <c:pt idx="8">
                  <c:v>59771.08988211133</c:v>
                </c:pt>
                <c:pt idx="9">
                  <c:v>56623.846669041872</c:v>
                </c:pt>
                <c:pt idx="10">
                  <c:v>53790.381911867007</c:v>
                </c:pt>
                <c:pt idx="11">
                  <c:v>47963.122262233359</c:v>
                </c:pt>
                <c:pt idx="12">
                  <c:v>43155.751983555034</c:v>
                </c:pt>
                <c:pt idx="13">
                  <c:v>39232.907350627262</c:v>
                </c:pt>
                <c:pt idx="14">
                  <c:v>35979.268775202072</c:v>
                </c:pt>
                <c:pt idx="15">
                  <c:v>33188.545986002631</c:v>
                </c:pt>
                <c:pt idx="16">
                  <c:v>30827.596071492277</c:v>
                </c:pt>
                <c:pt idx="17">
                  <c:v>28766.948379456291</c:v>
                </c:pt>
                <c:pt idx="18">
                  <c:v>26966.152700105464</c:v>
                </c:pt>
                <c:pt idx="19">
                  <c:v>25386.193675077899</c:v>
                </c:pt>
                <c:pt idx="20">
                  <c:v>23978.33756568106</c:v>
                </c:pt>
                <c:pt idx="21">
                  <c:v>22704.368592321181</c:v>
                </c:pt>
                <c:pt idx="22">
                  <c:v>21580.832588862439</c:v>
                </c:pt>
                <c:pt idx="23">
                  <c:v>19613.866114020027</c:v>
                </c:pt>
                <c:pt idx="24">
                  <c:v>17982.022846973268</c:v>
                </c:pt>
                <c:pt idx="25">
                  <c:v>16602.504738742809</c:v>
                </c:pt>
                <c:pt idx="26">
                  <c:v>15418.236401324724</c:v>
                </c:pt>
                <c:pt idx="27">
                  <c:v>14391.358825982754</c:v>
                </c:pt>
                <c:pt idx="28">
                  <c:v>13492.180418008995</c:v>
                </c:pt>
                <c:pt idx="29">
                  <c:v>12697.550864988107</c:v>
                </c:pt>
                <c:pt idx="30">
                  <c:v>11992.551863615476</c:v>
                </c:pt>
                <c:pt idx="31">
                  <c:v>11365.048737297901</c:v>
                </c:pt>
                <c:pt idx="32">
                  <c:v>10796.768829147866</c:v>
                </c:pt>
                <c:pt idx="33">
                  <c:v>10283.87748938398</c:v>
                </c:pt>
                <c:pt idx="34">
                  <c:v>9816.5688459831144</c:v>
                </c:pt>
                <c:pt idx="35">
                  <c:v>9388.961945264522</c:v>
                </c:pt>
                <c:pt idx="36">
                  <c:v>8998.4441876242745</c:v>
                </c:pt>
                <c:pt idx="37">
                  <c:v>8637.8887668827501</c:v>
                </c:pt>
                <c:pt idx="38">
                  <c:v>8305.3460807658867</c:v>
                </c:pt>
                <c:pt idx="39">
                  <c:v>7996.7660676748064</c:v>
                </c:pt>
                <c:pt idx="40">
                  <c:v>7699.16527153467</c:v>
                </c:pt>
                <c:pt idx="41">
                  <c:v>7445.3147019033813</c:v>
                </c:pt>
                <c:pt idx="42">
                  <c:v>7186.6796398966662</c:v>
                </c:pt>
                <c:pt idx="43">
                  <c:v>7003.8557914800795</c:v>
                </c:pt>
                <c:pt idx="44">
                  <c:v>6673.0617174976469</c:v>
                </c:pt>
                <c:pt idx="45">
                  <c:v>6170.3699548999994</c:v>
                </c:pt>
                <c:pt idx="46">
                  <c:v>5865.525586248993</c:v>
                </c:pt>
                <c:pt idx="47">
                  <c:v>5170.0927484109552</c:v>
                </c:pt>
                <c:pt idx="48">
                  <c:v>4645.0804995634453</c:v>
                </c:pt>
                <c:pt idx="49">
                  <c:v>3725.8954101906616</c:v>
                </c:pt>
                <c:pt idx="50">
                  <c:v>3002.8568138722585</c:v>
                </c:pt>
                <c:pt idx="51">
                  <c:v>2476.1910903082157</c:v>
                </c:pt>
                <c:pt idx="52">
                  <c:v>1918.6050098235592</c:v>
                </c:pt>
                <c:pt idx="53">
                  <c:v>1576.4112995756873</c:v>
                </c:pt>
                <c:pt idx="54">
                  <c:v>1251.5534786290559</c:v>
                </c:pt>
                <c:pt idx="55">
                  <c:v>993.6967774953107</c:v>
                </c:pt>
                <c:pt idx="56">
                  <c:v>808.58225315383356</c:v>
                </c:pt>
                <c:pt idx="57">
                  <c:v>658.77531098083637</c:v>
                </c:pt>
                <c:pt idx="58">
                  <c:v>515.72003927311425</c:v>
                </c:pt>
                <c:pt idx="59">
                  <c:v>416.23128239223877</c:v>
                </c:pt>
                <c:pt idx="60">
                  <c:v>338.20473118089916</c:v>
                </c:pt>
                <c:pt idx="61">
                  <c:v>270.31058167282998</c:v>
                </c:pt>
                <c:pt idx="62">
                  <c:v>218.22798286949623</c:v>
                </c:pt>
                <c:pt idx="63">
                  <c:v>180.08686811165504</c:v>
                </c:pt>
                <c:pt idx="64">
                  <c:v>144.13137806113039</c:v>
                </c:pt>
                <c:pt idx="65">
                  <c:v>113.67320598649218</c:v>
                </c:pt>
                <c:pt idx="66">
                  <c:v>91.901105037662859</c:v>
                </c:pt>
                <c:pt idx="67">
                  <c:v>74.602094879404561</c:v>
                </c:pt>
                <c:pt idx="68">
                  <c:v>60.082989223504249</c:v>
                </c:pt>
                <c:pt idx="69">
                  <c:v>48.051072377614283</c:v>
                </c:pt>
                <c:pt idx="70">
                  <c:v>38.623593334278311</c:v>
                </c:pt>
                <c:pt idx="71">
                  <c:v>31.329963085779511</c:v>
                </c:pt>
                <c:pt idx="72">
                  <c:v>25.119211160039832</c:v>
                </c:pt>
                <c:pt idx="73">
                  <c:v>20.379298219249389</c:v>
                </c:pt>
                <c:pt idx="74">
                  <c:v>15.830729419139004</c:v>
                </c:pt>
                <c:pt idx="75">
                  <c:v>13.163931813354077</c:v>
                </c:pt>
                <c:pt idx="76">
                  <c:v>10.79375712954285</c:v>
                </c:pt>
                <c:pt idx="77">
                  <c:v>8.624566617644037</c:v>
                </c:pt>
                <c:pt idx="78">
                  <c:v>7.1859958299721072</c:v>
                </c:pt>
              </c:numCache>
            </c:numRef>
          </c:xVal>
          <c:yVal>
            <c:numRef>
              <c:f>Offset!$AZ$18:$AZ$96</c:f>
              <c:numCache>
                <c:formatCode>General</c:formatCode>
                <c:ptCount val="79"/>
                <c:pt idx="0">
                  <c:v>0</c:v>
                </c:pt>
                <c:pt idx="1">
                  <c:v>1.2552589178085327E-3</c:v>
                </c:pt>
                <c:pt idx="2">
                  <c:v>2.3013092577457428E-3</c:v>
                </c:pt>
                <c:pt idx="3">
                  <c:v>3.1381547451019287E-3</c:v>
                </c:pt>
                <c:pt idx="4">
                  <c:v>3.8106106221675873E-3</c:v>
                </c:pt>
                <c:pt idx="5">
                  <c:v>4.4382438063621521E-3</c:v>
                </c:pt>
                <c:pt idx="6">
                  <c:v>4.9463249742984772E-3</c:v>
                </c:pt>
                <c:pt idx="7">
                  <c:v>5.3946264088153839E-3</c:v>
                </c:pt>
                <c:pt idx="8">
                  <c:v>5.768217146396637E-3</c:v>
                </c:pt>
                <c:pt idx="9">
                  <c:v>6.0969814658164978E-3</c:v>
                </c:pt>
                <c:pt idx="10">
                  <c:v>6.3809044659137726E-3</c:v>
                </c:pt>
                <c:pt idx="11">
                  <c:v>6.978645920753479E-3</c:v>
                </c:pt>
                <c:pt idx="12">
                  <c:v>7.4269548058509827E-3</c:v>
                </c:pt>
                <c:pt idx="13">
                  <c:v>7.8154914081096649E-3</c:v>
                </c:pt>
                <c:pt idx="14">
                  <c:v>8.1293024122714996E-3</c:v>
                </c:pt>
                <c:pt idx="15">
                  <c:v>8.3982907235622406E-3</c:v>
                </c:pt>
                <c:pt idx="16">
                  <c:v>8.6373835802078247E-3</c:v>
                </c:pt>
                <c:pt idx="17">
                  <c:v>8.8316500186920166E-3</c:v>
                </c:pt>
                <c:pt idx="18">
                  <c:v>9.0259164571762085E-3</c:v>
                </c:pt>
                <c:pt idx="19">
                  <c:v>9.1902986168861389E-3</c:v>
                </c:pt>
                <c:pt idx="20">
                  <c:v>9.3247890472412109E-3</c:v>
                </c:pt>
                <c:pt idx="21">
                  <c:v>9.4443373382091522E-3</c:v>
                </c:pt>
                <c:pt idx="22">
                  <c:v>9.5937736332416534E-3</c:v>
                </c:pt>
                <c:pt idx="23">
                  <c:v>9.8179280757904053E-3</c:v>
                </c:pt>
                <c:pt idx="24">
                  <c:v>9.9972523748874664E-3</c:v>
                </c:pt>
                <c:pt idx="25">
                  <c:v>1.0191518813371658E-2</c:v>
                </c:pt>
                <c:pt idx="26">
                  <c:v>1.035589724779129E-2</c:v>
                </c:pt>
                <c:pt idx="27">
                  <c:v>1.0490387678146362E-2</c:v>
                </c:pt>
                <c:pt idx="28">
                  <c:v>1.0594993829727173E-2</c:v>
                </c:pt>
                <c:pt idx="29">
                  <c:v>1.0729484260082245E-2</c:v>
                </c:pt>
                <c:pt idx="30">
                  <c:v>1.0863978415727615E-2</c:v>
                </c:pt>
                <c:pt idx="31">
                  <c:v>1.0953642427921295E-2</c:v>
                </c:pt>
                <c:pt idx="32">
                  <c:v>1.1043302714824677E-2</c:v>
                </c:pt>
                <c:pt idx="33">
                  <c:v>1.1132959276437759E-2</c:v>
                </c:pt>
                <c:pt idx="34">
                  <c:v>1.1222623288631439E-2</c:v>
                </c:pt>
                <c:pt idx="35">
                  <c:v>1.1312283575534821E-2</c:v>
                </c:pt>
                <c:pt idx="36">
                  <c:v>1.1387001723051071E-2</c:v>
                </c:pt>
                <c:pt idx="37">
                  <c:v>1.146172359585762E-2</c:v>
                </c:pt>
                <c:pt idx="38">
                  <c:v>1.1551383882761002E-2</c:v>
                </c:pt>
                <c:pt idx="39">
                  <c:v>1.1626098304986954E-2</c:v>
                </c:pt>
                <c:pt idx="40">
                  <c:v>1.1670932173728943E-2</c:v>
                </c:pt>
                <c:pt idx="41">
                  <c:v>1.1730708181858063E-2</c:v>
                </c:pt>
                <c:pt idx="42">
                  <c:v>1.1805422604084015E-2</c:v>
                </c:pt>
                <c:pt idx="43">
                  <c:v>1.1824652552604675E-2</c:v>
                </c:pt>
                <c:pt idx="44">
                  <c:v>1.1868666857481003E-2</c:v>
                </c:pt>
                <c:pt idx="45">
                  <c:v>1.1932775378227234E-2</c:v>
                </c:pt>
                <c:pt idx="46">
                  <c:v>1.2000542134046555E-2</c:v>
                </c:pt>
                <c:pt idx="47">
                  <c:v>1.2145157903432846E-2</c:v>
                </c:pt>
                <c:pt idx="48">
                  <c:v>1.2265574187040329E-2</c:v>
                </c:pt>
                <c:pt idx="49">
                  <c:v>1.2526605278253555E-2</c:v>
                </c:pt>
                <c:pt idx="50">
                  <c:v>1.2807827442884445E-2</c:v>
                </c:pt>
                <c:pt idx="51">
                  <c:v>1.305336132645607E-2</c:v>
                </c:pt>
                <c:pt idx="52">
                  <c:v>1.3376448303461075E-2</c:v>
                </c:pt>
                <c:pt idx="53">
                  <c:v>1.3625293970108032E-2</c:v>
                </c:pt>
                <c:pt idx="54">
                  <c:v>1.3985563069581985E-2</c:v>
                </c:pt>
                <c:pt idx="55">
                  <c:v>1.4405976980924606E-2</c:v>
                </c:pt>
                <c:pt idx="56">
                  <c:v>1.485811173915863E-2</c:v>
                </c:pt>
                <c:pt idx="57">
                  <c:v>1.5441838651895523E-2</c:v>
                </c:pt>
                <c:pt idx="58">
                  <c:v>1.6415894031524658E-2</c:v>
                </c:pt>
                <c:pt idx="59">
                  <c:v>1.7411515116691589E-2</c:v>
                </c:pt>
                <c:pt idx="60">
                  <c:v>1.8444210290908813E-2</c:v>
                </c:pt>
                <c:pt idx="61">
                  <c:v>1.9601568579673767E-2</c:v>
                </c:pt>
                <c:pt idx="62">
                  <c:v>2.0850546658039093E-2</c:v>
                </c:pt>
                <c:pt idx="63">
                  <c:v>2.2107586264610291E-2</c:v>
                </c:pt>
                <c:pt idx="64">
                  <c:v>2.3888885974884033E-2</c:v>
                </c:pt>
                <c:pt idx="65">
                  <c:v>2.6401512324810028E-2</c:v>
                </c:pt>
                <c:pt idx="66">
                  <c:v>2.9482081532478333E-2</c:v>
                </c:pt>
                <c:pt idx="67">
                  <c:v>3.3968769013881683E-2</c:v>
                </c:pt>
                <c:pt idx="68">
                  <c:v>5.1176495850086212E-2</c:v>
                </c:pt>
                <c:pt idx="69">
                  <c:v>7.3816657066345215E-2</c:v>
                </c:pt>
                <c:pt idx="70">
                  <c:v>9.0132527053356171E-2</c:v>
                </c:pt>
                <c:pt idx="71">
                  <c:v>0.10057137161493301</c:v>
                </c:pt>
                <c:pt idx="72">
                  <c:v>0.10754870623350143</c:v>
                </c:pt>
                <c:pt idx="73">
                  <c:v>0.11167880147695541</c:v>
                </c:pt>
                <c:pt idx="74">
                  <c:v>0.11483827978372574</c:v>
                </c:pt>
                <c:pt idx="75">
                  <c:v>0.11681265383958817</c:v>
                </c:pt>
                <c:pt idx="76">
                  <c:v>0.11892188340425491</c:v>
                </c:pt>
                <c:pt idx="77">
                  <c:v>0.1217767521739006</c:v>
                </c:pt>
                <c:pt idx="78">
                  <c:v>0.12481684237718582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87-4A8D-880A-8672435225EB}"/>
            </c:ext>
          </c:extLst>
        </c:ser>
        <c:ser>
          <c:idx val="1"/>
          <c:order val="1"/>
          <c:tx>
            <c:strRef>
              <c:f>Offset!$E$1</c:f>
              <c:strCache>
                <c:ptCount val="1"/>
                <c:pt idx="0">
                  <c:v>Rapid_Cl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Offset!$BC$18:$BC$96</c:f>
              <c:numCache>
                <c:formatCode>General</c:formatCode>
                <c:ptCount val="79"/>
                <c:pt idx="0">
                  <c:v>106481.28749652635</c:v>
                </c:pt>
                <c:pt idx="1">
                  <c:v>97586.827380813644</c:v>
                </c:pt>
                <c:pt idx="2">
                  <c:v>89429.064568387155</c:v>
                </c:pt>
                <c:pt idx="3">
                  <c:v>82667.56712252638</c:v>
                </c:pt>
                <c:pt idx="4">
                  <c:v>76808.128942913754</c:v>
                </c:pt>
                <c:pt idx="5">
                  <c:v>71701.297369707434</c:v>
                </c:pt>
                <c:pt idx="6">
                  <c:v>67229.532232532336</c:v>
                </c:pt>
                <c:pt idx="7">
                  <c:v>63290.278258882892</c:v>
                </c:pt>
                <c:pt idx="8">
                  <c:v>59771.08988211133</c:v>
                </c:pt>
                <c:pt idx="9">
                  <c:v>56623.846669041872</c:v>
                </c:pt>
                <c:pt idx="10">
                  <c:v>53790.381911867007</c:v>
                </c:pt>
                <c:pt idx="11">
                  <c:v>47963.122262233359</c:v>
                </c:pt>
                <c:pt idx="12">
                  <c:v>43155.751983555034</c:v>
                </c:pt>
                <c:pt idx="13">
                  <c:v>39232.907350627262</c:v>
                </c:pt>
                <c:pt idx="14">
                  <c:v>35979.268775202072</c:v>
                </c:pt>
                <c:pt idx="15">
                  <c:v>33188.545986002631</c:v>
                </c:pt>
                <c:pt idx="16">
                  <c:v>30827.596071492277</c:v>
                </c:pt>
                <c:pt idx="17">
                  <c:v>28766.948379456291</c:v>
                </c:pt>
                <c:pt idx="18">
                  <c:v>26966.152700105464</c:v>
                </c:pt>
                <c:pt idx="19">
                  <c:v>25386.193675077899</c:v>
                </c:pt>
                <c:pt idx="20">
                  <c:v>23978.33756568106</c:v>
                </c:pt>
                <c:pt idx="21">
                  <c:v>22704.368592321181</c:v>
                </c:pt>
                <c:pt idx="22">
                  <c:v>21580.832588862439</c:v>
                </c:pt>
                <c:pt idx="23">
                  <c:v>19613.866114020027</c:v>
                </c:pt>
                <c:pt idx="24">
                  <c:v>17982.022846973268</c:v>
                </c:pt>
                <c:pt idx="25">
                  <c:v>16602.504738742809</c:v>
                </c:pt>
                <c:pt idx="26">
                  <c:v>15418.236401324724</c:v>
                </c:pt>
                <c:pt idx="27">
                  <c:v>14391.358825982754</c:v>
                </c:pt>
                <c:pt idx="28">
                  <c:v>13492.180418008995</c:v>
                </c:pt>
                <c:pt idx="29">
                  <c:v>12697.550864988107</c:v>
                </c:pt>
                <c:pt idx="30">
                  <c:v>11992.551863615476</c:v>
                </c:pt>
                <c:pt idx="31">
                  <c:v>11365.048737297901</c:v>
                </c:pt>
                <c:pt idx="32">
                  <c:v>10796.768829147866</c:v>
                </c:pt>
                <c:pt idx="33">
                  <c:v>10283.87748938398</c:v>
                </c:pt>
                <c:pt idx="34">
                  <c:v>9816.5688459831144</c:v>
                </c:pt>
                <c:pt idx="35">
                  <c:v>9388.961945264522</c:v>
                </c:pt>
                <c:pt idx="36">
                  <c:v>8998.4441876242745</c:v>
                </c:pt>
                <c:pt idx="37">
                  <c:v>8637.8887668827501</c:v>
                </c:pt>
                <c:pt idx="38">
                  <c:v>8305.3460807658867</c:v>
                </c:pt>
                <c:pt idx="39">
                  <c:v>7996.7660676748064</c:v>
                </c:pt>
                <c:pt idx="40">
                  <c:v>7699.16527153467</c:v>
                </c:pt>
                <c:pt idx="41">
                  <c:v>7445.3147019033813</c:v>
                </c:pt>
                <c:pt idx="42">
                  <c:v>7186.6796398966662</c:v>
                </c:pt>
                <c:pt idx="43">
                  <c:v>6992.1323365635089</c:v>
                </c:pt>
                <c:pt idx="44">
                  <c:v>6662.3161579523921</c:v>
                </c:pt>
                <c:pt idx="45">
                  <c:v>6161.2027579533678</c:v>
                </c:pt>
                <c:pt idx="46">
                  <c:v>5857.2430298895561</c:v>
                </c:pt>
                <c:pt idx="47">
                  <c:v>5163.6859480617795</c:v>
                </c:pt>
                <c:pt idx="48">
                  <c:v>4639.916939587004</c:v>
                </c:pt>
                <c:pt idx="49">
                  <c:v>3722.5705303868958</c:v>
                </c:pt>
                <c:pt idx="50">
                  <c:v>3000.7230812242269</c:v>
                </c:pt>
                <c:pt idx="51">
                  <c:v>2474.760814898847</c:v>
                </c:pt>
                <c:pt idx="52">
                  <c:v>1917.7790408736571</c:v>
                </c:pt>
                <c:pt idx="53">
                  <c:v>1575.8670061449707</c:v>
                </c:pt>
                <c:pt idx="54">
                  <c:v>1251.2128144318947</c:v>
                </c:pt>
                <c:pt idx="55">
                  <c:v>993.48334190429887</c:v>
                </c:pt>
                <c:pt idx="56">
                  <c:v>808.4431471089498</c:v>
                </c:pt>
                <c:pt idx="57">
                  <c:v>658.68549034664863</c:v>
                </c:pt>
                <c:pt idx="58">
                  <c:v>515.67033732385448</c:v>
                </c:pt>
                <c:pt idx="59">
                  <c:v>416.20621509521868</c:v>
                </c:pt>
                <c:pt idx="60">
                  <c:v>338.19689313166873</c:v>
                </c:pt>
                <c:pt idx="61">
                  <c:v>270.31238671760713</c:v>
                </c:pt>
                <c:pt idx="62">
                  <c:v>218.23294561380911</c:v>
                </c:pt>
                <c:pt idx="63">
                  <c:v>180.09226816149115</c:v>
                </c:pt>
                <c:pt idx="64">
                  <c:v>144.13601360389197</c:v>
                </c:pt>
                <c:pt idx="65">
                  <c:v>113.67627229098763</c:v>
                </c:pt>
                <c:pt idx="66">
                  <c:v>91.902798307043199</c:v>
                </c:pt>
                <c:pt idx="67">
                  <c:v>74.60263070988043</c:v>
                </c:pt>
                <c:pt idx="68">
                  <c:v>60.08015166161811</c:v>
                </c:pt>
                <c:pt idx="69">
                  <c:v>48.047102790098293</c:v>
                </c:pt>
                <c:pt idx="70">
                  <c:v>38.621356305855329</c:v>
                </c:pt>
                <c:pt idx="71">
                  <c:v>31.328906920099907</c:v>
                </c:pt>
                <c:pt idx="72">
                  <c:v>25.118713748389439</c:v>
                </c:pt>
                <c:pt idx="73">
                  <c:v>20.379047961192462</c:v>
                </c:pt>
                <c:pt idx="74">
                  <c:v>15.830612469420846</c:v>
                </c:pt>
                <c:pt idx="75">
                  <c:v>13.163861153174357</c:v>
                </c:pt>
                <c:pt idx="76">
                  <c:v>10.793713846208876</c:v>
                </c:pt>
                <c:pt idx="77">
                  <c:v>8.6245410052499185</c:v>
                </c:pt>
                <c:pt idx="78">
                  <c:v>7.1859785171484134</c:v>
                </c:pt>
              </c:numCache>
            </c:numRef>
          </c:xVal>
          <c:yVal>
            <c:numRef>
              <c:f>Offset!$BD$18:$BD$96</c:f>
              <c:numCache>
                <c:formatCode>General</c:formatCode>
                <c:ptCount val="79"/>
                <c:pt idx="0">
                  <c:v>0</c:v>
                </c:pt>
                <c:pt idx="1">
                  <c:v>1.1482872068881989E-3</c:v>
                </c:pt>
                <c:pt idx="2">
                  <c:v>2.1689832210540771E-3</c:v>
                </c:pt>
                <c:pt idx="3">
                  <c:v>2.9912106692790985E-3</c:v>
                </c:pt>
                <c:pt idx="4">
                  <c:v>3.6574974656105042E-3</c:v>
                </c:pt>
                <c:pt idx="5">
                  <c:v>4.2245537042617798E-3</c:v>
                </c:pt>
                <c:pt idx="6">
                  <c:v>4.6781972050666809E-3</c:v>
                </c:pt>
                <c:pt idx="7">
                  <c:v>5.1034837961196899E-3</c:v>
                </c:pt>
                <c:pt idx="8">
                  <c:v>5.4578930139541626E-3</c:v>
                </c:pt>
                <c:pt idx="9">
                  <c:v>5.7697705924510956E-3</c:v>
                </c:pt>
                <c:pt idx="10">
                  <c:v>6.0533061623573303E-3</c:v>
                </c:pt>
                <c:pt idx="11">
                  <c:v>6.6487081348896027E-3</c:v>
                </c:pt>
                <c:pt idx="12">
                  <c:v>7.1023479104042053E-3</c:v>
                </c:pt>
                <c:pt idx="13">
                  <c:v>7.470935583114624E-3</c:v>
                </c:pt>
                <c:pt idx="14">
                  <c:v>7.7686384320259094E-3</c:v>
                </c:pt>
                <c:pt idx="15">
                  <c:v>8.0238096415996552E-3</c:v>
                </c:pt>
                <c:pt idx="16">
                  <c:v>8.2789883017539978E-3</c:v>
                </c:pt>
                <c:pt idx="17">
                  <c:v>8.4774568676948547E-3</c:v>
                </c:pt>
                <c:pt idx="18">
                  <c:v>8.6617469787597656E-3</c:v>
                </c:pt>
                <c:pt idx="19">
                  <c:v>8.8318660855293274E-3</c:v>
                </c:pt>
                <c:pt idx="20">
                  <c:v>8.9594535529613495E-3</c:v>
                </c:pt>
                <c:pt idx="21">
                  <c:v>9.1012157499790192E-3</c:v>
                </c:pt>
                <c:pt idx="22">
                  <c:v>9.2429742217063904E-3</c:v>
                </c:pt>
                <c:pt idx="23">
                  <c:v>9.4556249678134918E-3</c:v>
                </c:pt>
                <c:pt idx="24">
                  <c:v>9.6540972590446472E-3</c:v>
                </c:pt>
                <c:pt idx="25">
                  <c:v>9.8242089152336121E-3</c:v>
                </c:pt>
                <c:pt idx="26">
                  <c:v>9.9943242967128754E-3</c:v>
                </c:pt>
                <c:pt idx="27">
                  <c:v>1.0136086493730545E-2</c:v>
                </c:pt>
                <c:pt idx="28">
                  <c:v>1.0249495506286621E-2</c:v>
                </c:pt>
                <c:pt idx="29">
                  <c:v>1.0377086699008942E-2</c:v>
                </c:pt>
                <c:pt idx="30">
                  <c:v>1.0504674166440964E-2</c:v>
                </c:pt>
                <c:pt idx="31">
                  <c:v>1.0589733719825745E-2</c:v>
                </c:pt>
                <c:pt idx="32">
                  <c:v>1.0688964277505875E-2</c:v>
                </c:pt>
                <c:pt idx="33">
                  <c:v>1.0774023830890656E-2</c:v>
                </c:pt>
                <c:pt idx="34">
                  <c:v>1.0859083384275436E-2</c:v>
                </c:pt>
                <c:pt idx="35">
                  <c:v>1.0944139212369919E-2</c:v>
                </c:pt>
                <c:pt idx="36">
                  <c:v>1.10291987657547E-2</c:v>
                </c:pt>
                <c:pt idx="37">
                  <c:v>1.1085901409387589E-2</c:v>
                </c:pt>
                <c:pt idx="38">
                  <c:v>1.1156786233186722E-2</c:v>
                </c:pt>
                <c:pt idx="39">
                  <c:v>1.1256016790866852E-2</c:v>
                </c:pt>
                <c:pt idx="40">
                  <c:v>1.1312723159790039E-2</c:v>
                </c:pt>
                <c:pt idx="41">
                  <c:v>1.1369429528713226E-2</c:v>
                </c:pt>
                <c:pt idx="42">
                  <c:v>1.1440310627222061E-2</c:v>
                </c:pt>
                <c:pt idx="43">
                  <c:v>1.1464804410934448E-2</c:v>
                </c:pt>
                <c:pt idx="44">
                  <c:v>1.1502455919981003E-2</c:v>
                </c:pt>
                <c:pt idx="45">
                  <c:v>1.1571679264307022E-2</c:v>
                </c:pt>
                <c:pt idx="46">
                  <c:v>1.1637318879365921E-2</c:v>
                </c:pt>
                <c:pt idx="47">
                  <c:v>1.1791091412305832E-2</c:v>
                </c:pt>
                <c:pt idx="48">
                  <c:v>1.1911634355783463E-2</c:v>
                </c:pt>
                <c:pt idx="49">
                  <c:v>1.2159701436758041E-2</c:v>
                </c:pt>
                <c:pt idx="50">
                  <c:v>1.2469984591007233E-2</c:v>
                </c:pt>
                <c:pt idx="51">
                  <c:v>1.2752432376146317E-2</c:v>
                </c:pt>
                <c:pt idx="52">
                  <c:v>1.3187076896429062E-2</c:v>
                </c:pt>
                <c:pt idx="53">
                  <c:v>1.3500161468982697E-2</c:v>
                </c:pt>
                <c:pt idx="54">
                  <c:v>1.386728510260582E-2</c:v>
                </c:pt>
                <c:pt idx="55">
                  <c:v>1.4288265258073807E-2</c:v>
                </c:pt>
                <c:pt idx="56">
                  <c:v>1.4767300337553024E-2</c:v>
                </c:pt>
                <c:pt idx="57">
                  <c:v>1.540733128786087E-2</c:v>
                </c:pt>
                <c:pt idx="58">
                  <c:v>1.6622733324766159E-2</c:v>
                </c:pt>
                <c:pt idx="59">
                  <c:v>1.8170982599258423E-2</c:v>
                </c:pt>
                <c:pt idx="60">
                  <c:v>2.0227838307619095E-2</c:v>
                </c:pt>
                <c:pt idx="61">
                  <c:v>2.2646166384220123E-2</c:v>
                </c:pt>
                <c:pt idx="62">
                  <c:v>2.49619260430336E-2</c:v>
                </c:pt>
                <c:pt idx="63">
                  <c:v>2.7041420340538025E-2</c:v>
                </c:pt>
                <c:pt idx="64">
                  <c:v>2.9539473354816437E-2</c:v>
                </c:pt>
                <c:pt idx="65">
                  <c:v>3.2146550714969635E-2</c:v>
                </c:pt>
                <c:pt idx="66">
                  <c:v>3.4565277397632599E-2</c:v>
                </c:pt>
                <c:pt idx="67">
                  <c:v>3.7393070757389069E-2</c:v>
                </c:pt>
                <c:pt idx="68">
                  <c:v>4.1452124714851379E-2</c:v>
                </c:pt>
                <c:pt idx="69">
                  <c:v>4.9976184964179993E-2</c:v>
                </c:pt>
                <c:pt idx="70">
                  <c:v>6.8683348596096039E-2</c:v>
                </c:pt>
                <c:pt idx="71">
                  <c:v>8.463548868894577E-2</c:v>
                </c:pt>
                <c:pt idx="72">
                  <c:v>9.5351703464984894E-2</c:v>
                </c:pt>
                <c:pt idx="73">
                  <c:v>0.10193107277154922</c:v>
                </c:pt>
                <c:pt idx="74">
                  <c:v>0.10682240873575211</c:v>
                </c:pt>
                <c:pt idx="75">
                  <c:v>0.10955598205327988</c:v>
                </c:pt>
                <c:pt idx="76">
                  <c:v>0.11210929602384567</c:v>
                </c:pt>
                <c:pt idx="77">
                  <c:v>0.11522654443979263</c:v>
                </c:pt>
                <c:pt idx="78">
                  <c:v>0.11829035729169846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087-4A8D-880A-8672435225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Offset!$I$1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Offset!$BG$18:$BG$94</c:f>
              <c:numCache>
                <c:formatCode>General</c:formatCode>
                <c:ptCount val="77"/>
                <c:pt idx="0">
                  <c:v>106414.59589968846</c:v>
                </c:pt>
                <c:pt idx="1">
                  <c:v>97492.483011041229</c:v>
                </c:pt>
                <c:pt idx="2">
                  <c:v>89484.848607653985</c:v>
                </c:pt>
                <c:pt idx="3">
                  <c:v>82738.782815784216</c:v>
                </c:pt>
                <c:pt idx="4">
                  <c:v>76892.165581583627</c:v>
                </c:pt>
                <c:pt idx="5">
                  <c:v>71711.523445645202</c:v>
                </c:pt>
                <c:pt idx="6">
                  <c:v>67218.645160834523</c:v>
                </c:pt>
                <c:pt idx="7">
                  <c:v>63279.460213627288</c:v>
                </c:pt>
                <c:pt idx="8">
                  <c:v>59760.406352269514</c:v>
                </c:pt>
                <c:pt idx="9">
                  <c:v>56604.946495174998</c:v>
                </c:pt>
                <c:pt idx="10">
                  <c:v>53791.930979883873</c:v>
                </c:pt>
                <c:pt idx="11">
                  <c:v>47983.721948965969</c:v>
                </c:pt>
                <c:pt idx="12">
                  <c:v>43149.164904036697</c:v>
                </c:pt>
                <c:pt idx="13">
                  <c:v>39233.527095000791</c:v>
                </c:pt>
                <c:pt idx="14">
                  <c:v>35958.312469830489</c:v>
                </c:pt>
                <c:pt idx="15">
                  <c:v>33183.687830764</c:v>
                </c:pt>
                <c:pt idx="16">
                  <c:v>30821.826099123326</c:v>
                </c:pt>
                <c:pt idx="17">
                  <c:v>28768.892731122916</c:v>
                </c:pt>
                <c:pt idx="18">
                  <c:v>26968.01086070521</c:v>
                </c:pt>
                <c:pt idx="19">
                  <c:v>25388.032278533887</c:v>
                </c:pt>
                <c:pt idx="20">
                  <c:v>23961.163229368143</c:v>
                </c:pt>
                <c:pt idx="21">
                  <c:v>22707.160602728527</c:v>
                </c:pt>
                <c:pt idx="22">
                  <c:v>21577.538146549767</c:v>
                </c:pt>
                <c:pt idx="23">
                  <c:v>19616.618825755213</c:v>
                </c:pt>
                <c:pt idx="24">
                  <c:v>17987.007263005784</c:v>
                </c:pt>
                <c:pt idx="25">
                  <c:v>16600.791404541447</c:v>
                </c:pt>
                <c:pt idx="26">
                  <c:v>15416.236139154189</c:v>
                </c:pt>
                <c:pt idx="27">
                  <c:v>14391.325837034974</c:v>
                </c:pt>
                <c:pt idx="28">
                  <c:v>13492.430105833519</c:v>
                </c:pt>
                <c:pt idx="29">
                  <c:v>12699.404421435889</c:v>
                </c:pt>
                <c:pt idx="30">
                  <c:v>11993.941782739645</c:v>
                </c:pt>
                <c:pt idx="31">
                  <c:v>11364.517279725995</c:v>
                </c:pt>
                <c:pt idx="32">
                  <c:v>10796.902929433285</c:v>
                </c:pt>
                <c:pt idx="33">
                  <c:v>10282.857511957169</c:v>
                </c:pt>
                <c:pt idx="34">
                  <c:v>9815.4280225763923</c:v>
                </c:pt>
                <c:pt idx="35">
                  <c:v>9390.3249094794337</c:v>
                </c:pt>
                <c:pt idx="36">
                  <c:v>8998.7014255912109</c:v>
                </c:pt>
                <c:pt idx="37">
                  <c:v>8638.5748213620791</c:v>
                </c:pt>
                <c:pt idx="38">
                  <c:v>8305.7251514858763</c:v>
                </c:pt>
                <c:pt idx="39">
                  <c:v>7996.4033568939712</c:v>
                </c:pt>
                <c:pt idx="40">
                  <c:v>7711.1587047824714</c:v>
                </c:pt>
                <c:pt idx="41">
                  <c:v>7434.4224075606271</c:v>
                </c:pt>
                <c:pt idx="42">
                  <c:v>7185.9699338790833</c:v>
                </c:pt>
                <c:pt idx="43">
                  <c:v>6197.9163007081579</c:v>
                </c:pt>
                <c:pt idx="44">
                  <c:v>5802.7298204143681</c:v>
                </c:pt>
                <c:pt idx="45">
                  <c:v>5178.8657867552311</c:v>
                </c:pt>
                <c:pt idx="46">
                  <c:v>4533.2248665226607</c:v>
                </c:pt>
                <c:pt idx="47">
                  <c:v>3723.2975936979578</c:v>
                </c:pt>
                <c:pt idx="48">
                  <c:v>2935.2656290908667</c:v>
                </c:pt>
                <c:pt idx="49">
                  <c:v>2468.9468013864207</c:v>
                </c:pt>
                <c:pt idx="50">
                  <c:v>1929.4678017142553</c:v>
                </c:pt>
                <c:pt idx="51">
                  <c:v>1576.5696461042412</c:v>
                </c:pt>
                <c:pt idx="52">
                  <c:v>1252.8354288354019</c:v>
                </c:pt>
                <c:pt idx="53">
                  <c:v>986.45404834120393</c:v>
                </c:pt>
                <c:pt idx="54">
                  <c:v>806.75787939184261</c:v>
                </c:pt>
                <c:pt idx="55">
                  <c:v>660.27824062056402</c:v>
                </c:pt>
                <c:pt idx="56">
                  <c:v>516.54781565903477</c:v>
                </c:pt>
                <c:pt idx="57">
                  <c:v>414.27985821248819</c:v>
                </c:pt>
                <c:pt idx="58">
                  <c:v>338.25348423041146</c:v>
                </c:pt>
                <c:pt idx="59">
                  <c:v>269.47216584086516</c:v>
                </c:pt>
                <c:pt idx="60">
                  <c:v>218.52214505965532</c:v>
                </c:pt>
                <c:pt idx="61">
                  <c:v>179.90135102956381</c:v>
                </c:pt>
                <c:pt idx="62">
                  <c:v>144.10427669346791</c:v>
                </c:pt>
                <c:pt idx="63">
                  <c:v>113.71038602025519</c:v>
                </c:pt>
                <c:pt idx="64">
                  <c:v>91.91276785848919</c:v>
                </c:pt>
                <c:pt idx="65">
                  <c:v>74.605423456843425</c:v>
                </c:pt>
                <c:pt idx="66">
                  <c:v>60.105482496739135</c:v>
                </c:pt>
                <c:pt idx="67">
                  <c:v>48.0623675848408</c:v>
                </c:pt>
                <c:pt idx="68">
                  <c:v>38.626692486079747</c:v>
                </c:pt>
                <c:pt idx="69">
                  <c:v>31.321522420870885</c:v>
                </c:pt>
                <c:pt idx="70">
                  <c:v>25.127266825208295</c:v>
                </c:pt>
                <c:pt idx="71">
                  <c:v>20.377296326876831</c:v>
                </c:pt>
                <c:pt idx="72">
                  <c:v>16.359061784691516</c:v>
                </c:pt>
                <c:pt idx="73">
                  <c:v>12.871778621394411</c:v>
                </c:pt>
                <c:pt idx="74">
                  <c:v>10.793498490390526</c:v>
                </c:pt>
                <c:pt idx="75">
                  <c:v>8.6245315691430626</c:v>
                </c:pt>
                <c:pt idx="76">
                  <c:v>7.1880744428193628</c:v>
                </c:pt>
              </c:numCache>
            </c:numRef>
          </c:xVal>
          <c:yVal>
            <c:numRef>
              <c:f>Offset!$BH$18:$BH$94</c:f>
              <c:numCache>
                <c:formatCode>General</c:formatCode>
                <c:ptCount val="77"/>
                <c:pt idx="0">
                  <c:v>0</c:v>
                </c:pt>
                <c:pt idx="1">
                  <c:v>1.2940950691699982E-3</c:v>
                </c:pt>
                <c:pt idx="2">
                  <c:v>2.1911300718784332E-3</c:v>
                </c:pt>
                <c:pt idx="3">
                  <c:v>2.970527857542038E-3</c:v>
                </c:pt>
                <c:pt idx="4">
                  <c:v>3.6469846963882446E-3</c:v>
                </c:pt>
                <c:pt idx="5">
                  <c:v>4.205796867609024E-3</c:v>
                </c:pt>
                <c:pt idx="6">
                  <c:v>4.6910829842090607E-3</c:v>
                </c:pt>
                <c:pt idx="7">
                  <c:v>5.0881318747997284E-3</c:v>
                </c:pt>
                <c:pt idx="8">
                  <c:v>5.4851807653903961E-3</c:v>
                </c:pt>
                <c:pt idx="9">
                  <c:v>5.7939998805522919E-3</c:v>
                </c:pt>
                <c:pt idx="10">
                  <c:v>6.0734041035175323E-3</c:v>
                </c:pt>
                <c:pt idx="11">
                  <c:v>6.6910423338413239E-3</c:v>
                </c:pt>
                <c:pt idx="12">
                  <c:v>7.1469135582447052E-3</c:v>
                </c:pt>
                <c:pt idx="13">
                  <c:v>7.5145512819290161E-3</c:v>
                </c:pt>
                <c:pt idx="14">
                  <c:v>7.8086629509925842E-3</c:v>
                </c:pt>
                <c:pt idx="15">
                  <c:v>8.0586597323417664E-3</c:v>
                </c:pt>
                <c:pt idx="16">
                  <c:v>8.2939490675926208E-3</c:v>
                </c:pt>
                <c:pt idx="17">
                  <c:v>8.4851197898387909E-3</c:v>
                </c:pt>
                <c:pt idx="18">
                  <c:v>8.6615905165672302E-3</c:v>
                </c:pt>
                <c:pt idx="19">
                  <c:v>8.8086426258087158E-3</c:v>
                </c:pt>
                <c:pt idx="20">
                  <c:v>8.9557021856307983E-3</c:v>
                </c:pt>
                <c:pt idx="21">
                  <c:v>9.0880468487739563E-3</c:v>
                </c:pt>
                <c:pt idx="22">
                  <c:v>9.2204026877880096E-3</c:v>
                </c:pt>
                <c:pt idx="23">
                  <c:v>9.4262808561325073E-3</c:v>
                </c:pt>
                <c:pt idx="24">
                  <c:v>9.6174515783786774E-3</c:v>
                </c:pt>
                <c:pt idx="25">
                  <c:v>9.7792111337184906E-3</c:v>
                </c:pt>
                <c:pt idx="26">
                  <c:v>9.9262669682502747E-3</c:v>
                </c:pt>
                <c:pt idx="27">
                  <c:v>1.0058615356683731E-2</c:v>
                </c:pt>
                <c:pt idx="28">
                  <c:v>1.0190971195697784E-2</c:v>
                </c:pt>
                <c:pt idx="29">
                  <c:v>1.0308615863323212E-2</c:v>
                </c:pt>
                <c:pt idx="30">
                  <c:v>1.042625680565834E-2</c:v>
                </c:pt>
                <c:pt idx="31">
                  <c:v>1.0499786585569382E-2</c:v>
                </c:pt>
                <c:pt idx="32">
                  <c:v>1.0602723807096481E-2</c:v>
                </c:pt>
                <c:pt idx="33">
                  <c:v>1.069096103310585E-2</c:v>
                </c:pt>
                <c:pt idx="34">
                  <c:v>1.0779194533824921E-2</c:v>
                </c:pt>
                <c:pt idx="35">
                  <c:v>1.0852716863155365E-2</c:v>
                </c:pt>
                <c:pt idx="36">
                  <c:v>1.0926246643066406E-2</c:v>
                </c:pt>
                <c:pt idx="37">
                  <c:v>1.0999776422977448E-2</c:v>
                </c:pt>
                <c:pt idx="38">
                  <c:v>1.1058595031499863E-2</c:v>
                </c:pt>
                <c:pt idx="39">
                  <c:v>1.1117417365312576E-2</c:v>
                </c:pt>
                <c:pt idx="40">
                  <c:v>1.1205654591321945E-2</c:v>
                </c:pt>
                <c:pt idx="41">
                  <c:v>1.1264476925134659E-2</c:v>
                </c:pt>
                <c:pt idx="42">
                  <c:v>1.1323295533657074E-2</c:v>
                </c:pt>
                <c:pt idx="43">
                  <c:v>1.145302876830101E-2</c:v>
                </c:pt>
                <c:pt idx="44">
                  <c:v>1.1501621454954147E-2</c:v>
                </c:pt>
                <c:pt idx="45">
                  <c:v>1.1642802506685257E-2</c:v>
                </c:pt>
                <c:pt idx="46">
                  <c:v>1.1794745922088623E-2</c:v>
                </c:pt>
                <c:pt idx="47">
                  <c:v>1.196766272187233E-2</c:v>
                </c:pt>
                <c:pt idx="48">
                  <c:v>1.2354273349046707E-2</c:v>
                </c:pt>
                <c:pt idx="49">
                  <c:v>1.2610942125320435E-2</c:v>
                </c:pt>
                <c:pt idx="50">
                  <c:v>1.2916095554828644E-2</c:v>
                </c:pt>
                <c:pt idx="51">
                  <c:v>1.3176500797271729E-2</c:v>
                </c:pt>
                <c:pt idx="52">
                  <c:v>1.3480182737112045E-2</c:v>
                </c:pt>
                <c:pt idx="53">
                  <c:v>1.3784479349851608E-2</c:v>
                </c:pt>
                <c:pt idx="54">
                  <c:v>1.4069076627492905E-2</c:v>
                </c:pt>
                <c:pt idx="55">
                  <c:v>1.4377422630786896E-2</c:v>
                </c:pt>
                <c:pt idx="56">
                  <c:v>1.486632227897644E-2</c:v>
                </c:pt>
                <c:pt idx="57">
                  <c:v>1.5549931675195694E-2</c:v>
                </c:pt>
                <c:pt idx="58">
                  <c:v>1.6408417373895645E-2</c:v>
                </c:pt>
                <c:pt idx="59">
                  <c:v>1.7411094158887863E-2</c:v>
                </c:pt>
                <c:pt idx="60">
                  <c:v>1.8397118896245956E-2</c:v>
                </c:pt>
                <c:pt idx="61">
                  <c:v>1.9401069730520248E-2</c:v>
                </c:pt>
                <c:pt idx="62">
                  <c:v>2.0762909203767776E-2</c:v>
                </c:pt>
                <c:pt idx="63">
                  <c:v>2.2440705448389053E-2</c:v>
                </c:pt>
                <c:pt idx="64">
                  <c:v>2.4189162999391556E-2</c:v>
                </c:pt>
                <c:pt idx="65">
                  <c:v>2.6052583009004593E-2</c:v>
                </c:pt>
                <c:pt idx="66">
                  <c:v>2.8357241302728653E-2</c:v>
                </c:pt>
                <c:pt idx="67">
                  <c:v>3.1702678650617599E-2</c:v>
                </c:pt>
                <c:pt idx="68">
                  <c:v>3.7713352590799332E-2</c:v>
                </c:pt>
                <c:pt idx="69">
                  <c:v>4.769265279173851E-2</c:v>
                </c:pt>
                <c:pt idx="70">
                  <c:v>5.8802980929613113E-2</c:v>
                </c:pt>
                <c:pt idx="71">
                  <c:v>6.642068549990654E-2</c:v>
                </c:pt>
                <c:pt idx="72">
                  <c:v>7.2699394077062607E-2</c:v>
                </c:pt>
                <c:pt idx="73">
                  <c:v>7.9273190349340439E-2</c:v>
                </c:pt>
                <c:pt idx="74">
                  <c:v>8.5401352494955063E-2</c:v>
                </c:pt>
                <c:pt idx="75">
                  <c:v>9.3986924737691879E-2</c:v>
                </c:pt>
                <c:pt idx="76">
                  <c:v>0.10260562226176262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B1-4E1C-B79E-DFCAA52A7ABC}"/>
            </c:ext>
          </c:extLst>
        </c:ser>
        <c:ser>
          <c:idx val="1"/>
          <c:order val="1"/>
          <c:tx>
            <c:strRef>
              <c:f>Offset!$M$1</c:f>
              <c:strCache>
                <c:ptCount val="1"/>
                <c:pt idx="0">
                  <c:v>PCC35_Cl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Offset!$BK$18:$BK$94</c:f>
              <c:numCache>
                <c:formatCode>General</c:formatCode>
                <c:ptCount val="77"/>
                <c:pt idx="0">
                  <c:v>106414.59589968846</c:v>
                </c:pt>
                <c:pt idx="1">
                  <c:v>97492.483011041229</c:v>
                </c:pt>
                <c:pt idx="2">
                  <c:v>89484.848607653985</c:v>
                </c:pt>
                <c:pt idx="3">
                  <c:v>82738.782815784216</c:v>
                </c:pt>
                <c:pt idx="4">
                  <c:v>76892.165581583627</c:v>
                </c:pt>
                <c:pt idx="5">
                  <c:v>71711.523445645202</c:v>
                </c:pt>
                <c:pt idx="6">
                  <c:v>67218.645160834523</c:v>
                </c:pt>
                <c:pt idx="7">
                  <c:v>63279.460213627288</c:v>
                </c:pt>
                <c:pt idx="8">
                  <c:v>59760.406352269514</c:v>
                </c:pt>
                <c:pt idx="9">
                  <c:v>56604.946495174998</c:v>
                </c:pt>
                <c:pt idx="10">
                  <c:v>53791.930979883873</c:v>
                </c:pt>
                <c:pt idx="11">
                  <c:v>47983.721948965969</c:v>
                </c:pt>
                <c:pt idx="12">
                  <c:v>43149.164904036697</c:v>
                </c:pt>
                <c:pt idx="13">
                  <c:v>39233.527095000791</c:v>
                </c:pt>
                <c:pt idx="14">
                  <c:v>35958.312469830489</c:v>
                </c:pt>
                <c:pt idx="15">
                  <c:v>33183.687830764</c:v>
                </c:pt>
                <c:pt idx="16">
                  <c:v>30821.826099123326</c:v>
                </c:pt>
                <c:pt idx="17">
                  <c:v>28768.892731122916</c:v>
                </c:pt>
                <c:pt idx="18">
                  <c:v>26968.01086070521</c:v>
                </c:pt>
                <c:pt idx="19">
                  <c:v>25388.032278533887</c:v>
                </c:pt>
                <c:pt idx="20">
                  <c:v>23961.163229368143</c:v>
                </c:pt>
                <c:pt idx="21">
                  <c:v>22707.160602728527</c:v>
                </c:pt>
                <c:pt idx="22">
                  <c:v>21577.538146549767</c:v>
                </c:pt>
                <c:pt idx="23">
                  <c:v>19616.618825755213</c:v>
                </c:pt>
                <c:pt idx="24">
                  <c:v>17987.007263005784</c:v>
                </c:pt>
                <c:pt idx="25">
                  <c:v>16600.791404541447</c:v>
                </c:pt>
                <c:pt idx="26">
                  <c:v>15416.236139154189</c:v>
                </c:pt>
                <c:pt idx="27">
                  <c:v>14391.325837034974</c:v>
                </c:pt>
                <c:pt idx="28">
                  <c:v>13492.430105833519</c:v>
                </c:pt>
                <c:pt idx="29">
                  <c:v>12699.404421435889</c:v>
                </c:pt>
                <c:pt idx="30">
                  <c:v>11993.941782739645</c:v>
                </c:pt>
                <c:pt idx="31">
                  <c:v>11364.517279725995</c:v>
                </c:pt>
                <c:pt idx="32">
                  <c:v>10796.902929433285</c:v>
                </c:pt>
                <c:pt idx="33">
                  <c:v>10282.857511957169</c:v>
                </c:pt>
                <c:pt idx="34">
                  <c:v>9815.4280225763923</c:v>
                </c:pt>
                <c:pt idx="35">
                  <c:v>9390.3249094794337</c:v>
                </c:pt>
                <c:pt idx="36">
                  <c:v>8998.7014255912109</c:v>
                </c:pt>
                <c:pt idx="37">
                  <c:v>8638.5748213620791</c:v>
                </c:pt>
                <c:pt idx="38">
                  <c:v>8305.7251514858763</c:v>
                </c:pt>
                <c:pt idx="39">
                  <c:v>7996.4033568939712</c:v>
                </c:pt>
                <c:pt idx="40">
                  <c:v>7711.1587047824714</c:v>
                </c:pt>
                <c:pt idx="41">
                  <c:v>7434.4224075606271</c:v>
                </c:pt>
                <c:pt idx="42">
                  <c:v>7185.9699338790833</c:v>
                </c:pt>
                <c:pt idx="43">
                  <c:v>6163.5281400746599</c:v>
                </c:pt>
                <c:pt idx="44">
                  <c:v>5772.5599346882536</c:v>
                </c:pt>
                <c:pt idx="45">
                  <c:v>5154.7642192889207</c:v>
                </c:pt>
                <c:pt idx="46">
                  <c:v>4514.7426042706102</c:v>
                </c:pt>
                <c:pt idx="47">
                  <c:v>3710.8110204368127</c:v>
                </c:pt>
                <c:pt idx="48">
                  <c:v>2927.4110162392712</c:v>
                </c:pt>
                <c:pt idx="49">
                  <c:v>2463.3584893097909</c:v>
                </c:pt>
                <c:pt idx="50">
                  <c:v>1926.0325295130031</c:v>
                </c:pt>
                <c:pt idx="51">
                  <c:v>1574.2649755664215</c:v>
                </c:pt>
                <c:pt idx="52">
                  <c:v>1251.3716497301966</c:v>
                </c:pt>
                <c:pt idx="53">
                  <c:v>985.54220858027554</c:v>
                </c:pt>
                <c:pt idx="54">
                  <c:v>806.14517272910757</c:v>
                </c:pt>
                <c:pt idx="55">
                  <c:v>659.86505938105142</c:v>
                </c:pt>
                <c:pt idx="56">
                  <c:v>516.29165949510411</c:v>
                </c:pt>
                <c:pt idx="57">
                  <c:v>414.11206385081664</c:v>
                </c:pt>
                <c:pt idx="58">
                  <c:v>338.14006194938611</c:v>
                </c:pt>
                <c:pt idx="59">
                  <c:v>269.40011433870205</c:v>
                </c:pt>
                <c:pt idx="60">
                  <c:v>218.47469387716242</c:v>
                </c:pt>
                <c:pt idx="61">
                  <c:v>179.86904255269707</c:v>
                </c:pt>
                <c:pt idx="62">
                  <c:v>144.08338125380118</c:v>
                </c:pt>
                <c:pt idx="63">
                  <c:v>113.69726518501545</c:v>
                </c:pt>
                <c:pt idx="64">
                  <c:v>91.904175928164179</c:v>
                </c:pt>
                <c:pt idx="65">
                  <c:v>74.599756227087695</c:v>
                </c:pt>
                <c:pt idx="66">
                  <c:v>60.101787683015459</c:v>
                </c:pt>
                <c:pt idx="67">
                  <c:v>48.059876846634559</c:v>
                </c:pt>
                <c:pt idx="68">
                  <c:v>38.624782917161347</c:v>
                </c:pt>
                <c:pt idx="69">
                  <c:v>31.319831278193149</c:v>
                </c:pt>
                <c:pt idx="70">
                  <c:v>25.125896682998171</c:v>
                </c:pt>
                <c:pt idx="71">
                  <c:v>20.376318101493439</c:v>
                </c:pt>
                <c:pt idx="72">
                  <c:v>16.358409488181394</c:v>
                </c:pt>
                <c:pt idx="73">
                  <c:v>12.871362771908732</c:v>
                </c:pt>
                <c:pt idx="74">
                  <c:v>10.79319341769126</c:v>
                </c:pt>
                <c:pt idx="75">
                  <c:v>8.6243273498896436</c:v>
                </c:pt>
                <c:pt idx="76">
                  <c:v>7.1879274354164124</c:v>
                </c:pt>
              </c:numCache>
            </c:numRef>
          </c:xVal>
          <c:yVal>
            <c:numRef>
              <c:f>Offset!$BL$18:$BL$94</c:f>
              <c:numCache>
                <c:formatCode>General</c:formatCode>
                <c:ptCount val="77"/>
                <c:pt idx="0">
                  <c:v>0</c:v>
                </c:pt>
                <c:pt idx="1">
                  <c:v>1.3249479234218597E-3</c:v>
                </c:pt>
                <c:pt idx="2">
                  <c:v>2.273906022310257E-3</c:v>
                </c:pt>
                <c:pt idx="3">
                  <c:v>3.0796229839324951E-3</c:v>
                </c:pt>
                <c:pt idx="4">
                  <c:v>3.7779062986373901E-3</c:v>
                </c:pt>
                <c:pt idx="5">
                  <c:v>4.332955926656723E-3</c:v>
                </c:pt>
                <c:pt idx="6">
                  <c:v>4.8342905938625336E-3</c:v>
                </c:pt>
                <c:pt idx="7">
                  <c:v>5.2281953394412994E-3</c:v>
                </c:pt>
                <c:pt idx="8">
                  <c:v>5.6042000651359558E-3</c:v>
                </c:pt>
                <c:pt idx="9">
                  <c:v>5.872771143913269E-3</c:v>
                </c:pt>
                <c:pt idx="10">
                  <c:v>6.1413384974002838E-3</c:v>
                </c:pt>
                <c:pt idx="11">
                  <c:v>6.6963881254196167E-3</c:v>
                </c:pt>
                <c:pt idx="12">
                  <c:v>7.1798190474510193E-3</c:v>
                </c:pt>
                <c:pt idx="13">
                  <c:v>7.5200125575065613E-3</c:v>
                </c:pt>
                <c:pt idx="14">
                  <c:v>7.8243911266326904E-3</c:v>
                </c:pt>
                <c:pt idx="15">
                  <c:v>8.0750584602355957E-3</c:v>
                </c:pt>
                <c:pt idx="16">
                  <c:v>8.307822048664093E-3</c:v>
                </c:pt>
                <c:pt idx="17">
                  <c:v>8.486870676279068E-3</c:v>
                </c:pt>
                <c:pt idx="18">
                  <c:v>8.6659155786037445E-3</c:v>
                </c:pt>
                <c:pt idx="19">
                  <c:v>8.809160441160202E-3</c:v>
                </c:pt>
                <c:pt idx="20">
                  <c:v>8.9523941278457642E-3</c:v>
                </c:pt>
                <c:pt idx="21">
                  <c:v>9.0777315199375153E-3</c:v>
                </c:pt>
                <c:pt idx="22">
                  <c:v>9.2030614614486694E-3</c:v>
                </c:pt>
                <c:pt idx="23">
                  <c:v>9.4000175595283508E-3</c:v>
                </c:pt>
                <c:pt idx="24">
                  <c:v>9.5790624618530273E-3</c:v>
                </c:pt>
                <c:pt idx="25">
                  <c:v>9.7223035991191864E-3</c:v>
                </c:pt>
                <c:pt idx="26">
                  <c:v>9.8834484815597534E-3</c:v>
                </c:pt>
                <c:pt idx="27">
                  <c:v>1.0008782148361206E-2</c:v>
                </c:pt>
                <c:pt idx="28">
                  <c:v>1.013411208987236E-2</c:v>
                </c:pt>
                <c:pt idx="29">
                  <c:v>1.0241542011499405E-2</c:v>
                </c:pt>
                <c:pt idx="30">
                  <c:v>1.0348968207836151E-2</c:v>
                </c:pt>
                <c:pt idx="31">
                  <c:v>1.0438494384288788E-2</c:v>
                </c:pt>
                <c:pt idx="32">
                  <c:v>1.0510113090276718E-2</c:v>
                </c:pt>
                <c:pt idx="33">
                  <c:v>1.0599639266729355E-2</c:v>
                </c:pt>
                <c:pt idx="34">
                  <c:v>1.0671254247426987E-2</c:v>
                </c:pt>
                <c:pt idx="35">
                  <c:v>1.0742872953414917E-2</c:v>
                </c:pt>
                <c:pt idx="36">
                  <c:v>1.0814499109983444E-2</c:v>
                </c:pt>
                <c:pt idx="37">
                  <c:v>1.0886114090681076E-2</c:v>
                </c:pt>
                <c:pt idx="38">
                  <c:v>1.0957732796669006E-2</c:v>
                </c:pt>
                <c:pt idx="39">
                  <c:v>1.101144403219223E-2</c:v>
                </c:pt>
                <c:pt idx="40">
                  <c:v>1.1083066463470459E-2</c:v>
                </c:pt>
                <c:pt idx="41">
                  <c:v>1.1154685169458389E-2</c:v>
                </c:pt>
                <c:pt idx="42">
                  <c:v>1.122630387544632E-2</c:v>
                </c:pt>
                <c:pt idx="43">
                  <c:v>1.1331576853990555E-2</c:v>
                </c:pt>
                <c:pt idx="44">
                  <c:v>1.1389352381229401E-2</c:v>
                </c:pt>
                <c:pt idx="45">
                  <c:v>1.152845099568367E-2</c:v>
                </c:pt>
                <c:pt idx="46">
                  <c:v>1.170707494020462E-2</c:v>
                </c:pt>
                <c:pt idx="47">
                  <c:v>1.1907238513231277E-2</c:v>
                </c:pt>
                <c:pt idx="48">
                  <c:v>1.2198001146316528E-2</c:v>
                </c:pt>
                <c:pt idx="49">
                  <c:v>1.2429077178239822E-2</c:v>
                </c:pt>
                <c:pt idx="50">
                  <c:v>1.2704696506261826E-2</c:v>
                </c:pt>
                <c:pt idx="51">
                  <c:v>1.2950785458087921E-2</c:v>
                </c:pt>
                <c:pt idx="52">
                  <c:v>1.3232648372650146E-2</c:v>
                </c:pt>
                <c:pt idx="53">
                  <c:v>1.3531360775232315E-2</c:v>
                </c:pt>
                <c:pt idx="54">
                  <c:v>1.3805314898490906E-2</c:v>
                </c:pt>
                <c:pt idx="55">
                  <c:v>1.4074325561523438E-2</c:v>
                </c:pt>
                <c:pt idx="56">
                  <c:v>1.4458850026130676E-2</c:v>
                </c:pt>
                <c:pt idx="57">
                  <c:v>1.4985594898462296E-2</c:v>
                </c:pt>
                <c:pt idx="58">
                  <c:v>1.579727977514267E-2</c:v>
                </c:pt>
                <c:pt idx="59">
                  <c:v>1.7012082040309906E-2</c:v>
                </c:pt>
                <c:pt idx="60">
                  <c:v>1.8197350203990936E-2</c:v>
                </c:pt>
                <c:pt idx="61">
                  <c:v>1.9350677728652954E-2</c:v>
                </c:pt>
                <c:pt idx="62">
                  <c:v>2.0888235419988632E-2</c:v>
                </c:pt>
                <c:pt idx="63">
                  <c:v>2.2783774882555008E-2</c:v>
                </c:pt>
                <c:pt idx="64">
                  <c:v>2.4901274591684341E-2</c:v>
                </c:pt>
                <c:pt idx="65">
                  <c:v>2.7171950787305832E-2</c:v>
                </c:pt>
                <c:pt idx="66">
                  <c:v>2.9917355626821518E-2</c:v>
                </c:pt>
                <c:pt idx="67">
                  <c:v>3.3055443316698074E-2</c:v>
                </c:pt>
                <c:pt idx="68">
                  <c:v>3.6835130304098129E-2</c:v>
                </c:pt>
                <c:pt idx="69">
                  <c:v>4.1203256696462631E-2</c:v>
                </c:pt>
                <c:pt idx="70">
                  <c:v>4.6885434538125992E-2</c:v>
                </c:pt>
                <c:pt idx="71">
                  <c:v>5.2977416664361954E-2</c:v>
                </c:pt>
                <c:pt idx="72">
                  <c:v>5.9224855154752731E-2</c:v>
                </c:pt>
                <c:pt idx="73">
                  <c:v>6.6029194742441177E-2</c:v>
                </c:pt>
                <c:pt idx="74">
                  <c:v>7.152235135436058E-2</c:v>
                </c:pt>
                <c:pt idx="75">
                  <c:v>7.9905349761247635E-2</c:v>
                </c:pt>
                <c:pt idx="76">
                  <c:v>8.8595282286405563E-2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8B1-4E1C-B79E-DFCAA52A7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Offset!$A$1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Offset!$AA$18:$AA$95</c:f>
              <c:numCache>
                <c:formatCode>General</c:formatCode>
                <c:ptCount val="78"/>
                <c:pt idx="0">
                  <c:v>106393.90728720129</c:v>
                </c:pt>
                <c:pt idx="1">
                  <c:v>97556.162545148647</c:v>
                </c:pt>
                <c:pt idx="2">
                  <c:v>89481.093261203059</c:v>
                </c:pt>
                <c:pt idx="3">
                  <c:v>82696.778485404662</c:v>
                </c:pt>
                <c:pt idx="4">
                  <c:v>76864.302856248658</c:v>
                </c:pt>
                <c:pt idx="5">
                  <c:v>71733.014532488814</c:v>
                </c:pt>
                <c:pt idx="6">
                  <c:v>67188.281974137208</c:v>
                </c:pt>
                <c:pt idx="7">
                  <c:v>63270.208890768394</c:v>
                </c:pt>
                <c:pt idx="8">
                  <c:v>59753.233462432203</c:v>
                </c:pt>
                <c:pt idx="9">
                  <c:v>56618.633768334257</c:v>
                </c:pt>
                <c:pt idx="10">
                  <c:v>53787.872867022917</c:v>
                </c:pt>
                <c:pt idx="11">
                  <c:v>47981.822127199754</c:v>
                </c:pt>
                <c:pt idx="12">
                  <c:v>43154.952693476174</c:v>
                </c:pt>
                <c:pt idx="13">
                  <c:v>39243.217403179398</c:v>
                </c:pt>
                <c:pt idx="14">
                  <c:v>35968.163642903994</c:v>
                </c:pt>
                <c:pt idx="15">
                  <c:v>33193.524999764377</c:v>
                </c:pt>
                <c:pt idx="16">
                  <c:v>30828.018657087861</c:v>
                </c:pt>
                <c:pt idx="17">
                  <c:v>28767.651391531472</c:v>
                </c:pt>
                <c:pt idx="18">
                  <c:v>26980.379379169342</c:v>
                </c:pt>
                <c:pt idx="19">
                  <c:v>25377.881707662269</c:v>
                </c:pt>
                <c:pt idx="20">
                  <c:v>23966.86240063763</c:v>
                </c:pt>
                <c:pt idx="21">
                  <c:v>22713.924493152663</c:v>
                </c:pt>
                <c:pt idx="22">
                  <c:v>21583.738466568357</c:v>
                </c:pt>
                <c:pt idx="23">
                  <c:v>19616.290230191818</c:v>
                </c:pt>
                <c:pt idx="24">
                  <c:v>17985.409888314724</c:v>
                </c:pt>
                <c:pt idx="25">
                  <c:v>16603.348731562346</c:v>
                </c:pt>
                <c:pt idx="26">
                  <c:v>15417.026927354205</c:v>
                </c:pt>
                <c:pt idx="27">
                  <c:v>14389.081111194693</c:v>
                </c:pt>
                <c:pt idx="28">
                  <c:v>13491.07304308104</c:v>
                </c:pt>
                <c:pt idx="29">
                  <c:v>12700.374936228065</c:v>
                </c:pt>
                <c:pt idx="30">
                  <c:v>11994.327504214227</c:v>
                </c:pt>
                <c:pt idx="31">
                  <c:v>11363.323110184429</c:v>
                </c:pt>
                <c:pt idx="32">
                  <c:v>10796.04577655407</c:v>
                </c:pt>
                <c:pt idx="33">
                  <c:v>10281.727351297466</c:v>
                </c:pt>
                <c:pt idx="34">
                  <c:v>9816.4511703173375</c:v>
                </c:pt>
                <c:pt idx="35">
                  <c:v>9389.7490926963401</c:v>
                </c:pt>
                <c:pt idx="36">
                  <c:v>8998.0837925921369</c:v>
                </c:pt>
                <c:pt idx="37">
                  <c:v>8637.56129518128</c:v>
                </c:pt>
                <c:pt idx="38">
                  <c:v>8290.8787889100568</c:v>
                </c:pt>
                <c:pt idx="39">
                  <c:v>7996.9233846085872</c:v>
                </c:pt>
                <c:pt idx="40">
                  <c:v>7699.3593571313022</c:v>
                </c:pt>
                <c:pt idx="41">
                  <c:v>7444.5265147218015</c:v>
                </c:pt>
                <c:pt idx="42">
                  <c:v>7186.7011206287225</c:v>
                </c:pt>
                <c:pt idx="43">
                  <c:v>7046.1246315481103</c:v>
                </c:pt>
                <c:pt idx="44">
                  <c:v>6327.8719653908784</c:v>
                </c:pt>
                <c:pt idx="45">
                  <c:v>5833.2907960022831</c:v>
                </c:pt>
                <c:pt idx="46">
                  <c:v>5147.8835903570871</c:v>
                </c:pt>
                <c:pt idx="47">
                  <c:v>4684.0676879648308</c:v>
                </c:pt>
                <c:pt idx="48">
                  <c:v>3761.4068660234384</c:v>
                </c:pt>
                <c:pt idx="49">
                  <c:v>2908.2839136879279</c:v>
                </c:pt>
                <c:pt idx="50">
                  <c:v>2439.9331628024806</c:v>
                </c:pt>
                <c:pt idx="51">
                  <c:v>1880.45294714958</c:v>
                </c:pt>
                <c:pt idx="52">
                  <c:v>1577.7878659425267</c:v>
                </c:pt>
                <c:pt idx="53">
                  <c:v>1254.5588514295505</c:v>
                </c:pt>
                <c:pt idx="54">
                  <c:v>975.67500812550952</c:v>
                </c:pt>
                <c:pt idx="55">
                  <c:v>796.5750685386148</c:v>
                </c:pt>
                <c:pt idx="56">
                  <c:v>658.76683165237455</c:v>
                </c:pt>
                <c:pt idx="57">
                  <c:v>515.74839626784205</c:v>
                </c:pt>
                <c:pt idx="58">
                  <c:v>416.02185968562964</c:v>
                </c:pt>
                <c:pt idx="59">
                  <c:v>338.23641096545856</c:v>
                </c:pt>
                <c:pt idx="60">
                  <c:v>270.52207903038533</c:v>
                </c:pt>
                <c:pt idx="61">
                  <c:v>218.34356008422853</c:v>
                </c:pt>
                <c:pt idx="62">
                  <c:v>180.0198719870634</c:v>
                </c:pt>
                <c:pt idx="63">
                  <c:v>144.01822923094221</c:v>
                </c:pt>
                <c:pt idx="64">
                  <c:v>113.7254655406195</c:v>
                </c:pt>
                <c:pt idx="65">
                  <c:v>91.913217591733883</c:v>
                </c:pt>
                <c:pt idx="66">
                  <c:v>74.637640264828306</c:v>
                </c:pt>
                <c:pt idx="67">
                  <c:v>60.101685396738944</c:v>
                </c:pt>
                <c:pt idx="68">
                  <c:v>48.113358815590935</c:v>
                </c:pt>
                <c:pt idx="69">
                  <c:v>38.622849882185449</c:v>
                </c:pt>
                <c:pt idx="70">
                  <c:v>31.31591190721047</c:v>
                </c:pt>
                <c:pt idx="71">
                  <c:v>25.130980404376018</c:v>
                </c:pt>
                <c:pt idx="72">
                  <c:v>20.376267311586531</c:v>
                </c:pt>
                <c:pt idx="73">
                  <c:v>16.359902087158755</c:v>
                </c:pt>
                <c:pt idx="74">
                  <c:v>13.166732137303228</c:v>
                </c:pt>
                <c:pt idx="75">
                  <c:v>10.797080425567323</c:v>
                </c:pt>
                <c:pt idx="76">
                  <c:v>8.6247162509869302</c:v>
                </c:pt>
                <c:pt idx="77">
                  <c:v>7.1863013916432443</c:v>
                </c:pt>
              </c:numCache>
            </c:numRef>
          </c:xVal>
          <c:yVal>
            <c:numRef>
              <c:f>Offset!$AB$18:$AB$95</c:f>
              <c:numCache>
                <c:formatCode>General</c:formatCode>
                <c:ptCount val="78"/>
                <c:pt idx="0">
                  <c:v>0</c:v>
                </c:pt>
                <c:pt idx="1">
                  <c:v>1.1799931526184082E-3</c:v>
                </c:pt>
                <c:pt idx="2">
                  <c:v>2.2339746356010437E-3</c:v>
                </c:pt>
                <c:pt idx="3">
                  <c:v>3.1161122024059296E-3</c:v>
                </c:pt>
                <c:pt idx="4">
                  <c:v>3.8607753813266754E-3</c:v>
                </c:pt>
                <c:pt idx="5">
                  <c:v>4.4908672571182251E-3</c:v>
                </c:pt>
                <c:pt idx="6">
                  <c:v>4.9949437379837036E-3</c:v>
                </c:pt>
                <c:pt idx="7">
                  <c:v>5.4646506905555725E-3</c:v>
                </c:pt>
                <c:pt idx="8">
                  <c:v>5.8541595935821533E-3</c:v>
                </c:pt>
                <c:pt idx="9">
                  <c:v>6.1749406158924103E-3</c:v>
                </c:pt>
                <c:pt idx="10">
                  <c:v>6.4728036522865295E-3</c:v>
                </c:pt>
                <c:pt idx="11">
                  <c:v>7.0799887180328369E-3</c:v>
                </c:pt>
                <c:pt idx="12">
                  <c:v>7.5382404029369354E-3</c:v>
                </c:pt>
                <c:pt idx="13">
                  <c:v>7.9162977635860443E-3</c:v>
                </c:pt>
                <c:pt idx="14">
                  <c:v>8.2027055323123932E-3</c:v>
                </c:pt>
                <c:pt idx="15">
                  <c:v>8.4776580333709717E-3</c:v>
                </c:pt>
                <c:pt idx="16">
                  <c:v>8.6724124848842621E-3</c:v>
                </c:pt>
                <c:pt idx="17">
                  <c:v>8.8786259293556213E-3</c:v>
                </c:pt>
                <c:pt idx="18">
                  <c:v>9.0619325637817383E-3</c:v>
                </c:pt>
                <c:pt idx="19">
                  <c:v>9.233769029378891E-3</c:v>
                </c:pt>
                <c:pt idx="20">
                  <c:v>9.3827024102210999E-3</c:v>
                </c:pt>
                <c:pt idx="21">
                  <c:v>9.4972662627696991E-3</c:v>
                </c:pt>
                <c:pt idx="22">
                  <c:v>9.6347443759441376E-3</c:v>
                </c:pt>
                <c:pt idx="23">
                  <c:v>9.8409578204154968E-3</c:v>
                </c:pt>
                <c:pt idx="24">
                  <c:v>1.0035712271928787E-2</c:v>
                </c:pt>
                <c:pt idx="25">
                  <c:v>1.0207556188106537E-2</c:v>
                </c:pt>
                <c:pt idx="26">
                  <c:v>1.0356493294239044E-2</c:v>
                </c:pt>
                <c:pt idx="27">
                  <c:v>1.0482512414455414E-2</c:v>
                </c:pt>
                <c:pt idx="28">
                  <c:v>1.0608531534671783E-2</c:v>
                </c:pt>
                <c:pt idx="29">
                  <c:v>1.0723084211349487E-2</c:v>
                </c:pt>
                <c:pt idx="30">
                  <c:v>1.0826200246810913E-2</c:v>
                </c:pt>
                <c:pt idx="31">
                  <c:v>1.0940764099359512E-2</c:v>
                </c:pt>
                <c:pt idx="32">
                  <c:v>1.1020958423614502E-2</c:v>
                </c:pt>
                <c:pt idx="33">
                  <c:v>1.1124059557914734E-2</c:v>
                </c:pt>
                <c:pt idx="34">
                  <c:v>1.1204257607460022E-2</c:v>
                </c:pt>
                <c:pt idx="35">
                  <c:v>1.1272989213466644E-2</c:v>
                </c:pt>
                <c:pt idx="36">
                  <c:v>1.1341728270053864E-2</c:v>
                </c:pt>
                <c:pt idx="37">
                  <c:v>1.1410467326641083E-2</c:v>
                </c:pt>
                <c:pt idx="38">
                  <c:v>1.14792101085186E-2</c:v>
                </c:pt>
                <c:pt idx="39">
                  <c:v>1.1547941714525223E-2</c:v>
                </c:pt>
                <c:pt idx="40">
                  <c:v>1.1605221778154373E-2</c:v>
                </c:pt>
                <c:pt idx="41">
                  <c:v>1.1651046574115753E-2</c:v>
                </c:pt>
                <c:pt idx="42">
                  <c:v>1.1719785630702972E-2</c:v>
                </c:pt>
                <c:pt idx="43">
                  <c:v>1.1719785630702972E-2</c:v>
                </c:pt>
                <c:pt idx="44">
                  <c:v>1.1822648346424103E-2</c:v>
                </c:pt>
                <c:pt idx="45">
                  <c:v>1.1879000812768936E-2</c:v>
                </c:pt>
                <c:pt idx="46">
                  <c:v>1.200610026717186E-2</c:v>
                </c:pt>
                <c:pt idx="47">
                  <c:v>1.21152363717556E-2</c:v>
                </c:pt>
                <c:pt idx="48">
                  <c:v>1.2369625270366669E-2</c:v>
                </c:pt>
                <c:pt idx="49">
                  <c:v>1.2686002999544144E-2</c:v>
                </c:pt>
                <c:pt idx="50">
                  <c:v>1.2915406376123428E-2</c:v>
                </c:pt>
                <c:pt idx="51">
                  <c:v>1.3254683464765549E-2</c:v>
                </c:pt>
                <c:pt idx="52">
                  <c:v>1.3515647500753403E-2</c:v>
                </c:pt>
                <c:pt idx="53">
                  <c:v>1.3833459466695786E-2</c:v>
                </c:pt>
                <c:pt idx="54">
                  <c:v>1.4205764979124069E-2</c:v>
                </c:pt>
                <c:pt idx="55">
                  <c:v>1.4539767056703568E-2</c:v>
                </c:pt>
                <c:pt idx="56">
                  <c:v>1.5006046742200851E-2</c:v>
                </c:pt>
                <c:pt idx="57">
                  <c:v>1.5786182135343552E-2</c:v>
                </c:pt>
                <c:pt idx="58">
                  <c:v>1.6758810728788376E-2</c:v>
                </c:pt>
                <c:pt idx="59">
                  <c:v>1.7813604325056076E-2</c:v>
                </c:pt>
                <c:pt idx="60">
                  <c:v>1.9020278006792068E-2</c:v>
                </c:pt>
                <c:pt idx="61">
                  <c:v>2.0307969301939011E-2</c:v>
                </c:pt>
                <c:pt idx="62">
                  <c:v>2.1680932492017746E-2</c:v>
                </c:pt>
                <c:pt idx="63">
                  <c:v>2.3729603737592697E-2</c:v>
                </c:pt>
                <c:pt idx="64">
                  <c:v>2.685127779841423E-2</c:v>
                </c:pt>
                <c:pt idx="65">
                  <c:v>3.0858833342790604E-2</c:v>
                </c:pt>
                <c:pt idx="66">
                  <c:v>3.6262530833482742E-2</c:v>
                </c:pt>
                <c:pt idx="67">
                  <c:v>5.0586063414812088E-2</c:v>
                </c:pt>
                <c:pt idx="68">
                  <c:v>7.0379864424467087E-2</c:v>
                </c:pt>
                <c:pt idx="69">
                  <c:v>8.5027236491441727E-2</c:v>
                </c:pt>
                <c:pt idx="70">
                  <c:v>9.4648648053407669E-2</c:v>
                </c:pt>
                <c:pt idx="71">
                  <c:v>0.10101257637143135</c:v>
                </c:pt>
                <c:pt idx="72">
                  <c:v>0.10493745282292366</c:v>
                </c:pt>
                <c:pt idx="73">
                  <c:v>0.10787687078118324</c:v>
                </c:pt>
                <c:pt idx="74">
                  <c:v>0.11039333418011665</c:v>
                </c:pt>
                <c:pt idx="75">
                  <c:v>0.11281182244420052</c:v>
                </c:pt>
                <c:pt idx="76">
                  <c:v>0.11603010073304176</c:v>
                </c:pt>
                <c:pt idx="77">
                  <c:v>0.11937660351395607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13-4209-BE67-434E74309198}"/>
            </c:ext>
          </c:extLst>
        </c:ser>
        <c:ser>
          <c:idx val="1"/>
          <c:order val="1"/>
          <c:tx>
            <c:strRef>
              <c:f>Offset!$E$1</c:f>
              <c:strCache>
                <c:ptCount val="1"/>
                <c:pt idx="0">
                  <c:v>Rapid_Cl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Offset!$AE$18:$AE$95</c:f>
              <c:numCache>
                <c:formatCode>General</c:formatCode>
                <c:ptCount val="78"/>
                <c:pt idx="0">
                  <c:v>106393.90728720129</c:v>
                </c:pt>
                <c:pt idx="1">
                  <c:v>97556.162545148647</c:v>
                </c:pt>
                <c:pt idx="2">
                  <c:v>89481.093261203059</c:v>
                </c:pt>
                <c:pt idx="3">
                  <c:v>82696.778485404662</c:v>
                </c:pt>
                <c:pt idx="4">
                  <c:v>76864.302856248658</c:v>
                </c:pt>
                <c:pt idx="5">
                  <c:v>71733.014532488814</c:v>
                </c:pt>
                <c:pt idx="6">
                  <c:v>67188.281974137208</c:v>
                </c:pt>
                <c:pt idx="7">
                  <c:v>63270.208890768394</c:v>
                </c:pt>
                <c:pt idx="8">
                  <c:v>59753.233462432203</c:v>
                </c:pt>
                <c:pt idx="9">
                  <c:v>56618.633768334257</c:v>
                </c:pt>
                <c:pt idx="10">
                  <c:v>53787.872867022917</c:v>
                </c:pt>
                <c:pt idx="11">
                  <c:v>47981.822127199754</c:v>
                </c:pt>
                <c:pt idx="12">
                  <c:v>43154.952693476174</c:v>
                </c:pt>
                <c:pt idx="13">
                  <c:v>39243.217403179398</c:v>
                </c:pt>
                <c:pt idx="14">
                  <c:v>35968.163642903994</c:v>
                </c:pt>
                <c:pt idx="15">
                  <c:v>33193.524999764377</c:v>
                </c:pt>
                <c:pt idx="16">
                  <c:v>30828.018657087861</c:v>
                </c:pt>
                <c:pt idx="17">
                  <c:v>28767.651391531472</c:v>
                </c:pt>
                <c:pt idx="18">
                  <c:v>26980.379379169342</c:v>
                </c:pt>
                <c:pt idx="19">
                  <c:v>25377.881707662269</c:v>
                </c:pt>
                <c:pt idx="20">
                  <c:v>23966.86240063763</c:v>
                </c:pt>
                <c:pt idx="21">
                  <c:v>22713.924493152663</c:v>
                </c:pt>
                <c:pt idx="22">
                  <c:v>21583.738466568357</c:v>
                </c:pt>
                <c:pt idx="23">
                  <c:v>19616.290230191818</c:v>
                </c:pt>
                <c:pt idx="24">
                  <c:v>17985.409888314724</c:v>
                </c:pt>
                <c:pt idx="25">
                  <c:v>16603.348731562346</c:v>
                </c:pt>
                <c:pt idx="26">
                  <c:v>15417.026927354205</c:v>
                </c:pt>
                <c:pt idx="27">
                  <c:v>14389.081111194693</c:v>
                </c:pt>
                <c:pt idx="28">
                  <c:v>13491.07304308104</c:v>
                </c:pt>
                <c:pt idx="29">
                  <c:v>12700.374936228065</c:v>
                </c:pt>
                <c:pt idx="30">
                  <c:v>11994.327504214227</c:v>
                </c:pt>
                <c:pt idx="31">
                  <c:v>11363.323110184429</c:v>
                </c:pt>
                <c:pt idx="32">
                  <c:v>10796.04577655407</c:v>
                </c:pt>
                <c:pt idx="33">
                  <c:v>10281.727351297466</c:v>
                </c:pt>
                <c:pt idx="34">
                  <c:v>9816.4511703173375</c:v>
                </c:pt>
                <c:pt idx="35">
                  <c:v>9389.7490926963401</c:v>
                </c:pt>
                <c:pt idx="36">
                  <c:v>8998.0837925921369</c:v>
                </c:pt>
                <c:pt idx="37">
                  <c:v>8637.56129518128</c:v>
                </c:pt>
                <c:pt idx="38">
                  <c:v>8290.8787889100568</c:v>
                </c:pt>
                <c:pt idx="39">
                  <c:v>7996.9233846085872</c:v>
                </c:pt>
                <c:pt idx="40">
                  <c:v>7699.3593571313022</c:v>
                </c:pt>
                <c:pt idx="41">
                  <c:v>7444.5265147218015</c:v>
                </c:pt>
                <c:pt idx="42">
                  <c:v>7186.7011206287225</c:v>
                </c:pt>
                <c:pt idx="43">
                  <c:v>7039.8639902469531</c:v>
                </c:pt>
                <c:pt idx="44">
                  <c:v>6322.6881062146704</c:v>
                </c:pt>
                <c:pt idx="45">
                  <c:v>5828.8744960251888</c:v>
                </c:pt>
                <c:pt idx="46">
                  <c:v>5144.4255695458551</c:v>
                </c:pt>
                <c:pt idx="47">
                  <c:v>4681.1525783868292</c:v>
                </c:pt>
                <c:pt idx="48">
                  <c:v>3759.5178410449785</c:v>
                </c:pt>
                <c:pt idx="49">
                  <c:v>2907.1416181214631</c:v>
                </c:pt>
                <c:pt idx="50">
                  <c:v>2439.130998489808</c:v>
                </c:pt>
                <c:pt idx="51">
                  <c:v>1879.9669371048387</c:v>
                </c:pt>
                <c:pt idx="52">
                  <c:v>1577.4453486270545</c:v>
                </c:pt>
                <c:pt idx="53">
                  <c:v>1254.3392799021206</c:v>
                </c:pt>
                <c:pt idx="54">
                  <c:v>975.5401799156964</c:v>
                </c:pt>
                <c:pt idx="55">
                  <c:v>796.48272436106311</c:v>
                </c:pt>
                <c:pt idx="56">
                  <c:v>658.69937346798406</c:v>
                </c:pt>
                <c:pt idx="57">
                  <c:v>515.70264250108687</c:v>
                </c:pt>
                <c:pt idx="58">
                  <c:v>415.98750723011233</c:v>
                </c:pt>
                <c:pt idx="59">
                  <c:v>338.21062615150339</c:v>
                </c:pt>
                <c:pt idx="60">
                  <c:v>270.50324330261986</c:v>
                </c:pt>
                <c:pt idx="61">
                  <c:v>218.32999372914932</c:v>
                </c:pt>
                <c:pt idx="62">
                  <c:v>180.0096130756622</c:v>
                </c:pt>
                <c:pt idx="63">
                  <c:v>144.01041823615338</c:v>
                </c:pt>
                <c:pt idx="64">
                  <c:v>113.71915201530672</c:v>
                </c:pt>
                <c:pt idx="65">
                  <c:v>91.907792380117044</c:v>
                </c:pt>
                <c:pt idx="66">
                  <c:v>74.632946030759996</c:v>
                </c:pt>
                <c:pt idx="67">
                  <c:v>60.096788337197133</c:v>
                </c:pt>
                <c:pt idx="68">
                  <c:v>48.110369907617049</c:v>
                </c:pt>
                <c:pt idx="69">
                  <c:v>38.621146808911455</c:v>
                </c:pt>
                <c:pt idx="70">
                  <c:v>31.314821145696509</c:v>
                </c:pt>
                <c:pt idx="71">
                  <c:v>25.130290820179699</c:v>
                </c:pt>
                <c:pt idx="72">
                  <c:v>20.375825261977749</c:v>
                </c:pt>
                <c:pt idx="73">
                  <c:v>16.359625614480809</c:v>
                </c:pt>
                <c:pt idx="74">
                  <c:v>13.166560125696209</c:v>
                </c:pt>
                <c:pt idx="75">
                  <c:v>10.796970566754869</c:v>
                </c:pt>
                <c:pt idx="76">
                  <c:v>8.6246501959882398</c:v>
                </c:pt>
                <c:pt idx="77">
                  <c:v>7.1862583400342288</c:v>
                </c:pt>
              </c:numCache>
            </c:numRef>
          </c:xVal>
          <c:yVal>
            <c:numRef>
              <c:f>Offset!$AF$18:$AF$95</c:f>
              <c:numCache>
                <c:formatCode>General</c:formatCode>
                <c:ptCount val="78"/>
                <c:pt idx="0">
                  <c:v>0</c:v>
                </c:pt>
                <c:pt idx="1">
                  <c:v>1.5461668372154236E-3</c:v>
                </c:pt>
                <c:pt idx="2">
                  <c:v>2.6329644024372101E-3</c:v>
                </c:pt>
                <c:pt idx="3">
                  <c:v>3.5405009984970093E-3</c:v>
                </c:pt>
                <c:pt idx="4">
                  <c:v>4.3135881423950195E-3</c:v>
                </c:pt>
                <c:pt idx="5">
                  <c:v>4.9298107624053955E-3</c:v>
                </c:pt>
                <c:pt idx="6">
                  <c:v>5.4564103484153748E-3</c:v>
                </c:pt>
                <c:pt idx="7">
                  <c:v>5.9269815683364868E-3</c:v>
                </c:pt>
                <c:pt idx="8">
                  <c:v>6.3415355980396271E-3</c:v>
                </c:pt>
                <c:pt idx="9">
                  <c:v>6.6552534699440002E-3</c:v>
                </c:pt>
                <c:pt idx="10">
                  <c:v>6.9689638912677765E-3</c:v>
                </c:pt>
                <c:pt idx="11">
                  <c:v>7.6300054788589478E-3</c:v>
                </c:pt>
                <c:pt idx="12">
                  <c:v>8.0893784761428833E-3</c:v>
                </c:pt>
                <c:pt idx="13">
                  <c:v>8.4815248847007751E-3</c:v>
                </c:pt>
                <c:pt idx="14">
                  <c:v>8.772827684879303E-3</c:v>
                </c:pt>
                <c:pt idx="15">
                  <c:v>9.0417265892028809E-3</c:v>
                </c:pt>
                <c:pt idx="16">
                  <c:v>9.2546083033084869E-3</c:v>
                </c:pt>
                <c:pt idx="17">
                  <c:v>9.4450823962688446E-3</c:v>
                </c:pt>
                <c:pt idx="18">
                  <c:v>9.6355490386486053E-3</c:v>
                </c:pt>
                <c:pt idx="19">
                  <c:v>9.8036080598831177E-3</c:v>
                </c:pt>
                <c:pt idx="20">
                  <c:v>9.9492669105529785E-3</c:v>
                </c:pt>
                <c:pt idx="21">
                  <c:v>1.0061308741569519E-2</c:v>
                </c:pt>
                <c:pt idx="22">
                  <c:v>1.019575446844101E-2</c:v>
                </c:pt>
                <c:pt idx="23">
                  <c:v>1.0397430509328842E-2</c:v>
                </c:pt>
                <c:pt idx="24">
                  <c:v>1.0576695203781128E-2</c:v>
                </c:pt>
                <c:pt idx="25">
                  <c:v>1.074475422501564E-2</c:v>
                </c:pt>
                <c:pt idx="26">
                  <c:v>1.0901618748903275E-2</c:v>
                </c:pt>
                <c:pt idx="27">
                  <c:v>1.1024858802556992E-2</c:v>
                </c:pt>
                <c:pt idx="28">
                  <c:v>1.1136900633573532E-2</c:v>
                </c:pt>
                <c:pt idx="29">
                  <c:v>1.1248942464590073E-2</c:v>
                </c:pt>
                <c:pt idx="30">
                  <c:v>1.1349782347679138E-2</c:v>
                </c:pt>
                <c:pt idx="31">
                  <c:v>1.146182045340538E-2</c:v>
                </c:pt>
                <c:pt idx="32">
                  <c:v>1.1529047042131424E-2</c:v>
                </c:pt>
                <c:pt idx="33">
                  <c:v>1.1618677526712418E-2</c:v>
                </c:pt>
                <c:pt idx="34">
                  <c:v>1.1708308011293411E-2</c:v>
                </c:pt>
                <c:pt idx="35">
                  <c:v>1.176433265209198E-2</c:v>
                </c:pt>
                <c:pt idx="36">
                  <c:v>1.1831555515527725E-2</c:v>
                </c:pt>
                <c:pt idx="37">
                  <c:v>1.1898782104253769E-2</c:v>
                </c:pt>
                <c:pt idx="38">
                  <c:v>1.1966008692979813E-2</c:v>
                </c:pt>
                <c:pt idx="39">
                  <c:v>1.2044437229633331E-2</c:v>
                </c:pt>
                <c:pt idx="40">
                  <c:v>1.2100454419851303E-2</c:v>
                </c:pt>
                <c:pt idx="41">
                  <c:v>1.2156475335359573E-2</c:v>
                </c:pt>
                <c:pt idx="42">
                  <c:v>1.220129057765007E-2</c:v>
                </c:pt>
                <c:pt idx="43">
                  <c:v>1.2211397290229797E-2</c:v>
                </c:pt>
                <c:pt idx="44">
                  <c:v>1.2310601770877838E-2</c:v>
                </c:pt>
                <c:pt idx="45">
                  <c:v>1.2362577021121979E-2</c:v>
                </c:pt>
                <c:pt idx="46">
                  <c:v>1.248028501868248E-2</c:v>
                </c:pt>
                <c:pt idx="47">
                  <c:v>1.2561559677124023E-2</c:v>
                </c:pt>
                <c:pt idx="48">
                  <c:v>1.28052718937397E-2</c:v>
                </c:pt>
                <c:pt idx="49">
                  <c:v>1.3099931180477142E-2</c:v>
                </c:pt>
                <c:pt idx="50">
                  <c:v>1.3330083340406418E-2</c:v>
                </c:pt>
                <c:pt idx="51">
                  <c:v>1.363508403301239E-2</c:v>
                </c:pt>
                <c:pt idx="52">
                  <c:v>1.3890534639358521E-2</c:v>
                </c:pt>
                <c:pt idx="53">
                  <c:v>1.4182794839143753E-2</c:v>
                </c:pt>
                <c:pt idx="54">
                  <c:v>1.4526836574077606E-2</c:v>
                </c:pt>
                <c:pt idx="55">
                  <c:v>1.4812670648097992E-2</c:v>
                </c:pt>
                <c:pt idx="56">
                  <c:v>1.5161473304033279E-2</c:v>
                </c:pt>
                <c:pt idx="57">
                  <c:v>1.5747088938951492E-2</c:v>
                </c:pt>
                <c:pt idx="58">
                  <c:v>1.6411926597356796E-2</c:v>
                </c:pt>
                <c:pt idx="59">
                  <c:v>1.715179905295372E-2</c:v>
                </c:pt>
                <c:pt idx="60">
                  <c:v>1.7990712076425552E-2</c:v>
                </c:pt>
                <c:pt idx="61">
                  <c:v>1.895446702837944E-2</c:v>
                </c:pt>
                <c:pt idx="62">
                  <c:v>1.9955132156610489E-2</c:v>
                </c:pt>
                <c:pt idx="63">
                  <c:v>2.1309349685907364E-2</c:v>
                </c:pt>
                <c:pt idx="64">
                  <c:v>2.3150566965341568E-2</c:v>
                </c:pt>
                <c:pt idx="65">
                  <c:v>2.5394689291715622E-2</c:v>
                </c:pt>
                <c:pt idx="66">
                  <c:v>2.8489481657743454E-2</c:v>
                </c:pt>
                <c:pt idx="67">
                  <c:v>3.6903437227010727E-2</c:v>
                </c:pt>
                <c:pt idx="68">
                  <c:v>5.7155121117830276E-2</c:v>
                </c:pt>
                <c:pt idx="69">
                  <c:v>7.3268000036478043E-2</c:v>
                </c:pt>
                <c:pt idx="70">
                  <c:v>8.308810368180275E-2</c:v>
                </c:pt>
                <c:pt idx="71">
                  <c:v>8.9600536972284317E-2</c:v>
                </c:pt>
                <c:pt idx="72">
                  <c:v>9.3764830380678177E-2</c:v>
                </c:pt>
                <c:pt idx="73">
                  <c:v>9.7006727010011673E-2</c:v>
                </c:pt>
                <c:pt idx="74">
                  <c:v>9.9901366978883743E-2</c:v>
                </c:pt>
                <c:pt idx="75">
                  <c:v>0.10279415920376778</c:v>
                </c:pt>
                <c:pt idx="76">
                  <c:v>0.10663314536213875</c:v>
                </c:pt>
                <c:pt idx="77">
                  <c:v>0.11054999008774757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013-4209-BE67-434E74309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Offset!$Q$1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Offset!$BO$18:$BO$96</c:f>
              <c:numCache>
                <c:formatCode>General</c:formatCode>
                <c:ptCount val="79"/>
                <c:pt idx="0">
                  <c:v>106356.89575201001</c:v>
                </c:pt>
                <c:pt idx="1">
                  <c:v>97465.428877118378</c:v>
                </c:pt>
                <c:pt idx="2">
                  <c:v>89515.984062781747</c:v>
                </c:pt>
                <c:pt idx="3">
                  <c:v>82704.146970314119</c:v>
                </c:pt>
                <c:pt idx="4">
                  <c:v>76813.819652141174</c:v>
                </c:pt>
                <c:pt idx="5">
                  <c:v>71710.590579227093</c:v>
                </c:pt>
                <c:pt idx="6">
                  <c:v>67199.324045425165</c:v>
                </c:pt>
                <c:pt idx="7">
                  <c:v>63284.815614057872</c:v>
                </c:pt>
                <c:pt idx="8">
                  <c:v>59767.893114940118</c:v>
                </c:pt>
                <c:pt idx="9">
                  <c:v>56599.740617197778</c:v>
                </c:pt>
                <c:pt idx="10">
                  <c:v>53776.457108713505</c:v>
                </c:pt>
                <c:pt idx="11">
                  <c:v>47942.286015469006</c:v>
                </c:pt>
                <c:pt idx="12">
                  <c:v>43165.753852364112</c:v>
                </c:pt>
                <c:pt idx="13">
                  <c:v>39233.48963736734</c:v>
                </c:pt>
                <c:pt idx="14">
                  <c:v>35945.773839564972</c:v>
                </c:pt>
                <c:pt idx="15">
                  <c:v>33197.305953582552</c:v>
                </c:pt>
                <c:pt idx="16">
                  <c:v>30820.474829471652</c:v>
                </c:pt>
                <c:pt idx="17">
                  <c:v>28760.017128897161</c:v>
                </c:pt>
                <c:pt idx="18">
                  <c:v>26978.434175477785</c:v>
                </c:pt>
                <c:pt idx="19">
                  <c:v>25377.015478398171</c:v>
                </c:pt>
                <c:pt idx="20">
                  <c:v>23979.729164413831</c:v>
                </c:pt>
                <c:pt idx="21">
                  <c:v>22713.248835807608</c:v>
                </c:pt>
                <c:pt idx="22">
                  <c:v>21580.443137064693</c:v>
                </c:pt>
                <c:pt idx="23">
                  <c:v>19620.048454020682</c:v>
                </c:pt>
                <c:pt idx="24">
                  <c:v>17988.099538234932</c:v>
                </c:pt>
                <c:pt idx="25">
                  <c:v>16604.622201044425</c:v>
                </c:pt>
                <c:pt idx="26">
                  <c:v>15416.625213635694</c:v>
                </c:pt>
                <c:pt idx="27">
                  <c:v>14390.827355789121</c:v>
                </c:pt>
                <c:pt idx="28">
                  <c:v>13492.274653940894</c:v>
                </c:pt>
                <c:pt idx="29">
                  <c:v>12699.81972652156</c:v>
                </c:pt>
                <c:pt idx="30">
                  <c:v>11994.859662350211</c:v>
                </c:pt>
                <c:pt idx="31">
                  <c:v>11363.80531877379</c:v>
                </c:pt>
                <c:pt idx="32">
                  <c:v>10795.440384756543</c:v>
                </c:pt>
                <c:pt idx="33">
                  <c:v>10282.919266303608</c:v>
                </c:pt>
                <c:pt idx="34">
                  <c:v>9816.1024235021596</c:v>
                </c:pt>
                <c:pt idx="35">
                  <c:v>9389.0048488098946</c:v>
                </c:pt>
                <c:pt idx="36">
                  <c:v>8997.252056609208</c:v>
                </c:pt>
                <c:pt idx="37">
                  <c:v>8637.7732246370997</c:v>
                </c:pt>
                <c:pt idx="38">
                  <c:v>8305.6067263207151</c:v>
                </c:pt>
                <c:pt idx="39">
                  <c:v>7983.4968005872743</c:v>
                </c:pt>
                <c:pt idx="40">
                  <c:v>7711.7307026257913</c:v>
                </c:pt>
                <c:pt idx="41">
                  <c:v>7433.7812672941991</c:v>
                </c:pt>
                <c:pt idx="42">
                  <c:v>7185.3161047596395</c:v>
                </c:pt>
                <c:pt idx="43">
                  <c:v>7064.3035708507587</c:v>
                </c:pt>
                <c:pt idx="44">
                  <c:v>6648.2820816393269</c:v>
                </c:pt>
                <c:pt idx="45">
                  <c:v>6175.5060615997509</c:v>
                </c:pt>
                <c:pt idx="46">
                  <c:v>6038.0521795383875</c:v>
                </c:pt>
                <c:pt idx="47">
                  <c:v>5194.9477157843576</c:v>
                </c:pt>
                <c:pt idx="48">
                  <c:v>4563.6990952402066</c:v>
                </c:pt>
                <c:pt idx="49">
                  <c:v>3783.7555796703823</c:v>
                </c:pt>
                <c:pt idx="50">
                  <c:v>3014.57377775336</c:v>
                </c:pt>
                <c:pt idx="51">
                  <c:v>2489.3524153286421</c:v>
                </c:pt>
                <c:pt idx="52">
                  <c:v>1941.103317170237</c:v>
                </c:pt>
                <c:pt idx="53">
                  <c:v>1547.6386931784425</c:v>
                </c:pt>
                <c:pt idx="54">
                  <c:v>1254.7349206527781</c:v>
                </c:pt>
                <c:pt idx="55">
                  <c:v>982.39983532340693</c:v>
                </c:pt>
                <c:pt idx="56">
                  <c:v>795.71963917609446</c:v>
                </c:pt>
                <c:pt idx="57">
                  <c:v>660.69533881609755</c:v>
                </c:pt>
                <c:pt idx="58">
                  <c:v>516.32351414181005</c:v>
                </c:pt>
                <c:pt idx="59">
                  <c:v>417.65539580211339</c:v>
                </c:pt>
                <c:pt idx="60">
                  <c:v>337.43771264043698</c:v>
                </c:pt>
                <c:pt idx="61">
                  <c:v>270.42361933667138</c:v>
                </c:pt>
                <c:pt idx="62">
                  <c:v>217.87582763710904</c:v>
                </c:pt>
                <c:pt idx="63">
                  <c:v>179.38511168670377</c:v>
                </c:pt>
                <c:pt idx="64">
                  <c:v>144.19176935703564</c:v>
                </c:pt>
                <c:pt idx="65">
                  <c:v>113.71658871904329</c:v>
                </c:pt>
                <c:pt idx="66">
                  <c:v>91.917830003707166</c:v>
                </c:pt>
                <c:pt idx="67">
                  <c:v>74.584164757419757</c:v>
                </c:pt>
                <c:pt idx="68">
                  <c:v>60.088726496590311</c:v>
                </c:pt>
                <c:pt idx="69">
                  <c:v>48.065523239448588</c:v>
                </c:pt>
                <c:pt idx="70">
                  <c:v>38.621988189435548</c:v>
                </c:pt>
                <c:pt idx="71">
                  <c:v>31.31956240111181</c:v>
                </c:pt>
                <c:pt idx="72">
                  <c:v>25.131670026418252</c:v>
                </c:pt>
                <c:pt idx="73">
                  <c:v>20.381601634630911</c:v>
                </c:pt>
                <c:pt idx="74">
                  <c:v>15.928524865500618</c:v>
                </c:pt>
                <c:pt idx="75">
                  <c:v>13.163064315884426</c:v>
                </c:pt>
                <c:pt idx="76">
                  <c:v>10.624876201429544</c:v>
                </c:pt>
                <c:pt idx="77">
                  <c:v>8.6246205389710102</c:v>
                </c:pt>
                <c:pt idx="78">
                  <c:v>7.1863753293058563</c:v>
                </c:pt>
              </c:numCache>
            </c:numRef>
          </c:xVal>
          <c:yVal>
            <c:numRef>
              <c:f>Offset!$BP$18:$BP$96</c:f>
              <c:numCache>
                <c:formatCode>General</c:formatCode>
                <c:ptCount val="79"/>
                <c:pt idx="0">
                  <c:v>0</c:v>
                </c:pt>
                <c:pt idx="1">
                  <c:v>1.4662779867649078E-3</c:v>
                </c:pt>
                <c:pt idx="2">
                  <c:v>2.3239105939865112E-3</c:v>
                </c:pt>
                <c:pt idx="3">
                  <c:v>3.1538791954517365E-3</c:v>
                </c:pt>
                <c:pt idx="4">
                  <c:v>3.8178525865077972E-3</c:v>
                </c:pt>
                <c:pt idx="5">
                  <c:v>4.3435022234916687E-3</c:v>
                </c:pt>
                <c:pt idx="6">
                  <c:v>4.7999769449234009E-3</c:v>
                </c:pt>
                <c:pt idx="7">
                  <c:v>5.2287951111793518E-3</c:v>
                </c:pt>
                <c:pt idx="8">
                  <c:v>5.5884495377540588E-3</c:v>
                </c:pt>
                <c:pt idx="9">
                  <c:v>5.8789364993572235E-3</c:v>
                </c:pt>
                <c:pt idx="10">
                  <c:v>6.1832629144191742E-3</c:v>
                </c:pt>
                <c:pt idx="11">
                  <c:v>6.7780688405036926E-3</c:v>
                </c:pt>
                <c:pt idx="12">
                  <c:v>7.2068870067596436E-3</c:v>
                </c:pt>
                <c:pt idx="13">
                  <c:v>7.5803734362125397E-3</c:v>
                </c:pt>
                <c:pt idx="14">
                  <c:v>7.8846924006938934E-3</c:v>
                </c:pt>
                <c:pt idx="15">
                  <c:v>8.1475153565406799E-3</c:v>
                </c:pt>
                <c:pt idx="16">
                  <c:v>8.3550065755844116E-3</c:v>
                </c:pt>
                <c:pt idx="17">
                  <c:v>8.5486657917499542E-3</c:v>
                </c:pt>
                <c:pt idx="18">
                  <c:v>8.7561607360839844E-3</c:v>
                </c:pt>
                <c:pt idx="19">
                  <c:v>8.9083202183246613E-3</c:v>
                </c:pt>
                <c:pt idx="20">
                  <c:v>9.03281569480896E-3</c:v>
                </c:pt>
                <c:pt idx="21">
                  <c:v>9.1711431741714478E-3</c:v>
                </c:pt>
                <c:pt idx="22">
                  <c:v>9.2818029224872589E-3</c:v>
                </c:pt>
                <c:pt idx="23">
                  <c:v>9.5169618725776672E-3</c:v>
                </c:pt>
                <c:pt idx="24">
                  <c:v>9.7244530916213989E-3</c:v>
                </c:pt>
                <c:pt idx="25">
                  <c:v>9.9042803049087524E-3</c:v>
                </c:pt>
                <c:pt idx="26">
                  <c:v>1.0056443512439728E-2</c:v>
                </c:pt>
                <c:pt idx="27">
                  <c:v>1.0222438722848892E-2</c:v>
                </c:pt>
                <c:pt idx="28">
                  <c:v>1.0346930474042892E-2</c:v>
                </c:pt>
                <c:pt idx="29">
                  <c:v>1.0471422225236893E-2</c:v>
                </c:pt>
                <c:pt idx="30">
                  <c:v>1.0582089424133301E-2</c:v>
                </c:pt>
                <c:pt idx="31">
                  <c:v>1.0678920894861221E-2</c:v>
                </c:pt>
                <c:pt idx="32">
                  <c:v>1.0789580643177032E-2</c:v>
                </c:pt>
                <c:pt idx="33">
                  <c:v>1.0872580111026764E-2</c:v>
                </c:pt>
                <c:pt idx="34">
                  <c:v>1.0969407856464386E-2</c:v>
                </c:pt>
                <c:pt idx="35">
                  <c:v>1.1066235601902008E-2</c:v>
                </c:pt>
                <c:pt idx="36">
                  <c:v>1.114923506975174E-2</c:v>
                </c:pt>
                <c:pt idx="37">
                  <c:v>1.1246062815189362E-2</c:v>
                </c:pt>
                <c:pt idx="38">
                  <c:v>1.1301390826702118E-2</c:v>
                </c:pt>
                <c:pt idx="39">
                  <c:v>1.1398226022720337E-2</c:v>
                </c:pt>
                <c:pt idx="40">
                  <c:v>1.1453554034233093E-2</c:v>
                </c:pt>
                <c:pt idx="41">
                  <c:v>1.1522717773914337E-2</c:v>
                </c:pt>
                <c:pt idx="42">
                  <c:v>1.159188523888588E-2</c:v>
                </c:pt>
                <c:pt idx="43">
                  <c:v>1.1593915522098541E-2</c:v>
                </c:pt>
                <c:pt idx="44">
                  <c:v>1.1662349104881287E-2</c:v>
                </c:pt>
                <c:pt idx="45">
                  <c:v>1.1739902198314667E-2</c:v>
                </c:pt>
                <c:pt idx="46">
                  <c:v>1.1767331510782242E-2</c:v>
                </c:pt>
                <c:pt idx="47">
                  <c:v>1.1950131505727768E-2</c:v>
                </c:pt>
                <c:pt idx="48">
                  <c:v>1.2113917618989944E-2</c:v>
                </c:pt>
                <c:pt idx="49">
                  <c:v>1.2359056621789932E-2</c:v>
                </c:pt>
                <c:pt idx="50">
                  <c:v>1.2669112533330917E-2</c:v>
                </c:pt>
                <c:pt idx="51">
                  <c:v>1.2919284403324127E-2</c:v>
                </c:pt>
                <c:pt idx="52">
                  <c:v>1.31978839635849E-2</c:v>
                </c:pt>
                <c:pt idx="53">
                  <c:v>1.341649517416954E-2</c:v>
                </c:pt>
                <c:pt idx="54">
                  <c:v>1.3727199286222458E-2</c:v>
                </c:pt>
                <c:pt idx="55">
                  <c:v>1.4091894030570984E-2</c:v>
                </c:pt>
                <c:pt idx="56">
                  <c:v>1.4407306909561157E-2</c:v>
                </c:pt>
                <c:pt idx="57">
                  <c:v>1.4730490744113922E-2</c:v>
                </c:pt>
                <c:pt idx="58">
                  <c:v>1.5214648097753525E-2</c:v>
                </c:pt>
                <c:pt idx="59">
                  <c:v>1.5782222151756287E-2</c:v>
                </c:pt>
                <c:pt idx="60">
                  <c:v>1.6456369310617447E-2</c:v>
                </c:pt>
                <c:pt idx="61">
                  <c:v>1.7250746488571167E-2</c:v>
                </c:pt>
                <c:pt idx="62">
                  <c:v>1.8199782818555832E-2</c:v>
                </c:pt>
                <c:pt idx="63">
                  <c:v>1.9104596227407455E-2</c:v>
                </c:pt>
                <c:pt idx="64">
                  <c:v>2.0258255302906036E-2</c:v>
                </c:pt>
                <c:pt idx="65">
                  <c:v>2.1628107875585556E-2</c:v>
                </c:pt>
                <c:pt idx="66">
                  <c:v>2.303648367524147E-2</c:v>
                </c:pt>
                <c:pt idx="67">
                  <c:v>2.4584207683801651E-2</c:v>
                </c:pt>
                <c:pt idx="68">
                  <c:v>2.6516485959291458E-2</c:v>
                </c:pt>
                <c:pt idx="69">
                  <c:v>2.9080282896757126E-2</c:v>
                </c:pt>
                <c:pt idx="70">
                  <c:v>3.3294927328824997E-2</c:v>
                </c:pt>
                <c:pt idx="71">
                  <c:v>4.1080120950937271E-2</c:v>
                </c:pt>
                <c:pt idx="72">
                  <c:v>5.3685795515775681E-2</c:v>
                </c:pt>
                <c:pt idx="73">
                  <c:v>6.6158276051282883E-2</c:v>
                </c:pt>
                <c:pt idx="74">
                  <c:v>7.8120548278093338E-2</c:v>
                </c:pt>
                <c:pt idx="75">
                  <c:v>8.8293801993131638E-2</c:v>
                </c:pt>
                <c:pt idx="76">
                  <c:v>9.8653372377157211E-2</c:v>
                </c:pt>
                <c:pt idx="77">
                  <c:v>0.11023474857211113</c:v>
                </c:pt>
                <c:pt idx="78">
                  <c:v>0.1198018305003643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D1-423C-B9E1-2AD2A8B8FC84}"/>
            </c:ext>
          </c:extLst>
        </c:ser>
        <c:ser>
          <c:idx val="1"/>
          <c:order val="1"/>
          <c:tx>
            <c:strRef>
              <c:f>Offset!$U$1</c:f>
              <c:strCache>
                <c:ptCount val="1"/>
                <c:pt idx="0">
                  <c:v>PCC50_Cl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Offset!$BS$18:$BS$96</c:f>
              <c:numCache>
                <c:formatCode>General</c:formatCode>
                <c:ptCount val="79"/>
                <c:pt idx="0">
                  <c:v>106356.89575201001</c:v>
                </c:pt>
                <c:pt idx="1">
                  <c:v>97465.428877118378</c:v>
                </c:pt>
                <c:pt idx="2">
                  <c:v>89515.984062781747</c:v>
                </c:pt>
                <c:pt idx="3">
                  <c:v>82704.146970314119</c:v>
                </c:pt>
                <c:pt idx="4">
                  <c:v>76813.819652141174</c:v>
                </c:pt>
                <c:pt idx="5">
                  <c:v>71710.590579227093</c:v>
                </c:pt>
                <c:pt idx="6">
                  <c:v>67199.324045425165</c:v>
                </c:pt>
                <c:pt idx="7">
                  <c:v>63284.815614057872</c:v>
                </c:pt>
                <c:pt idx="8">
                  <c:v>59767.893114940118</c:v>
                </c:pt>
                <c:pt idx="9">
                  <c:v>56599.740617197778</c:v>
                </c:pt>
                <c:pt idx="10">
                  <c:v>53776.457108713505</c:v>
                </c:pt>
                <c:pt idx="11">
                  <c:v>47942.286015469006</c:v>
                </c:pt>
                <c:pt idx="12">
                  <c:v>43165.753852364112</c:v>
                </c:pt>
                <c:pt idx="13">
                  <c:v>39233.48963736734</c:v>
                </c:pt>
                <c:pt idx="14">
                  <c:v>35945.773839564972</c:v>
                </c:pt>
                <c:pt idx="15">
                  <c:v>33197.305953582552</c:v>
                </c:pt>
                <c:pt idx="16">
                  <c:v>30820.474829471652</c:v>
                </c:pt>
                <c:pt idx="17">
                  <c:v>28760.017128897161</c:v>
                </c:pt>
                <c:pt idx="18">
                  <c:v>26978.434175477785</c:v>
                </c:pt>
                <c:pt idx="19">
                  <c:v>25377.015478398171</c:v>
                </c:pt>
                <c:pt idx="20">
                  <c:v>23979.729164413831</c:v>
                </c:pt>
                <c:pt idx="21">
                  <c:v>22713.248835807608</c:v>
                </c:pt>
                <c:pt idx="22">
                  <c:v>21580.443137064693</c:v>
                </c:pt>
                <c:pt idx="23">
                  <c:v>19620.048454020682</c:v>
                </c:pt>
                <c:pt idx="24">
                  <c:v>17988.099538234932</c:v>
                </c:pt>
                <c:pt idx="25">
                  <c:v>16604.622201044425</c:v>
                </c:pt>
                <c:pt idx="26">
                  <c:v>15416.625213635694</c:v>
                </c:pt>
                <c:pt idx="27">
                  <c:v>14390.827355789121</c:v>
                </c:pt>
                <c:pt idx="28">
                  <c:v>13492.274653940894</c:v>
                </c:pt>
                <c:pt idx="29">
                  <c:v>12699.81972652156</c:v>
                </c:pt>
                <c:pt idx="30">
                  <c:v>11994.859662350211</c:v>
                </c:pt>
                <c:pt idx="31">
                  <c:v>11363.80531877379</c:v>
                </c:pt>
                <c:pt idx="32">
                  <c:v>10795.440384756543</c:v>
                </c:pt>
                <c:pt idx="33">
                  <c:v>10282.919266303608</c:v>
                </c:pt>
                <c:pt idx="34">
                  <c:v>9816.1024235021596</c:v>
                </c:pt>
                <c:pt idx="35">
                  <c:v>9389.0048488098946</c:v>
                </c:pt>
                <c:pt idx="36">
                  <c:v>8997.252056609208</c:v>
                </c:pt>
                <c:pt idx="37">
                  <c:v>8637.7732246370997</c:v>
                </c:pt>
                <c:pt idx="38">
                  <c:v>8305.6067263207151</c:v>
                </c:pt>
                <c:pt idx="39">
                  <c:v>7983.4968005872743</c:v>
                </c:pt>
                <c:pt idx="40">
                  <c:v>7711.7307026257913</c:v>
                </c:pt>
                <c:pt idx="41">
                  <c:v>7433.7812672941991</c:v>
                </c:pt>
                <c:pt idx="42">
                  <c:v>7185.3161047596395</c:v>
                </c:pt>
                <c:pt idx="43">
                  <c:v>7067.734725799417</c:v>
                </c:pt>
                <c:pt idx="44">
                  <c:v>6651.1737302607062</c:v>
                </c:pt>
                <c:pt idx="45">
                  <c:v>6177.9861305529967</c:v>
                </c:pt>
                <c:pt idx="46">
                  <c:v>6040.4262823438639</c:v>
                </c:pt>
                <c:pt idx="47">
                  <c:v>5196.6911489236936</c:v>
                </c:pt>
                <c:pt idx="48">
                  <c:v>4565.0091130624105</c:v>
                </c:pt>
                <c:pt idx="49">
                  <c:v>3784.5835478606982</c:v>
                </c:pt>
                <c:pt idx="50">
                  <c:v>3015.0878877040568</c:v>
                </c:pt>
                <c:pt idx="51">
                  <c:v>2489.7106559158542</c:v>
                </c:pt>
                <c:pt idx="52">
                  <c:v>1941.3328701167627</c:v>
                </c:pt>
                <c:pt idx="53">
                  <c:v>1547.7936862136114</c:v>
                </c:pt>
                <c:pt idx="54">
                  <c:v>1254.83679592055</c:v>
                </c:pt>
                <c:pt idx="55">
                  <c:v>982.45996227020919</c:v>
                </c:pt>
                <c:pt idx="56">
                  <c:v>795.75738215567094</c:v>
                </c:pt>
                <c:pt idx="57">
                  <c:v>660.72012310612092</c:v>
                </c:pt>
                <c:pt idx="58">
                  <c:v>516.3367251602026</c:v>
                </c:pt>
                <c:pt idx="59">
                  <c:v>417.66206418033136</c:v>
                </c:pt>
                <c:pt idx="60">
                  <c:v>337.4405822596114</c:v>
                </c:pt>
                <c:pt idx="61">
                  <c:v>270.42469614311011</c:v>
                </c:pt>
                <c:pt idx="62">
                  <c:v>217.87546470577163</c:v>
                </c:pt>
                <c:pt idx="63">
                  <c:v>179.38410936674623</c:v>
                </c:pt>
                <c:pt idx="64">
                  <c:v>144.19048591311059</c:v>
                </c:pt>
                <c:pt idx="65">
                  <c:v>113.71533640774609</c:v>
                </c:pt>
                <c:pt idx="66">
                  <c:v>91.916710350786019</c:v>
                </c:pt>
                <c:pt idx="67">
                  <c:v>74.583238549430817</c:v>
                </c:pt>
                <c:pt idx="68">
                  <c:v>60.088002631963974</c:v>
                </c:pt>
                <c:pt idx="69">
                  <c:v>48.064973717557052</c:v>
                </c:pt>
                <c:pt idx="70">
                  <c:v>38.621498224431221</c:v>
                </c:pt>
                <c:pt idx="71">
                  <c:v>31.318989108370783</c:v>
                </c:pt>
                <c:pt idx="72">
                  <c:v>25.131029048673575</c:v>
                </c:pt>
                <c:pt idx="73">
                  <c:v>20.381076545602934</c:v>
                </c:pt>
                <c:pt idx="74">
                  <c:v>15.928223698414664</c:v>
                </c:pt>
                <c:pt idx="75">
                  <c:v>13.162895540071187</c:v>
                </c:pt>
                <c:pt idx="76">
                  <c:v>10.624779025053952</c:v>
                </c:pt>
                <c:pt idx="77">
                  <c:v>8.6245652696195023</c:v>
                </c:pt>
                <c:pt idx="78">
                  <c:v>7.1863425719258478</c:v>
                </c:pt>
              </c:numCache>
            </c:numRef>
          </c:xVal>
          <c:yVal>
            <c:numRef>
              <c:f>Offset!$BT$18:$BT$96</c:f>
              <c:numCache>
                <c:formatCode>General</c:formatCode>
                <c:ptCount val="79"/>
                <c:pt idx="0">
                  <c:v>0</c:v>
                </c:pt>
                <c:pt idx="1">
                  <c:v>1.2741312384605408E-3</c:v>
                </c:pt>
                <c:pt idx="2">
                  <c:v>2.1842233836650848E-3</c:v>
                </c:pt>
                <c:pt idx="3">
                  <c:v>2.9383040964603424E-3</c:v>
                </c:pt>
                <c:pt idx="4">
                  <c:v>3.6013685166835785E-3</c:v>
                </c:pt>
                <c:pt idx="5">
                  <c:v>4.0824189782142639E-3</c:v>
                </c:pt>
                <c:pt idx="6">
                  <c:v>4.5244656503200531E-3</c:v>
                </c:pt>
                <c:pt idx="7">
                  <c:v>4.9015022814273834E-3</c:v>
                </c:pt>
                <c:pt idx="8">
                  <c:v>5.2655450999736786E-3</c:v>
                </c:pt>
                <c:pt idx="9">
                  <c:v>5.5255666375160217E-3</c:v>
                </c:pt>
                <c:pt idx="10">
                  <c:v>5.7985931634902954E-3</c:v>
                </c:pt>
                <c:pt idx="11">
                  <c:v>6.383650004863739E-3</c:v>
                </c:pt>
                <c:pt idx="12">
                  <c:v>6.786692887544632E-3</c:v>
                </c:pt>
                <c:pt idx="13">
                  <c:v>7.137734442949295E-3</c:v>
                </c:pt>
                <c:pt idx="14">
                  <c:v>7.4497610330581665E-3</c:v>
                </c:pt>
                <c:pt idx="15">
                  <c:v>7.6967887580394745E-3</c:v>
                </c:pt>
                <c:pt idx="16">
                  <c:v>7.9178065061569214E-3</c:v>
                </c:pt>
                <c:pt idx="17">
                  <c:v>8.112829178571701E-3</c:v>
                </c:pt>
                <c:pt idx="18">
                  <c:v>8.2948468625545502E-3</c:v>
                </c:pt>
                <c:pt idx="19">
                  <c:v>8.4508620202541351E-3</c:v>
                </c:pt>
                <c:pt idx="20">
                  <c:v>8.593875914812088E-3</c:v>
                </c:pt>
                <c:pt idx="21">
                  <c:v>8.7108910083770752E-3</c:v>
                </c:pt>
                <c:pt idx="22">
                  <c:v>8.8408999145030975E-3</c:v>
                </c:pt>
                <c:pt idx="23">
                  <c:v>9.0359263122081757E-3</c:v>
                </c:pt>
                <c:pt idx="24">
                  <c:v>9.2309452593326569E-3</c:v>
                </c:pt>
                <c:pt idx="25">
                  <c:v>9.3869566917419434E-3</c:v>
                </c:pt>
                <c:pt idx="26">
                  <c:v>9.5299743115901947E-3</c:v>
                </c:pt>
                <c:pt idx="27">
                  <c:v>9.6729882061481476E-3</c:v>
                </c:pt>
                <c:pt idx="28">
                  <c:v>9.7899995744228363E-3</c:v>
                </c:pt>
                <c:pt idx="29">
                  <c:v>9.9070146679878235E-3</c:v>
                </c:pt>
                <c:pt idx="30">
                  <c:v>9.9980197846889496E-3</c:v>
                </c:pt>
                <c:pt idx="31">
                  <c:v>1.0089028626680374E-2</c:v>
                </c:pt>
                <c:pt idx="32">
                  <c:v>1.0193038731813431E-2</c:v>
                </c:pt>
                <c:pt idx="33">
                  <c:v>1.0271050035953522E-2</c:v>
                </c:pt>
                <c:pt idx="34">
                  <c:v>1.0362055152654648E-2</c:v>
                </c:pt>
                <c:pt idx="35">
                  <c:v>1.0440070182085037E-2</c:v>
                </c:pt>
                <c:pt idx="36">
                  <c:v>1.0518074035644531E-2</c:v>
                </c:pt>
                <c:pt idx="37">
                  <c:v>1.0596085339784622E-2</c:v>
                </c:pt>
                <c:pt idx="38">
                  <c:v>1.0661087930202484E-2</c:v>
                </c:pt>
                <c:pt idx="39">
                  <c:v>1.0726097971200943E-2</c:v>
                </c:pt>
                <c:pt idx="40">
                  <c:v>1.0804105550050735E-2</c:v>
                </c:pt>
                <c:pt idx="41">
                  <c:v>1.0856106877326965E-2</c:v>
                </c:pt>
                <c:pt idx="42">
                  <c:v>1.089511439204216E-2</c:v>
                </c:pt>
                <c:pt idx="43">
                  <c:v>1.0906573385000229E-2</c:v>
                </c:pt>
                <c:pt idx="44">
                  <c:v>1.0969910770654678E-2</c:v>
                </c:pt>
                <c:pt idx="45">
                  <c:v>1.1038392782211304E-2</c:v>
                </c:pt>
                <c:pt idx="46">
                  <c:v>1.1065572500228882E-2</c:v>
                </c:pt>
                <c:pt idx="47">
                  <c:v>1.1231914162635803E-2</c:v>
                </c:pt>
                <c:pt idx="48">
                  <c:v>1.1365421116352081E-2</c:v>
                </c:pt>
                <c:pt idx="49">
                  <c:v>1.1532392352819443E-2</c:v>
                </c:pt>
                <c:pt idx="50">
                  <c:v>1.1809982359409332E-2</c:v>
                </c:pt>
                <c:pt idx="51">
                  <c:v>1.206328347325325E-2</c:v>
                </c:pt>
                <c:pt idx="52">
                  <c:v>1.2367416173219681E-2</c:v>
                </c:pt>
                <c:pt idx="53">
                  <c:v>1.2624073773622513E-2</c:v>
                </c:pt>
                <c:pt idx="54">
                  <c:v>1.2918330729007721E-2</c:v>
                </c:pt>
                <c:pt idx="55">
                  <c:v>1.3233069330453873E-2</c:v>
                </c:pt>
                <c:pt idx="56">
                  <c:v>1.3497062027454376E-2</c:v>
                </c:pt>
                <c:pt idx="57">
                  <c:v>1.376676931977272E-2</c:v>
                </c:pt>
                <c:pt idx="58">
                  <c:v>1.4132913202047348E-2</c:v>
                </c:pt>
                <c:pt idx="59">
                  <c:v>1.4526452869176865E-2</c:v>
                </c:pt>
                <c:pt idx="60">
                  <c:v>1.4995943754911423E-2</c:v>
                </c:pt>
                <c:pt idx="61">
                  <c:v>1.561281830072403E-2</c:v>
                </c:pt>
                <c:pt idx="62">
                  <c:v>1.6225378960371017E-2</c:v>
                </c:pt>
                <c:pt idx="63">
                  <c:v>1.6779523342847824E-2</c:v>
                </c:pt>
                <c:pt idx="64">
                  <c:v>1.7475970089435577E-2</c:v>
                </c:pt>
                <c:pt idx="65">
                  <c:v>1.8323734402656555E-2</c:v>
                </c:pt>
                <c:pt idx="66">
                  <c:v>1.9205555319786072E-2</c:v>
                </c:pt>
                <c:pt idx="67">
                  <c:v>2.022968977689743E-2</c:v>
                </c:pt>
                <c:pt idx="68">
                  <c:v>2.1620184183120728E-2</c:v>
                </c:pt>
                <c:pt idx="69">
                  <c:v>2.3577578365802765E-2</c:v>
                </c:pt>
                <c:pt idx="70">
                  <c:v>2.6407137513160706E-2</c:v>
                </c:pt>
                <c:pt idx="71">
                  <c:v>3.0488885939121246E-2</c:v>
                </c:pt>
                <c:pt idx="72">
                  <c:v>3.6841586232185364E-2</c:v>
                </c:pt>
                <c:pt idx="73">
                  <c:v>4.5467175543308258E-2</c:v>
                </c:pt>
                <c:pt idx="74">
                  <c:v>5.7800658047199249E-2</c:v>
                </c:pt>
                <c:pt idx="75">
                  <c:v>7.0230677723884583E-2</c:v>
                </c:pt>
                <c:pt idx="76">
                  <c:v>8.1512391567230225E-2</c:v>
                </c:pt>
                <c:pt idx="77">
                  <c:v>9.3892127275466919E-2</c:v>
                </c:pt>
                <c:pt idx="78">
                  <c:v>0.10441219806671143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CD1-423C-B9E1-2AD2A8B8F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  <c:min val="1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0"/>
          <c:order val="0"/>
          <c:tx>
            <c:strRef>
              <c:f>Offset!$A$1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Offset!$AA$18:$AA$95</c:f>
              <c:numCache>
                <c:formatCode>General</c:formatCode>
                <c:ptCount val="78"/>
                <c:pt idx="0">
                  <c:v>106393.90728720129</c:v>
                </c:pt>
                <c:pt idx="1">
                  <c:v>97556.162545148647</c:v>
                </c:pt>
                <c:pt idx="2">
                  <c:v>89481.093261203059</c:v>
                </c:pt>
                <c:pt idx="3">
                  <c:v>82696.778485404662</c:v>
                </c:pt>
                <c:pt idx="4">
                  <c:v>76864.302856248658</c:v>
                </c:pt>
                <c:pt idx="5">
                  <c:v>71733.014532488814</c:v>
                </c:pt>
                <c:pt idx="6">
                  <c:v>67188.281974137208</c:v>
                </c:pt>
                <c:pt idx="7">
                  <c:v>63270.208890768394</c:v>
                </c:pt>
                <c:pt idx="8">
                  <c:v>59753.233462432203</c:v>
                </c:pt>
                <c:pt idx="9">
                  <c:v>56618.633768334257</c:v>
                </c:pt>
                <c:pt idx="10">
                  <c:v>53787.872867022917</c:v>
                </c:pt>
                <c:pt idx="11">
                  <c:v>47981.822127199754</c:v>
                </c:pt>
                <c:pt idx="12">
                  <c:v>43154.952693476174</c:v>
                </c:pt>
                <c:pt idx="13">
                  <c:v>39243.217403179398</c:v>
                </c:pt>
                <c:pt idx="14">
                  <c:v>35968.163642903994</c:v>
                </c:pt>
                <c:pt idx="15">
                  <c:v>33193.524999764377</c:v>
                </c:pt>
                <c:pt idx="16">
                  <c:v>30828.018657087861</c:v>
                </c:pt>
                <c:pt idx="17">
                  <c:v>28767.651391531472</c:v>
                </c:pt>
                <c:pt idx="18">
                  <c:v>26980.379379169342</c:v>
                </c:pt>
                <c:pt idx="19">
                  <c:v>25377.881707662269</c:v>
                </c:pt>
                <c:pt idx="20">
                  <c:v>23966.86240063763</c:v>
                </c:pt>
                <c:pt idx="21">
                  <c:v>22713.924493152663</c:v>
                </c:pt>
                <c:pt idx="22">
                  <c:v>21583.738466568357</c:v>
                </c:pt>
                <c:pt idx="23">
                  <c:v>19616.290230191818</c:v>
                </c:pt>
                <c:pt idx="24">
                  <c:v>17985.409888314724</c:v>
                </c:pt>
                <c:pt idx="25">
                  <c:v>16603.348731562346</c:v>
                </c:pt>
                <c:pt idx="26">
                  <c:v>15417.026927354205</c:v>
                </c:pt>
                <c:pt idx="27">
                  <c:v>14389.081111194693</c:v>
                </c:pt>
                <c:pt idx="28">
                  <c:v>13491.07304308104</c:v>
                </c:pt>
                <c:pt idx="29">
                  <c:v>12700.374936228065</c:v>
                </c:pt>
                <c:pt idx="30">
                  <c:v>11994.327504214227</c:v>
                </c:pt>
                <c:pt idx="31">
                  <c:v>11363.323110184429</c:v>
                </c:pt>
                <c:pt idx="32">
                  <c:v>10796.04577655407</c:v>
                </c:pt>
                <c:pt idx="33">
                  <c:v>10281.727351297466</c:v>
                </c:pt>
                <c:pt idx="34">
                  <c:v>9816.4511703173375</c:v>
                </c:pt>
                <c:pt idx="35">
                  <c:v>9389.7490926963401</c:v>
                </c:pt>
                <c:pt idx="36">
                  <c:v>8998.0837925921369</c:v>
                </c:pt>
                <c:pt idx="37">
                  <c:v>8637.56129518128</c:v>
                </c:pt>
                <c:pt idx="38">
                  <c:v>8290.8787889100568</c:v>
                </c:pt>
                <c:pt idx="39">
                  <c:v>7996.9233846085872</c:v>
                </c:pt>
                <c:pt idx="40">
                  <c:v>7699.3593571313022</c:v>
                </c:pt>
                <c:pt idx="41">
                  <c:v>7444.5265147218015</c:v>
                </c:pt>
                <c:pt idx="42">
                  <c:v>7186.7011206287225</c:v>
                </c:pt>
                <c:pt idx="43">
                  <c:v>7046.1246315481103</c:v>
                </c:pt>
                <c:pt idx="44">
                  <c:v>6327.8719653908784</c:v>
                </c:pt>
                <c:pt idx="45">
                  <c:v>5833.2907960022831</c:v>
                </c:pt>
                <c:pt idx="46">
                  <c:v>5147.8835903570871</c:v>
                </c:pt>
                <c:pt idx="47">
                  <c:v>4684.0676879648308</c:v>
                </c:pt>
                <c:pt idx="48">
                  <c:v>3761.4068660234384</c:v>
                </c:pt>
                <c:pt idx="49">
                  <c:v>2908.2839136879279</c:v>
                </c:pt>
                <c:pt idx="50">
                  <c:v>2439.9331628024806</c:v>
                </c:pt>
                <c:pt idx="51">
                  <c:v>1880.45294714958</c:v>
                </c:pt>
                <c:pt idx="52">
                  <c:v>1577.7878659425267</c:v>
                </c:pt>
                <c:pt idx="53">
                  <c:v>1254.5588514295505</c:v>
                </c:pt>
                <c:pt idx="54">
                  <c:v>975.67500812550952</c:v>
                </c:pt>
                <c:pt idx="55">
                  <c:v>796.5750685386148</c:v>
                </c:pt>
                <c:pt idx="56">
                  <c:v>658.76683165237455</c:v>
                </c:pt>
                <c:pt idx="57">
                  <c:v>515.74839626784205</c:v>
                </c:pt>
                <c:pt idx="58">
                  <c:v>416.02185968562964</c:v>
                </c:pt>
                <c:pt idx="59">
                  <c:v>338.23641096545856</c:v>
                </c:pt>
                <c:pt idx="60">
                  <c:v>270.52207903038533</c:v>
                </c:pt>
                <c:pt idx="61">
                  <c:v>218.34356008422853</c:v>
                </c:pt>
                <c:pt idx="62">
                  <c:v>180.0198719870634</c:v>
                </c:pt>
                <c:pt idx="63">
                  <c:v>144.01822923094221</c:v>
                </c:pt>
                <c:pt idx="64">
                  <c:v>113.7254655406195</c:v>
                </c:pt>
                <c:pt idx="65">
                  <c:v>91.913217591733883</c:v>
                </c:pt>
                <c:pt idx="66">
                  <c:v>74.637640264828306</c:v>
                </c:pt>
                <c:pt idx="67">
                  <c:v>60.101685396738944</c:v>
                </c:pt>
                <c:pt idx="68">
                  <c:v>48.113358815590935</c:v>
                </c:pt>
                <c:pt idx="69">
                  <c:v>38.622849882185449</c:v>
                </c:pt>
                <c:pt idx="70">
                  <c:v>31.31591190721047</c:v>
                </c:pt>
                <c:pt idx="71">
                  <c:v>25.130980404376018</c:v>
                </c:pt>
                <c:pt idx="72">
                  <c:v>20.376267311586531</c:v>
                </c:pt>
                <c:pt idx="73">
                  <c:v>16.359902087158755</c:v>
                </c:pt>
                <c:pt idx="74">
                  <c:v>13.166732137303228</c:v>
                </c:pt>
                <c:pt idx="75">
                  <c:v>10.797080425567323</c:v>
                </c:pt>
                <c:pt idx="76">
                  <c:v>8.6247162509869302</c:v>
                </c:pt>
                <c:pt idx="77">
                  <c:v>7.1863013916432443</c:v>
                </c:pt>
              </c:numCache>
            </c:numRef>
          </c:xVal>
          <c:yVal>
            <c:numRef>
              <c:f>Offset!$AB$18:$AB$95</c:f>
              <c:numCache>
                <c:formatCode>General</c:formatCode>
                <c:ptCount val="78"/>
                <c:pt idx="0">
                  <c:v>0</c:v>
                </c:pt>
                <c:pt idx="1">
                  <c:v>1.1799931526184082E-3</c:v>
                </c:pt>
                <c:pt idx="2">
                  <c:v>2.2339746356010437E-3</c:v>
                </c:pt>
                <c:pt idx="3">
                  <c:v>3.1161122024059296E-3</c:v>
                </c:pt>
                <c:pt idx="4">
                  <c:v>3.8607753813266754E-3</c:v>
                </c:pt>
                <c:pt idx="5">
                  <c:v>4.4908672571182251E-3</c:v>
                </c:pt>
                <c:pt idx="6">
                  <c:v>4.9949437379837036E-3</c:v>
                </c:pt>
                <c:pt idx="7">
                  <c:v>5.4646506905555725E-3</c:v>
                </c:pt>
                <c:pt idx="8">
                  <c:v>5.8541595935821533E-3</c:v>
                </c:pt>
                <c:pt idx="9">
                  <c:v>6.1749406158924103E-3</c:v>
                </c:pt>
                <c:pt idx="10">
                  <c:v>6.4728036522865295E-3</c:v>
                </c:pt>
                <c:pt idx="11">
                  <c:v>7.0799887180328369E-3</c:v>
                </c:pt>
                <c:pt idx="12">
                  <c:v>7.5382404029369354E-3</c:v>
                </c:pt>
                <c:pt idx="13">
                  <c:v>7.9162977635860443E-3</c:v>
                </c:pt>
                <c:pt idx="14">
                  <c:v>8.2027055323123932E-3</c:v>
                </c:pt>
                <c:pt idx="15">
                  <c:v>8.4776580333709717E-3</c:v>
                </c:pt>
                <c:pt idx="16">
                  <c:v>8.6724124848842621E-3</c:v>
                </c:pt>
                <c:pt idx="17">
                  <c:v>8.8786259293556213E-3</c:v>
                </c:pt>
                <c:pt idx="18">
                  <c:v>9.0619325637817383E-3</c:v>
                </c:pt>
                <c:pt idx="19">
                  <c:v>9.233769029378891E-3</c:v>
                </c:pt>
                <c:pt idx="20">
                  <c:v>9.3827024102210999E-3</c:v>
                </c:pt>
                <c:pt idx="21">
                  <c:v>9.4972662627696991E-3</c:v>
                </c:pt>
                <c:pt idx="22">
                  <c:v>9.6347443759441376E-3</c:v>
                </c:pt>
                <c:pt idx="23">
                  <c:v>9.8409578204154968E-3</c:v>
                </c:pt>
                <c:pt idx="24">
                  <c:v>1.0035712271928787E-2</c:v>
                </c:pt>
                <c:pt idx="25">
                  <c:v>1.0207556188106537E-2</c:v>
                </c:pt>
                <c:pt idx="26">
                  <c:v>1.0356493294239044E-2</c:v>
                </c:pt>
                <c:pt idx="27">
                  <c:v>1.0482512414455414E-2</c:v>
                </c:pt>
                <c:pt idx="28">
                  <c:v>1.0608531534671783E-2</c:v>
                </c:pt>
                <c:pt idx="29">
                  <c:v>1.0723084211349487E-2</c:v>
                </c:pt>
                <c:pt idx="30">
                  <c:v>1.0826200246810913E-2</c:v>
                </c:pt>
                <c:pt idx="31">
                  <c:v>1.0940764099359512E-2</c:v>
                </c:pt>
                <c:pt idx="32">
                  <c:v>1.1020958423614502E-2</c:v>
                </c:pt>
                <c:pt idx="33">
                  <c:v>1.1124059557914734E-2</c:v>
                </c:pt>
                <c:pt idx="34">
                  <c:v>1.1204257607460022E-2</c:v>
                </c:pt>
                <c:pt idx="35">
                  <c:v>1.1272989213466644E-2</c:v>
                </c:pt>
                <c:pt idx="36">
                  <c:v>1.1341728270053864E-2</c:v>
                </c:pt>
                <c:pt idx="37">
                  <c:v>1.1410467326641083E-2</c:v>
                </c:pt>
                <c:pt idx="38">
                  <c:v>1.14792101085186E-2</c:v>
                </c:pt>
                <c:pt idx="39">
                  <c:v>1.1547941714525223E-2</c:v>
                </c:pt>
                <c:pt idx="40">
                  <c:v>1.1605221778154373E-2</c:v>
                </c:pt>
                <c:pt idx="41">
                  <c:v>1.1651046574115753E-2</c:v>
                </c:pt>
                <c:pt idx="42">
                  <c:v>1.1719785630702972E-2</c:v>
                </c:pt>
                <c:pt idx="43">
                  <c:v>1.1719785630702972E-2</c:v>
                </c:pt>
                <c:pt idx="44">
                  <c:v>1.1822648346424103E-2</c:v>
                </c:pt>
                <c:pt idx="45">
                  <c:v>1.1879000812768936E-2</c:v>
                </c:pt>
                <c:pt idx="46">
                  <c:v>1.200610026717186E-2</c:v>
                </c:pt>
                <c:pt idx="47">
                  <c:v>1.21152363717556E-2</c:v>
                </c:pt>
                <c:pt idx="48">
                  <c:v>1.2369625270366669E-2</c:v>
                </c:pt>
                <c:pt idx="49">
                  <c:v>1.2686002999544144E-2</c:v>
                </c:pt>
                <c:pt idx="50">
                  <c:v>1.2915406376123428E-2</c:v>
                </c:pt>
                <c:pt idx="51">
                  <c:v>1.3254683464765549E-2</c:v>
                </c:pt>
                <c:pt idx="52">
                  <c:v>1.3515647500753403E-2</c:v>
                </c:pt>
                <c:pt idx="53">
                  <c:v>1.3833459466695786E-2</c:v>
                </c:pt>
                <c:pt idx="54">
                  <c:v>1.4205764979124069E-2</c:v>
                </c:pt>
                <c:pt idx="55">
                  <c:v>1.4539767056703568E-2</c:v>
                </c:pt>
                <c:pt idx="56">
                  <c:v>1.5006046742200851E-2</c:v>
                </c:pt>
                <c:pt idx="57">
                  <c:v>1.5786182135343552E-2</c:v>
                </c:pt>
                <c:pt idx="58">
                  <c:v>1.6758810728788376E-2</c:v>
                </c:pt>
                <c:pt idx="59">
                  <c:v>1.7813604325056076E-2</c:v>
                </c:pt>
                <c:pt idx="60">
                  <c:v>1.9020278006792068E-2</c:v>
                </c:pt>
                <c:pt idx="61">
                  <c:v>2.0307969301939011E-2</c:v>
                </c:pt>
                <c:pt idx="62">
                  <c:v>2.1680932492017746E-2</c:v>
                </c:pt>
                <c:pt idx="63">
                  <c:v>2.3729603737592697E-2</c:v>
                </c:pt>
                <c:pt idx="64">
                  <c:v>2.685127779841423E-2</c:v>
                </c:pt>
                <c:pt idx="65">
                  <c:v>3.0858833342790604E-2</c:v>
                </c:pt>
                <c:pt idx="66">
                  <c:v>3.6262530833482742E-2</c:v>
                </c:pt>
                <c:pt idx="67">
                  <c:v>5.0586063414812088E-2</c:v>
                </c:pt>
                <c:pt idx="68">
                  <c:v>7.0379864424467087E-2</c:v>
                </c:pt>
                <c:pt idx="69">
                  <c:v>8.5027236491441727E-2</c:v>
                </c:pt>
                <c:pt idx="70">
                  <c:v>9.4648648053407669E-2</c:v>
                </c:pt>
                <c:pt idx="71">
                  <c:v>0.10101257637143135</c:v>
                </c:pt>
                <c:pt idx="72">
                  <c:v>0.10493745282292366</c:v>
                </c:pt>
                <c:pt idx="73">
                  <c:v>0.10787687078118324</c:v>
                </c:pt>
                <c:pt idx="74">
                  <c:v>0.11039333418011665</c:v>
                </c:pt>
                <c:pt idx="75">
                  <c:v>0.11281182244420052</c:v>
                </c:pt>
                <c:pt idx="76">
                  <c:v>0.11603010073304176</c:v>
                </c:pt>
                <c:pt idx="77">
                  <c:v>0.11937660351395607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51-4481-B3BB-AB2218FF9503}"/>
            </c:ext>
          </c:extLst>
        </c:ser>
        <c:ser>
          <c:idx val="2"/>
          <c:order val="2"/>
          <c:tx>
            <c:strRef>
              <c:f>Offset!$I$1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Offset!$AI$18:$AI$92</c:f>
              <c:numCache>
                <c:formatCode>General</c:formatCode>
                <c:ptCount val="75"/>
                <c:pt idx="0">
                  <c:v>106377.28207922577</c:v>
                </c:pt>
                <c:pt idx="1">
                  <c:v>97589.081669684208</c:v>
                </c:pt>
                <c:pt idx="2">
                  <c:v>89485.459766969128</c:v>
                </c:pt>
                <c:pt idx="3">
                  <c:v>82665.284318516336</c:v>
                </c:pt>
                <c:pt idx="4">
                  <c:v>76745.052525307052</c:v>
                </c:pt>
                <c:pt idx="5">
                  <c:v>71658.28653015403</c:v>
                </c:pt>
                <c:pt idx="6">
                  <c:v>67185.375980653858</c:v>
                </c:pt>
                <c:pt idx="7">
                  <c:v>63266.440936738974</c:v>
                </c:pt>
                <c:pt idx="8">
                  <c:v>59710.180989320404</c:v>
                </c:pt>
                <c:pt idx="9">
                  <c:v>56617.30410037862</c:v>
                </c:pt>
                <c:pt idx="10">
                  <c:v>53809.591539079513</c:v>
                </c:pt>
                <c:pt idx="11">
                  <c:v>47950.540008917087</c:v>
                </c:pt>
                <c:pt idx="12">
                  <c:v>43153.634341545636</c:v>
                </c:pt>
                <c:pt idx="13">
                  <c:v>39236.094816002158</c:v>
                </c:pt>
                <c:pt idx="14">
                  <c:v>35958.561329328826</c:v>
                </c:pt>
                <c:pt idx="15">
                  <c:v>33167.062950133201</c:v>
                </c:pt>
                <c:pt idx="16">
                  <c:v>30813.169938233921</c:v>
                </c:pt>
                <c:pt idx="17">
                  <c:v>28766.617023700073</c:v>
                </c:pt>
                <c:pt idx="18">
                  <c:v>26966.024005823165</c:v>
                </c:pt>
                <c:pt idx="19">
                  <c:v>25374.676384971113</c:v>
                </c:pt>
                <c:pt idx="20">
                  <c:v>23975.483640009075</c:v>
                </c:pt>
                <c:pt idx="21">
                  <c:v>22705.582028822027</c:v>
                </c:pt>
                <c:pt idx="22">
                  <c:v>21575.251789256952</c:v>
                </c:pt>
                <c:pt idx="23">
                  <c:v>19619.33995190194</c:v>
                </c:pt>
                <c:pt idx="24">
                  <c:v>17983.626774693286</c:v>
                </c:pt>
                <c:pt idx="25">
                  <c:v>16602.243752553211</c:v>
                </c:pt>
                <c:pt idx="26">
                  <c:v>15418.294250486986</c:v>
                </c:pt>
                <c:pt idx="27">
                  <c:v>14387.867418547561</c:v>
                </c:pt>
                <c:pt idx="28">
                  <c:v>13490.007718640509</c:v>
                </c:pt>
                <c:pt idx="29">
                  <c:v>12696.421017541419</c:v>
                </c:pt>
                <c:pt idx="30">
                  <c:v>11994.723435555561</c:v>
                </c:pt>
                <c:pt idx="31">
                  <c:v>11359.967066773101</c:v>
                </c:pt>
                <c:pt idx="32">
                  <c:v>10794.975300210766</c:v>
                </c:pt>
                <c:pt idx="33">
                  <c:v>10282.375666394366</c:v>
                </c:pt>
                <c:pt idx="34">
                  <c:v>9815.0989553882628</c:v>
                </c:pt>
                <c:pt idx="35">
                  <c:v>9388.1835090348177</c:v>
                </c:pt>
                <c:pt idx="36">
                  <c:v>8996.0122602856009</c:v>
                </c:pt>
                <c:pt idx="37">
                  <c:v>8637.5744992049604</c:v>
                </c:pt>
                <c:pt idx="38">
                  <c:v>8304.9060114674721</c:v>
                </c:pt>
                <c:pt idx="39">
                  <c:v>7997.1508826324716</c:v>
                </c:pt>
                <c:pt idx="40">
                  <c:v>7698.3323882440154</c:v>
                </c:pt>
                <c:pt idx="41">
                  <c:v>7444.9522229766817</c:v>
                </c:pt>
                <c:pt idx="42">
                  <c:v>7196.2150663123384</c:v>
                </c:pt>
                <c:pt idx="43">
                  <c:v>5193.2326584837347</c:v>
                </c:pt>
                <c:pt idx="44">
                  <c:v>4672.9042688688651</c:v>
                </c:pt>
                <c:pt idx="45">
                  <c:v>3821.4089311190569</c:v>
                </c:pt>
                <c:pt idx="46">
                  <c:v>3027.8463193140292</c:v>
                </c:pt>
                <c:pt idx="47">
                  <c:v>2424.3135404549885</c:v>
                </c:pt>
                <c:pt idx="48">
                  <c:v>1860.6674400547581</c:v>
                </c:pt>
                <c:pt idx="49">
                  <c:v>1576.5390299615501</c:v>
                </c:pt>
                <c:pt idx="50">
                  <c:v>1259.4728414765855</c:v>
                </c:pt>
                <c:pt idx="51">
                  <c:v>982.68475190869606</c:v>
                </c:pt>
                <c:pt idx="52">
                  <c:v>811.70987161950768</c:v>
                </c:pt>
                <c:pt idx="53">
                  <c:v>659.71331529861584</c:v>
                </c:pt>
                <c:pt idx="54">
                  <c:v>515.79735990673805</c:v>
                </c:pt>
                <c:pt idx="55">
                  <c:v>414.9855552723954</c:v>
                </c:pt>
                <c:pt idx="56">
                  <c:v>337.28894623967938</c:v>
                </c:pt>
                <c:pt idx="57">
                  <c:v>270.37773878434803</c:v>
                </c:pt>
                <c:pt idx="58">
                  <c:v>218.72642023919198</c:v>
                </c:pt>
                <c:pt idx="59">
                  <c:v>179.88254729383698</c:v>
                </c:pt>
                <c:pt idx="60">
                  <c:v>143.94546124769994</c:v>
                </c:pt>
                <c:pt idx="61">
                  <c:v>113.714699277497</c:v>
                </c:pt>
                <c:pt idx="62">
                  <c:v>91.783666129257014</c:v>
                </c:pt>
                <c:pt idx="63">
                  <c:v>74.576535253572871</c:v>
                </c:pt>
                <c:pt idx="64">
                  <c:v>60.094211257959124</c:v>
                </c:pt>
                <c:pt idx="65">
                  <c:v>48.087959690755213</c:v>
                </c:pt>
                <c:pt idx="66">
                  <c:v>38.495142051765995</c:v>
                </c:pt>
                <c:pt idx="67">
                  <c:v>30.826344579682004</c:v>
                </c:pt>
                <c:pt idx="68">
                  <c:v>25.118705172499254</c:v>
                </c:pt>
                <c:pt idx="69">
                  <c:v>20.381185701667864</c:v>
                </c:pt>
                <c:pt idx="70">
                  <c:v>15.897978883638652</c:v>
                </c:pt>
                <c:pt idx="71">
                  <c:v>12.911804521607033</c:v>
                </c:pt>
                <c:pt idx="72">
                  <c:v>10.793224029744243</c:v>
                </c:pt>
                <c:pt idx="73">
                  <c:v>8.6242889334871329</c:v>
                </c:pt>
                <c:pt idx="74">
                  <c:v>7.1880426063111686</c:v>
                </c:pt>
              </c:numCache>
            </c:numRef>
          </c:xVal>
          <c:yVal>
            <c:numRef>
              <c:f>Offset!$AJ$18:$AJ$92</c:f>
              <c:numCache>
                <c:formatCode>General</c:formatCode>
                <c:ptCount val="75"/>
                <c:pt idx="0">
                  <c:v>0</c:v>
                </c:pt>
                <c:pt idx="1">
                  <c:v>1.1222958564758301E-3</c:v>
                </c:pt>
                <c:pt idx="2">
                  <c:v>1.9574947655200958E-3</c:v>
                </c:pt>
                <c:pt idx="3">
                  <c:v>2.6491433382034302E-3</c:v>
                </c:pt>
                <c:pt idx="4">
                  <c:v>3.2233372330665588E-3</c:v>
                </c:pt>
                <c:pt idx="5">
                  <c:v>3.6800876259803772E-3</c:v>
                </c:pt>
                <c:pt idx="6">
                  <c:v>4.0846392512321472E-3</c:v>
                </c:pt>
                <c:pt idx="7">
                  <c:v>4.4239386916160583E-3</c:v>
                </c:pt>
                <c:pt idx="8">
                  <c:v>4.763234406709671E-3</c:v>
                </c:pt>
                <c:pt idx="9">
                  <c:v>5.0242394208908081E-3</c:v>
                </c:pt>
                <c:pt idx="10">
                  <c:v>5.2591376006603241E-3</c:v>
                </c:pt>
                <c:pt idx="11">
                  <c:v>5.794186145067215E-3</c:v>
                </c:pt>
                <c:pt idx="12">
                  <c:v>6.1595849692821503E-3</c:v>
                </c:pt>
                <c:pt idx="13">
                  <c:v>6.4727850258350372E-3</c:v>
                </c:pt>
                <c:pt idx="14">
                  <c:v>6.7468322813510895E-3</c:v>
                </c:pt>
                <c:pt idx="15">
                  <c:v>6.9686844944953918E-3</c:v>
                </c:pt>
                <c:pt idx="16">
                  <c:v>7.1644335985183716E-3</c:v>
                </c:pt>
                <c:pt idx="17">
                  <c:v>7.3340833187103271E-3</c:v>
                </c:pt>
                <c:pt idx="18">
                  <c:v>7.4906833469867706E-3</c:v>
                </c:pt>
                <c:pt idx="19">
                  <c:v>7.6342299580574036E-3</c:v>
                </c:pt>
                <c:pt idx="20">
                  <c:v>7.790829986333847E-3</c:v>
                </c:pt>
                <c:pt idx="21">
                  <c:v>7.8560821712017059E-3</c:v>
                </c:pt>
                <c:pt idx="22">
                  <c:v>7.9735331237316132E-3</c:v>
                </c:pt>
                <c:pt idx="23">
                  <c:v>8.1692822277545929E-3</c:v>
                </c:pt>
                <c:pt idx="24">
                  <c:v>8.3389319479465485E-3</c:v>
                </c:pt>
                <c:pt idx="25">
                  <c:v>8.4824785590171814E-3</c:v>
                </c:pt>
                <c:pt idx="26">
                  <c:v>8.5868798196315765E-3</c:v>
                </c:pt>
                <c:pt idx="27">
                  <c:v>8.7304301559925079E-3</c:v>
                </c:pt>
                <c:pt idx="28">
                  <c:v>8.821781724691391E-3</c:v>
                </c:pt>
                <c:pt idx="29">
                  <c:v>8.9131295680999756E-3</c:v>
                </c:pt>
                <c:pt idx="30">
                  <c:v>9.0044774115085602E-3</c:v>
                </c:pt>
                <c:pt idx="31">
                  <c:v>9.0958289802074432E-3</c:v>
                </c:pt>
                <c:pt idx="32">
                  <c:v>9.1610774397850037E-3</c:v>
                </c:pt>
                <c:pt idx="33">
                  <c:v>9.2524290084838867E-3</c:v>
                </c:pt>
                <c:pt idx="34">
                  <c:v>9.3176811933517456E-3</c:v>
                </c:pt>
                <c:pt idx="35">
                  <c:v>9.382929652929306E-3</c:v>
                </c:pt>
                <c:pt idx="36">
                  <c:v>9.4351284205913544E-3</c:v>
                </c:pt>
                <c:pt idx="37">
                  <c:v>9.5003768801689148E-3</c:v>
                </c:pt>
                <c:pt idx="38">
                  <c:v>9.5656253397464752E-3</c:v>
                </c:pt>
                <c:pt idx="39">
                  <c:v>9.617827832698822E-3</c:v>
                </c:pt>
                <c:pt idx="40">
                  <c:v>9.6700266003608704E-3</c:v>
                </c:pt>
                <c:pt idx="41">
                  <c:v>9.7091794013977051E-3</c:v>
                </c:pt>
                <c:pt idx="42">
                  <c:v>9.7874775528907776E-3</c:v>
                </c:pt>
                <c:pt idx="43">
                  <c:v>9.8597258329391479E-3</c:v>
                </c:pt>
                <c:pt idx="44">
                  <c:v>9.9552012979984283E-3</c:v>
                </c:pt>
                <c:pt idx="45">
                  <c:v>1.0095659643411636E-2</c:v>
                </c:pt>
                <c:pt idx="46">
                  <c:v>1.0401103645563126E-2</c:v>
                </c:pt>
                <c:pt idx="47">
                  <c:v>1.0646302253007889E-2</c:v>
                </c:pt>
                <c:pt idx="48">
                  <c:v>1.095876470208168E-2</c:v>
                </c:pt>
                <c:pt idx="49">
                  <c:v>1.1146076023578644E-2</c:v>
                </c:pt>
                <c:pt idx="50">
                  <c:v>1.1403448879718781E-2</c:v>
                </c:pt>
                <c:pt idx="51">
                  <c:v>1.166890561580658E-2</c:v>
                </c:pt>
                <c:pt idx="52">
                  <c:v>1.1915314942598343E-2</c:v>
                </c:pt>
                <c:pt idx="53">
                  <c:v>1.2150794267654419E-2</c:v>
                </c:pt>
                <c:pt idx="54">
                  <c:v>1.2514427304267883E-2</c:v>
                </c:pt>
                <c:pt idx="55">
                  <c:v>1.2954466044902802E-2</c:v>
                </c:pt>
                <c:pt idx="56">
                  <c:v>1.345226913690567E-2</c:v>
                </c:pt>
                <c:pt idx="57">
                  <c:v>1.4054752886295319E-2</c:v>
                </c:pt>
                <c:pt idx="58">
                  <c:v>1.4686238020658493E-2</c:v>
                </c:pt>
                <c:pt idx="59">
                  <c:v>1.5330206602811813E-2</c:v>
                </c:pt>
                <c:pt idx="60">
                  <c:v>1.6302090138196945E-2</c:v>
                </c:pt>
                <c:pt idx="61">
                  <c:v>1.7647206783294678E-2</c:v>
                </c:pt>
                <c:pt idx="62">
                  <c:v>1.9169006496667862E-2</c:v>
                </c:pt>
                <c:pt idx="63">
                  <c:v>2.0796217024326324E-2</c:v>
                </c:pt>
                <c:pt idx="64">
                  <c:v>2.287789061665535E-2</c:v>
                </c:pt>
                <c:pt idx="65">
                  <c:v>2.574596181511879E-2</c:v>
                </c:pt>
                <c:pt idx="66">
                  <c:v>3.0332688242197037E-2</c:v>
                </c:pt>
                <c:pt idx="67">
                  <c:v>3.722907230257988E-2</c:v>
                </c:pt>
                <c:pt idx="68">
                  <c:v>4.4008348137140274E-2</c:v>
                </c:pt>
                <c:pt idx="69">
                  <c:v>4.9425650388002396E-2</c:v>
                </c:pt>
                <c:pt idx="70">
                  <c:v>5.4257389158010483E-2</c:v>
                </c:pt>
                <c:pt idx="71">
                  <c:v>5.9048641473054886E-2</c:v>
                </c:pt>
                <c:pt idx="72">
                  <c:v>6.4714539796113968E-2</c:v>
                </c:pt>
                <c:pt idx="73">
                  <c:v>7.3601793497800827E-2</c:v>
                </c:pt>
                <c:pt idx="74">
                  <c:v>8.3651193827390669E-2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051-4481-B3BB-AB2218FF9503}"/>
            </c:ext>
          </c:extLst>
        </c:ser>
        <c:ser>
          <c:idx val="4"/>
          <c:order val="4"/>
          <c:tx>
            <c:strRef>
              <c:f>Offset!$Q$1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Offset!$AQ$18:$AQ$94</c:f>
              <c:numCache>
                <c:formatCode>General</c:formatCode>
                <c:ptCount val="77"/>
                <c:pt idx="0">
                  <c:v>106435.45545876973</c:v>
                </c:pt>
                <c:pt idx="1">
                  <c:v>97566.164408327444</c:v>
                </c:pt>
                <c:pt idx="2">
                  <c:v>89702.300389076569</c:v>
                </c:pt>
                <c:pt idx="3">
                  <c:v>82760.11160533411</c:v>
                </c:pt>
                <c:pt idx="4">
                  <c:v>76769.021611749471</c:v>
                </c:pt>
                <c:pt idx="5">
                  <c:v>71648.069952464313</c:v>
                </c:pt>
                <c:pt idx="6">
                  <c:v>67196.247282741111</c:v>
                </c:pt>
                <c:pt idx="7">
                  <c:v>63254.829960123534</c:v>
                </c:pt>
                <c:pt idx="8">
                  <c:v>59766.162498632053</c:v>
                </c:pt>
                <c:pt idx="9">
                  <c:v>56626.627275267492</c:v>
                </c:pt>
                <c:pt idx="10">
                  <c:v>53799.389518910124</c:v>
                </c:pt>
                <c:pt idx="11">
                  <c:v>47931.68154305192</c:v>
                </c:pt>
                <c:pt idx="12">
                  <c:v>43150.487102015475</c:v>
                </c:pt>
                <c:pt idx="13">
                  <c:v>39227.425849120227</c:v>
                </c:pt>
                <c:pt idx="14">
                  <c:v>35957.288463546312</c:v>
                </c:pt>
                <c:pt idx="15">
                  <c:v>33197.001202633182</c:v>
                </c:pt>
                <c:pt idx="16">
                  <c:v>30814.682314764577</c:v>
                </c:pt>
                <c:pt idx="17">
                  <c:v>28768.380070518768</c:v>
                </c:pt>
                <c:pt idx="18">
                  <c:v>26967.967420261517</c:v>
                </c:pt>
                <c:pt idx="19">
                  <c:v>25369.771672276911</c:v>
                </c:pt>
                <c:pt idx="20">
                  <c:v>23966.699747387313</c:v>
                </c:pt>
                <c:pt idx="21">
                  <c:v>22720.706118697992</c:v>
                </c:pt>
                <c:pt idx="22">
                  <c:v>21571.765512372574</c:v>
                </c:pt>
                <c:pt idx="23">
                  <c:v>19622.480913156247</c:v>
                </c:pt>
                <c:pt idx="24">
                  <c:v>17989.273559910551</c:v>
                </c:pt>
                <c:pt idx="25">
                  <c:v>16603.132846619177</c:v>
                </c:pt>
                <c:pt idx="26">
                  <c:v>15416.566325425896</c:v>
                </c:pt>
                <c:pt idx="27">
                  <c:v>14389.36967957341</c:v>
                </c:pt>
                <c:pt idx="28">
                  <c:v>13488.466798706042</c:v>
                </c:pt>
                <c:pt idx="29">
                  <c:v>12697.157107444606</c:v>
                </c:pt>
                <c:pt idx="30">
                  <c:v>11995.374041885054</c:v>
                </c:pt>
                <c:pt idx="31">
                  <c:v>11362.95633911087</c:v>
                </c:pt>
                <c:pt idx="32">
                  <c:v>10796.625448681511</c:v>
                </c:pt>
                <c:pt idx="33">
                  <c:v>10284.579426237398</c:v>
                </c:pt>
                <c:pt idx="34">
                  <c:v>9816.6720276926244</c:v>
                </c:pt>
                <c:pt idx="35">
                  <c:v>9388.9931478040889</c:v>
                </c:pt>
                <c:pt idx="36">
                  <c:v>8997.628861956302</c:v>
                </c:pt>
                <c:pt idx="37">
                  <c:v>8636.861539690015</c:v>
                </c:pt>
                <c:pt idx="38">
                  <c:v>8306.1423523989488</c:v>
                </c:pt>
                <c:pt idx="39">
                  <c:v>7983.707178400975</c:v>
                </c:pt>
                <c:pt idx="40">
                  <c:v>7710.7025354988482</c:v>
                </c:pt>
                <c:pt idx="41">
                  <c:v>7432.8825855737468</c:v>
                </c:pt>
                <c:pt idx="42">
                  <c:v>7193.5444655308265</c:v>
                </c:pt>
                <c:pt idx="43">
                  <c:v>7213.6928743706749</c:v>
                </c:pt>
                <c:pt idx="44">
                  <c:v>6626.4628294786035</c:v>
                </c:pt>
                <c:pt idx="45">
                  <c:v>5635.4055251181298</c:v>
                </c:pt>
                <c:pt idx="46">
                  <c:v>4138.2848540311279</c:v>
                </c:pt>
                <c:pt idx="47">
                  <c:v>3345.5610859464218</c:v>
                </c:pt>
                <c:pt idx="48">
                  <c:v>2983.8812034276843</c:v>
                </c:pt>
                <c:pt idx="49">
                  <c:v>2380.8070383237705</c:v>
                </c:pt>
                <c:pt idx="50">
                  <c:v>1940.0983786592485</c:v>
                </c:pt>
                <c:pt idx="51">
                  <c:v>1571.856133943146</c:v>
                </c:pt>
                <c:pt idx="52">
                  <c:v>1215.2098264919455</c:v>
                </c:pt>
                <c:pt idx="53">
                  <c:v>984.57159127849002</c:v>
                </c:pt>
                <c:pt idx="54">
                  <c:v>804.25602342188267</c:v>
                </c:pt>
                <c:pt idx="55">
                  <c:v>659.44857751436734</c:v>
                </c:pt>
                <c:pt idx="56">
                  <c:v>513.421825204431</c:v>
                </c:pt>
                <c:pt idx="57">
                  <c:v>416.0706783540104</c:v>
                </c:pt>
                <c:pt idx="58">
                  <c:v>336.81988400406919</c:v>
                </c:pt>
                <c:pt idx="59">
                  <c:v>270.09268038279185</c:v>
                </c:pt>
                <c:pt idx="60">
                  <c:v>218.77914464872183</c:v>
                </c:pt>
                <c:pt idx="61">
                  <c:v>179.84374265542831</c:v>
                </c:pt>
                <c:pt idx="62">
                  <c:v>143.10838630296334</c:v>
                </c:pt>
                <c:pt idx="63">
                  <c:v>112.901107451703</c:v>
                </c:pt>
                <c:pt idx="64">
                  <c:v>92.032993533213769</c:v>
                </c:pt>
                <c:pt idx="65">
                  <c:v>74.578670853315671</c:v>
                </c:pt>
                <c:pt idx="66">
                  <c:v>59.681990593009218</c:v>
                </c:pt>
                <c:pt idx="67">
                  <c:v>47.99531772840426</c:v>
                </c:pt>
                <c:pt idx="68">
                  <c:v>38.172285291278335</c:v>
                </c:pt>
                <c:pt idx="69">
                  <c:v>30.60754633384046</c:v>
                </c:pt>
                <c:pt idx="70">
                  <c:v>24.806097243203791</c:v>
                </c:pt>
                <c:pt idx="71">
                  <c:v>19.310455141417712</c:v>
                </c:pt>
                <c:pt idx="72">
                  <c:v>16.03533186165479</c:v>
                </c:pt>
                <c:pt idx="73">
                  <c:v>12.879863748113065</c:v>
                </c:pt>
                <c:pt idx="74">
                  <c:v>10.470287915445986</c:v>
                </c:pt>
                <c:pt idx="75">
                  <c:v>8.624847689963433</c:v>
                </c:pt>
                <c:pt idx="76">
                  <c:v>7.1854708673797489</c:v>
                </c:pt>
              </c:numCache>
            </c:numRef>
          </c:xVal>
          <c:yVal>
            <c:numRef>
              <c:f>Offset!$AR$18:$AR$94</c:f>
              <c:numCache>
                <c:formatCode>General</c:formatCode>
                <c:ptCount val="77"/>
                <c:pt idx="0">
                  <c:v>0</c:v>
                </c:pt>
                <c:pt idx="1">
                  <c:v>1.4631487429141998E-3</c:v>
                </c:pt>
                <c:pt idx="2">
                  <c:v>2.4731121957302094E-3</c:v>
                </c:pt>
                <c:pt idx="3">
                  <c:v>3.3794865012168884E-3</c:v>
                </c:pt>
                <c:pt idx="4">
                  <c:v>4.1175372898578644E-3</c:v>
                </c:pt>
                <c:pt idx="5">
                  <c:v>4.7261044383049011E-3</c:v>
                </c:pt>
                <c:pt idx="6">
                  <c:v>5.2440352737903595E-3</c:v>
                </c:pt>
                <c:pt idx="7">
                  <c:v>5.6972205638885498E-3</c:v>
                </c:pt>
                <c:pt idx="8">
                  <c:v>6.0727223753929138E-3</c:v>
                </c:pt>
                <c:pt idx="9">
                  <c:v>6.409376859664917E-3</c:v>
                </c:pt>
                <c:pt idx="10">
                  <c:v>6.6812895238399506E-3</c:v>
                </c:pt>
                <c:pt idx="11">
                  <c:v>7.3545984923839569E-3</c:v>
                </c:pt>
                <c:pt idx="12">
                  <c:v>7.7430456876754761E-3</c:v>
                </c:pt>
                <c:pt idx="13">
                  <c:v>8.1185437738895416E-3</c:v>
                </c:pt>
                <c:pt idx="14">
                  <c:v>8.4422454237937927E-3</c:v>
                </c:pt>
                <c:pt idx="15">
                  <c:v>8.7012164294719696E-3</c:v>
                </c:pt>
                <c:pt idx="16">
                  <c:v>8.9213363826274872E-3</c:v>
                </c:pt>
                <c:pt idx="17">
                  <c:v>9.1155581176280975E-3</c:v>
                </c:pt>
                <c:pt idx="18">
                  <c:v>9.2968270182609558E-3</c:v>
                </c:pt>
                <c:pt idx="19">
                  <c:v>9.4522126019001007E-3</c:v>
                </c:pt>
                <c:pt idx="20">
                  <c:v>9.5946416258811951E-3</c:v>
                </c:pt>
                <c:pt idx="21">
                  <c:v>9.7111761569976807E-3</c:v>
                </c:pt>
                <c:pt idx="22">
                  <c:v>9.8406597971916199E-3</c:v>
                </c:pt>
                <c:pt idx="23">
                  <c:v>1.0047830641269684E-2</c:v>
                </c:pt>
                <c:pt idx="24">
                  <c:v>1.0229106992483139E-2</c:v>
                </c:pt>
                <c:pt idx="25">
                  <c:v>1.0410383343696594E-2</c:v>
                </c:pt>
                <c:pt idx="26">
                  <c:v>1.0552812367677689E-2</c:v>
                </c:pt>
                <c:pt idx="27">
                  <c:v>1.0682292282581329E-2</c:v>
                </c:pt>
                <c:pt idx="28">
                  <c:v>1.0811779648065567E-2</c:v>
                </c:pt>
                <c:pt idx="29">
                  <c:v>1.0915361344814301E-2</c:v>
                </c:pt>
                <c:pt idx="30">
                  <c:v>1.1031899601221085E-2</c:v>
                </c:pt>
                <c:pt idx="31">
                  <c:v>1.1122532188892365E-2</c:v>
                </c:pt>
                <c:pt idx="32">
                  <c:v>1.121317595243454E-2</c:v>
                </c:pt>
                <c:pt idx="33">
                  <c:v>1.1290859431028366E-2</c:v>
                </c:pt>
                <c:pt idx="34">
                  <c:v>1.1381495743989944E-2</c:v>
                </c:pt>
                <c:pt idx="35">
                  <c:v>1.1459194123744965E-2</c:v>
                </c:pt>
                <c:pt idx="36">
                  <c:v>1.1523939669132233E-2</c:v>
                </c:pt>
                <c:pt idx="37">
                  <c:v>1.1601626873016357E-2</c:v>
                </c:pt>
                <c:pt idx="38">
                  <c:v>1.1666357517242432E-2</c:v>
                </c:pt>
                <c:pt idx="39">
                  <c:v>1.17311030626297E-2</c:v>
                </c:pt>
                <c:pt idx="40">
                  <c:v>1.1782892048358917E-2</c:v>
                </c:pt>
                <c:pt idx="41">
                  <c:v>1.1860586702823639E-2</c:v>
                </c:pt>
                <c:pt idx="42">
                  <c:v>1.1899426579475403E-2</c:v>
                </c:pt>
                <c:pt idx="43">
                  <c:v>1.1899426579475403E-2</c:v>
                </c:pt>
                <c:pt idx="44">
                  <c:v>1.1995784938335419E-2</c:v>
                </c:pt>
                <c:pt idx="45">
                  <c:v>1.218036562204361E-2</c:v>
                </c:pt>
                <c:pt idx="46">
                  <c:v>1.2592926621437073E-2</c:v>
                </c:pt>
                <c:pt idx="47">
                  <c:v>1.2743443250656128E-2</c:v>
                </c:pt>
                <c:pt idx="48">
                  <c:v>1.2854956090450287E-2</c:v>
                </c:pt>
                <c:pt idx="49">
                  <c:v>1.2983985245227814E-2</c:v>
                </c:pt>
                <c:pt idx="50">
                  <c:v>1.3389743864536285E-2</c:v>
                </c:pt>
                <c:pt idx="51">
                  <c:v>1.3609237968921661E-2</c:v>
                </c:pt>
                <c:pt idx="52">
                  <c:v>1.3887330889701843E-2</c:v>
                </c:pt>
                <c:pt idx="53">
                  <c:v>1.4148823916912079E-2</c:v>
                </c:pt>
                <c:pt idx="54">
                  <c:v>1.4367379248142242E-2</c:v>
                </c:pt>
                <c:pt idx="55">
                  <c:v>1.4595650136470795E-2</c:v>
                </c:pt>
                <c:pt idx="56">
                  <c:v>1.4891386032104492E-2</c:v>
                </c:pt>
                <c:pt idx="57">
                  <c:v>1.5183910727500916E-2</c:v>
                </c:pt>
                <c:pt idx="58">
                  <c:v>1.5499703586101532E-2</c:v>
                </c:pt>
                <c:pt idx="59">
                  <c:v>1.5862651169300079E-2</c:v>
                </c:pt>
                <c:pt idx="60">
                  <c:v>1.624993234872818E-2</c:v>
                </c:pt>
                <c:pt idx="61">
                  <c:v>1.6632810235023499E-2</c:v>
                </c:pt>
                <c:pt idx="62">
                  <c:v>1.7152354121208191E-2</c:v>
                </c:pt>
                <c:pt idx="63">
                  <c:v>1.7975799739360809E-2</c:v>
                </c:pt>
                <c:pt idx="64">
                  <c:v>1.8566027283668518E-2</c:v>
                </c:pt>
                <c:pt idx="65">
                  <c:v>1.9465066492557526E-2</c:v>
                </c:pt>
                <c:pt idx="66">
                  <c:v>2.1028153598308563E-2</c:v>
                </c:pt>
                <c:pt idx="67">
                  <c:v>2.2639833390712738E-2</c:v>
                </c:pt>
                <c:pt idx="68">
                  <c:v>2.6309072971343994E-2</c:v>
                </c:pt>
                <c:pt idx="69">
                  <c:v>3.2775729894638062E-2</c:v>
                </c:pt>
                <c:pt idx="70">
                  <c:v>4.1754193603992462E-2</c:v>
                </c:pt>
                <c:pt idx="71">
                  <c:v>5.4787993431091309E-2</c:v>
                </c:pt>
                <c:pt idx="72">
                  <c:v>6.3388153910636902E-2</c:v>
                </c:pt>
                <c:pt idx="73">
                  <c:v>7.2518512606620789E-2</c:v>
                </c:pt>
                <c:pt idx="74">
                  <c:v>8.188144862651825E-2</c:v>
                </c:pt>
                <c:pt idx="75">
                  <c:v>9.1931726336479183E-2</c:v>
                </c:pt>
                <c:pt idx="76">
                  <c:v>0.10175995111465454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51-4481-B3BB-AB2218FF95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Offset!$E$1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Offset!$G$18:$G$96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106363.74038149895</c:v>
                      </c:pt>
                      <c:pt idx="1">
                        <c:v>97610.892551475074</c:v>
                      </c:pt>
                      <c:pt idx="2">
                        <c:v>89507.919017572087</c:v>
                      </c:pt>
                      <c:pt idx="3">
                        <c:v>82639.479262446912</c:v>
                      </c:pt>
                      <c:pt idx="4">
                        <c:v>76772.020430177552</c:v>
                      </c:pt>
                      <c:pt idx="5">
                        <c:v>71688.265909993497</c:v>
                      </c:pt>
                      <c:pt idx="6">
                        <c:v>67202.241236473827</c:v>
                      </c:pt>
                      <c:pt idx="7">
                        <c:v>63278.964142999677</c:v>
                      </c:pt>
                      <c:pt idx="8">
                        <c:v>59741.822005877351</c:v>
                      </c:pt>
                      <c:pt idx="9">
                        <c:v>56603.100053098438</c:v>
                      </c:pt>
                      <c:pt idx="10">
                        <c:v>53777.717467336472</c:v>
                      </c:pt>
                      <c:pt idx="11">
                        <c:v>47945.748990154294</c:v>
                      </c:pt>
                      <c:pt idx="12">
                        <c:v>43159.439813462239</c:v>
                      </c:pt>
                      <c:pt idx="13">
                        <c:v>39233.956160267706</c:v>
                      </c:pt>
                      <c:pt idx="14">
                        <c:v>35962.532105394035</c:v>
                      </c:pt>
                      <c:pt idx="15">
                        <c:v>33184.391858410898</c:v>
                      </c:pt>
                      <c:pt idx="16">
                        <c:v>30827.390038935551</c:v>
                      </c:pt>
                      <c:pt idx="17">
                        <c:v>28780.225363800528</c:v>
                      </c:pt>
                      <c:pt idx="18">
                        <c:v>26967.10024957512</c:v>
                      </c:pt>
                      <c:pt idx="19">
                        <c:v>25394.140169232036</c:v>
                      </c:pt>
                      <c:pt idx="20">
                        <c:v>23973.304227446341</c:v>
                      </c:pt>
                      <c:pt idx="21">
                        <c:v>22714.011235858496</c:v>
                      </c:pt>
                      <c:pt idx="22">
                        <c:v>21569.815912610764</c:v>
                      </c:pt>
                      <c:pt idx="23">
                        <c:v>19618.703024926865</c:v>
                      </c:pt>
                      <c:pt idx="24">
                        <c:v>17989.356606271242</c:v>
                      </c:pt>
                      <c:pt idx="25">
                        <c:v>16602.686458271721</c:v>
                      </c:pt>
                      <c:pt idx="26">
                        <c:v>15415.914378878966</c:v>
                      </c:pt>
                      <c:pt idx="27">
                        <c:v>14392.124028737719</c:v>
                      </c:pt>
                      <c:pt idx="28">
                        <c:v>13491.90496667869</c:v>
                      </c:pt>
                      <c:pt idx="29">
                        <c:v>12696.528002051908</c:v>
                      </c:pt>
                      <c:pt idx="30">
                        <c:v>11993.791574487839</c:v>
                      </c:pt>
                      <c:pt idx="31">
                        <c:v>11363.558495994488</c:v>
                      </c:pt>
                      <c:pt idx="32">
                        <c:v>10795.426978210926</c:v>
                      </c:pt>
                      <c:pt idx="33">
                        <c:v>10283.016577688133</c:v>
                      </c:pt>
                      <c:pt idx="34">
                        <c:v>9815.2835712988945</c:v>
                      </c:pt>
                      <c:pt idx="35">
                        <c:v>9389.3683745844901</c:v>
                      </c:pt>
                      <c:pt idx="36">
                        <c:v>8998.4563684776149</c:v>
                      </c:pt>
                      <c:pt idx="37">
                        <c:v>8637.5949655214445</c:v>
                      </c:pt>
                      <c:pt idx="38">
                        <c:v>8305.4876941197381</c:v>
                      </c:pt>
                      <c:pt idx="39">
                        <c:v>7997.281049014864</c:v>
                      </c:pt>
                      <c:pt idx="40">
                        <c:v>7711.6407138997411</c:v>
                      </c:pt>
                      <c:pt idx="41">
                        <c:v>7433.859997861774</c:v>
                      </c:pt>
                      <c:pt idx="42">
                        <c:v>7196.1587021147634</c:v>
                      </c:pt>
                      <c:pt idx="43">
                        <c:v>7079.026767503171</c:v>
                      </c:pt>
                      <c:pt idx="44">
                        <c:v>6693.3002795565726</c:v>
                      </c:pt>
                      <c:pt idx="45">
                        <c:v>6260.7583460425112</c:v>
                      </c:pt>
                      <c:pt idx="46">
                        <c:v>5851.2612410669371</c:v>
                      </c:pt>
                      <c:pt idx="47">
                        <c:v>5224.9871725618568</c:v>
                      </c:pt>
                      <c:pt idx="48">
                        <c:v>4637.1371856331989</c:v>
                      </c:pt>
                      <c:pt idx="49">
                        <c:v>3793.9910463911629</c:v>
                      </c:pt>
                      <c:pt idx="50">
                        <c:v>2986.4881884117858</c:v>
                      </c:pt>
                      <c:pt idx="51">
                        <c:v>2486.1219444341482</c:v>
                      </c:pt>
                      <c:pt idx="52">
                        <c:v>1932.340520186061</c:v>
                      </c:pt>
                      <c:pt idx="53">
                        <c:v>1528.3254047464395</c:v>
                      </c:pt>
                      <c:pt idx="54">
                        <c:v>1232.6219152415135</c:v>
                      </c:pt>
                      <c:pt idx="55">
                        <c:v>994.66852918371535</c:v>
                      </c:pt>
                      <c:pt idx="56">
                        <c:v>803.17052412424937</c:v>
                      </c:pt>
                      <c:pt idx="57">
                        <c:v>659.34023060878724</c:v>
                      </c:pt>
                      <c:pt idx="58">
                        <c:v>516.14662713478685</c:v>
                      </c:pt>
                      <c:pt idx="59">
                        <c:v>416.83808516922721</c:v>
                      </c:pt>
                      <c:pt idx="60">
                        <c:v>338.2194366005304</c:v>
                      </c:pt>
                      <c:pt idx="61">
                        <c:v>270.3109954819742</c:v>
                      </c:pt>
                      <c:pt idx="62">
                        <c:v>218.4495301330808</c:v>
                      </c:pt>
                      <c:pt idx="63">
                        <c:v>180.19018643398647</c:v>
                      </c:pt>
                      <c:pt idx="64">
                        <c:v>143.88946193416882</c:v>
                      </c:pt>
                      <c:pt idx="65">
                        <c:v>113.71793948853438</c:v>
                      </c:pt>
                      <c:pt idx="66">
                        <c:v>91.91214589423268</c:v>
                      </c:pt>
                      <c:pt idx="67">
                        <c:v>74.586912013017979</c:v>
                      </c:pt>
                      <c:pt idx="68">
                        <c:v>60.096047915612651</c:v>
                      </c:pt>
                      <c:pt idx="69">
                        <c:v>48.078390876202768</c:v>
                      </c:pt>
                      <c:pt idx="70">
                        <c:v>38.611941324957769</c:v>
                      </c:pt>
                      <c:pt idx="71">
                        <c:v>31.324878579831683</c:v>
                      </c:pt>
                      <c:pt idx="72">
                        <c:v>25.12437511354042</c:v>
                      </c:pt>
                      <c:pt idx="73">
                        <c:v>20.375661614434058</c:v>
                      </c:pt>
                      <c:pt idx="74">
                        <c:v>16.355560847382733</c:v>
                      </c:pt>
                      <c:pt idx="75">
                        <c:v>13.163196199532234</c:v>
                      </c:pt>
                      <c:pt idx="76">
                        <c:v>10.79315039221655</c:v>
                      </c:pt>
                      <c:pt idx="77">
                        <c:v>8.6242538872430217</c:v>
                      </c:pt>
                      <c:pt idx="78">
                        <c:v>7.1853918021206145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Offset!$H$18:$H$96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3.244299441576004E-4</c:v>
                      </c:pt>
                      <c:pt idx="2">
                        <c:v>7.4155256152153015E-4</c:v>
                      </c:pt>
                      <c:pt idx="3">
                        <c:v>1.0659797117114067E-3</c:v>
                      </c:pt>
                      <c:pt idx="4">
                        <c:v>1.2513669207692146E-3</c:v>
                      </c:pt>
                      <c:pt idx="5">
                        <c:v>1.2513669207692146E-3</c:v>
                      </c:pt>
                      <c:pt idx="6">
                        <c:v>1.6221441328525543E-3</c:v>
                      </c:pt>
                      <c:pt idx="7">
                        <c:v>1.6221441328525543E-3</c:v>
                      </c:pt>
                      <c:pt idx="8">
                        <c:v>1.9002240151166916E-3</c:v>
                      </c:pt>
                      <c:pt idx="9">
                        <c:v>1.9465712830424309E-3</c:v>
                      </c:pt>
                      <c:pt idx="10">
                        <c:v>2.0392667502164841E-3</c:v>
                      </c:pt>
                      <c:pt idx="11">
                        <c:v>2.2246548905968666E-3</c:v>
                      </c:pt>
                      <c:pt idx="12">
                        <c:v>2.2710012272000313E-3</c:v>
                      </c:pt>
                      <c:pt idx="13">
                        <c:v>2.5490811094641685E-3</c:v>
                      </c:pt>
                      <c:pt idx="14">
                        <c:v>2.688123844563961E-3</c:v>
                      </c:pt>
                      <c:pt idx="15">
                        <c:v>2.7808165177702904E-3</c:v>
                      </c:pt>
                      <c:pt idx="16">
                        <c:v>2.7808165177702904E-3</c:v>
                      </c:pt>
                      <c:pt idx="17">
                        <c:v>2.9662037268280983E-3</c:v>
                      </c:pt>
                      <c:pt idx="18">
                        <c:v>3.0125519260764122E-3</c:v>
                      </c:pt>
                      <c:pt idx="19">
                        <c:v>3.0125519260764122E-3</c:v>
                      </c:pt>
                      <c:pt idx="20">
                        <c:v>3.0588982626795769E-3</c:v>
                      </c:pt>
                      <c:pt idx="21">
                        <c:v>3.2442854717373848E-3</c:v>
                      </c:pt>
                      <c:pt idx="22">
                        <c:v>3.2906336709856987E-3</c:v>
                      </c:pt>
                      <c:pt idx="23">
                        <c:v>3.383326344192028E-3</c:v>
                      </c:pt>
                      <c:pt idx="24">
                        <c:v>3.4760208800435066E-3</c:v>
                      </c:pt>
                      <c:pt idx="25">
                        <c:v>3.4760208800435066E-3</c:v>
                      </c:pt>
                      <c:pt idx="26">
                        <c:v>3.6150617524981499E-3</c:v>
                      </c:pt>
                      <c:pt idx="27">
                        <c:v>3.7077562883496284E-3</c:v>
                      </c:pt>
                      <c:pt idx="28">
                        <c:v>3.7541026249527931E-3</c:v>
                      </c:pt>
                      <c:pt idx="29">
                        <c:v>3.8004489615559578E-3</c:v>
                      </c:pt>
                      <c:pt idx="30">
                        <c:v>3.9858380332589149E-3</c:v>
                      </c:pt>
                      <c:pt idx="31">
                        <c:v>3.9858380332589149E-3</c:v>
                      </c:pt>
                      <c:pt idx="32">
                        <c:v>4.0321843698620796E-3</c:v>
                      </c:pt>
                      <c:pt idx="33">
                        <c:v>4.0321843698620796E-3</c:v>
                      </c:pt>
                      <c:pt idx="34">
                        <c:v>4.1712252423167229E-3</c:v>
                      </c:pt>
                      <c:pt idx="35">
                        <c:v>4.1712252423167229E-3</c:v>
                      </c:pt>
                      <c:pt idx="36">
                        <c:v>4.3102661147713661E-3</c:v>
                      </c:pt>
                      <c:pt idx="37">
                        <c:v>4.3102661147713661E-3</c:v>
                      </c:pt>
                      <c:pt idx="38">
                        <c:v>4.3566124513745308E-3</c:v>
                      </c:pt>
                      <c:pt idx="39">
                        <c:v>4.4029587879776955E-3</c:v>
                      </c:pt>
                      <c:pt idx="40">
                        <c:v>4.4493069872260094E-3</c:v>
                      </c:pt>
                      <c:pt idx="41">
                        <c:v>4.4493069872260094E-3</c:v>
                      </c:pt>
                      <c:pt idx="42">
                        <c:v>4.5420015230774879E-3</c:v>
                      </c:pt>
                      <c:pt idx="43">
                        <c:v>4.5445496216416359E-3</c:v>
                      </c:pt>
                      <c:pt idx="44">
                        <c:v>4.5445496216416359E-3</c:v>
                      </c:pt>
                      <c:pt idx="45">
                        <c:v>4.5445496216416359E-3</c:v>
                      </c:pt>
                      <c:pt idx="46">
                        <c:v>4.5885881409049034E-3</c:v>
                      </c:pt>
                      <c:pt idx="47">
                        <c:v>4.6242298558354378E-3</c:v>
                      </c:pt>
                      <c:pt idx="48">
                        <c:v>4.6417815610766411E-3</c:v>
                      </c:pt>
                      <c:pt idx="49">
                        <c:v>4.7255503013730049E-3</c:v>
                      </c:pt>
                      <c:pt idx="50">
                        <c:v>4.8218118026852608E-3</c:v>
                      </c:pt>
                      <c:pt idx="51">
                        <c:v>4.9335798248648643E-3</c:v>
                      </c:pt>
                      <c:pt idx="52">
                        <c:v>5.0541749224066734E-3</c:v>
                      </c:pt>
                      <c:pt idx="53">
                        <c:v>5.1517290994524956E-3</c:v>
                      </c:pt>
                      <c:pt idx="54">
                        <c:v>5.3097968921065331E-3</c:v>
                      </c:pt>
                      <c:pt idx="55">
                        <c:v>5.4506352171301842E-3</c:v>
                      </c:pt>
                      <c:pt idx="56">
                        <c:v>5.625392310321331E-3</c:v>
                      </c:pt>
                      <c:pt idx="57">
                        <c:v>5.8406339958310127E-3</c:v>
                      </c:pt>
                      <c:pt idx="58">
                        <c:v>6.353490985929966E-3</c:v>
                      </c:pt>
                      <c:pt idx="59">
                        <c:v>7.3114754632115364E-3</c:v>
                      </c:pt>
                      <c:pt idx="60">
                        <c:v>8.7216971442103386E-3</c:v>
                      </c:pt>
                      <c:pt idx="61">
                        <c:v>1.0443207807838917E-2</c:v>
                      </c:pt>
                      <c:pt idx="62">
                        <c:v>1.1994375847280025E-2</c:v>
                      </c:pt>
                      <c:pt idx="63">
                        <c:v>1.368164736777544E-2</c:v>
                      </c:pt>
                      <c:pt idx="64">
                        <c:v>1.573899295181036E-2</c:v>
                      </c:pt>
                      <c:pt idx="65">
                        <c:v>1.8063164316117764E-2</c:v>
                      </c:pt>
                      <c:pt idx="66">
                        <c:v>2.0546580664813519E-2</c:v>
                      </c:pt>
                      <c:pt idx="67">
                        <c:v>2.424920629709959E-2</c:v>
                      </c:pt>
                      <c:pt idx="68">
                        <c:v>2.9023743234574795E-2</c:v>
                      </c:pt>
                      <c:pt idx="69">
                        <c:v>3.7331948988139629E-2</c:v>
                      </c:pt>
                      <c:pt idx="70">
                        <c:v>5.635006632655859E-2</c:v>
                      </c:pt>
                      <c:pt idx="71">
                        <c:v>7.5278921984136105E-2</c:v>
                      </c:pt>
                      <c:pt idx="72">
                        <c:v>8.2946470938622952E-2</c:v>
                      </c:pt>
                      <c:pt idx="73">
                        <c:v>8.8021419011056423E-2</c:v>
                      </c:pt>
                      <c:pt idx="74">
                        <c:v>9.1415657661855221E-2</c:v>
                      </c:pt>
                      <c:pt idx="75">
                        <c:v>9.4215652905404568E-2</c:v>
                      </c:pt>
                      <c:pt idx="76">
                        <c:v>9.6917330287396908E-2</c:v>
                      </c:pt>
                      <c:pt idx="77">
                        <c:v>0.10045510437339544</c:v>
                      </c:pt>
                      <c:pt idx="78">
                        <c:v>0.10430685337632895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F051-4481-B3BB-AB2218FF9503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106418.8297913682</c:v>
                      </c:pt>
                      <c:pt idx="1">
                        <c:v>97622.023018024527</c:v>
                      </c:pt>
                      <c:pt idx="2">
                        <c:v>89571.459523610116</c:v>
                      </c:pt>
                      <c:pt idx="3">
                        <c:v>82742.440346207266</c:v>
                      </c:pt>
                      <c:pt idx="4">
                        <c:v>76788.381153743758</c:v>
                      </c:pt>
                      <c:pt idx="5">
                        <c:v>71716.171074755082</c:v>
                      </c:pt>
                      <c:pt idx="6">
                        <c:v>67231.997059198882</c:v>
                      </c:pt>
                      <c:pt idx="7">
                        <c:v>63268.11011599654</c:v>
                      </c:pt>
                      <c:pt idx="8">
                        <c:v>59765.609354738772</c:v>
                      </c:pt>
                      <c:pt idx="9">
                        <c:v>56628.163109804373</c:v>
                      </c:pt>
                      <c:pt idx="10">
                        <c:v>53804.775037412881</c:v>
                      </c:pt>
                      <c:pt idx="11">
                        <c:v>47978.639116942708</c:v>
                      </c:pt>
                      <c:pt idx="12">
                        <c:v>43144.527554175438</c:v>
                      </c:pt>
                      <c:pt idx="13">
                        <c:v>39225.805524642856</c:v>
                      </c:pt>
                      <c:pt idx="14">
                        <c:v>35970.287373565399</c:v>
                      </c:pt>
                      <c:pt idx="15">
                        <c:v>33196.035788564768</c:v>
                      </c:pt>
                      <c:pt idx="16">
                        <c:v>30827.238669832474</c:v>
                      </c:pt>
                      <c:pt idx="17">
                        <c:v>28765.644968813976</c:v>
                      </c:pt>
                      <c:pt idx="18">
                        <c:v>26978.80290529356</c:v>
                      </c:pt>
                      <c:pt idx="19">
                        <c:v>25391.093330122279</c:v>
                      </c:pt>
                      <c:pt idx="20">
                        <c:v>23977.078397076286</c:v>
                      </c:pt>
                      <c:pt idx="21">
                        <c:v>22708.974408735459</c:v>
                      </c:pt>
                      <c:pt idx="22">
                        <c:v>21575.564847389105</c:v>
                      </c:pt>
                      <c:pt idx="23">
                        <c:v>19617.928209631431</c:v>
                      </c:pt>
                      <c:pt idx="24">
                        <c:v>17982.004248240773</c:v>
                      </c:pt>
                      <c:pt idx="25">
                        <c:v>16602.854765813259</c:v>
                      </c:pt>
                      <c:pt idx="26">
                        <c:v>15418.322649325497</c:v>
                      </c:pt>
                      <c:pt idx="27">
                        <c:v>14390.240951473823</c:v>
                      </c:pt>
                      <c:pt idx="28">
                        <c:v>13492.187666880098</c:v>
                      </c:pt>
                      <c:pt idx="29">
                        <c:v>12700.12087537656</c:v>
                      </c:pt>
                      <c:pt idx="30">
                        <c:v>11994.606308449112</c:v>
                      </c:pt>
                      <c:pt idx="31">
                        <c:v>11363.881881722073</c:v>
                      </c:pt>
                      <c:pt idx="32">
                        <c:v>10795.82712636854</c:v>
                      </c:pt>
                      <c:pt idx="33">
                        <c:v>10283.478831917746</c:v>
                      </c:pt>
                      <c:pt idx="34">
                        <c:v>9816.6941992521679</c:v>
                      </c:pt>
                      <c:pt idx="35">
                        <c:v>9391.3011504872666</c:v>
                      </c:pt>
                      <c:pt idx="36">
                        <c:v>8999.1277994576121</c:v>
                      </c:pt>
                      <c:pt idx="37">
                        <c:v>8638.3120080206736</c:v>
                      </c:pt>
                      <c:pt idx="38">
                        <c:v>8305.443134224759</c:v>
                      </c:pt>
                      <c:pt idx="39">
                        <c:v>7984.544851499606</c:v>
                      </c:pt>
                      <c:pt idx="40">
                        <c:v>7710.8477461622306</c:v>
                      </c:pt>
                      <c:pt idx="41">
                        <c:v>7433.8971631811619</c:v>
                      </c:pt>
                      <c:pt idx="42">
                        <c:v>7195.9905312604615</c:v>
                      </c:pt>
                      <c:pt idx="43">
                        <c:v>7078.4055545799392</c:v>
                      </c:pt>
                      <c:pt idx="44">
                        <c:v>6716.9884587602101</c:v>
                      </c:pt>
                      <c:pt idx="45">
                        <c:v>6127.1080499514101</c:v>
                      </c:pt>
                      <c:pt idx="46">
                        <c:v>5698.2792347080385</c:v>
                      </c:pt>
                      <c:pt idx="47">
                        <c:v>5192.3941633622971</c:v>
                      </c:pt>
                      <c:pt idx="48">
                        <c:v>4661.0455879607698</c:v>
                      </c:pt>
                      <c:pt idx="49">
                        <c:v>3792.5705771660905</c:v>
                      </c:pt>
                      <c:pt idx="50">
                        <c:v>3042.3425459785299</c:v>
                      </c:pt>
                      <c:pt idx="51">
                        <c:v>2470.7209993127758</c:v>
                      </c:pt>
                      <c:pt idx="52">
                        <c:v>1911.7765852984271</c:v>
                      </c:pt>
                      <c:pt idx="53">
                        <c:v>1572.340252604062</c:v>
                      </c:pt>
                      <c:pt idx="54">
                        <c:v>1252.1134886382329</c:v>
                      </c:pt>
                      <c:pt idx="55">
                        <c:v>992.58482996857219</c:v>
                      </c:pt>
                      <c:pt idx="56">
                        <c:v>806.3874185083215</c:v>
                      </c:pt>
                      <c:pt idx="57">
                        <c:v>658.66208694040267</c:v>
                      </c:pt>
                      <c:pt idx="58">
                        <c:v>516.69292240375887</c:v>
                      </c:pt>
                      <c:pt idx="59">
                        <c:v>416.30890714462038</c:v>
                      </c:pt>
                      <c:pt idx="60">
                        <c:v>337.71684216402724</c:v>
                      </c:pt>
                      <c:pt idx="61">
                        <c:v>270.36596059480013</c:v>
                      </c:pt>
                      <c:pt idx="62">
                        <c:v>218.41518597926671</c:v>
                      </c:pt>
                      <c:pt idx="63">
                        <c:v>180.17453956522499</c:v>
                      </c:pt>
                      <c:pt idx="64">
                        <c:v>144.09108258179879</c:v>
                      </c:pt>
                      <c:pt idx="65">
                        <c:v>113.67898746241164</c:v>
                      </c:pt>
                      <c:pt idx="66">
                        <c:v>91.900760651526426</c:v>
                      </c:pt>
                      <c:pt idx="67">
                        <c:v>74.594260025878413</c:v>
                      </c:pt>
                      <c:pt idx="68">
                        <c:v>60.074056307508791</c:v>
                      </c:pt>
                      <c:pt idx="69">
                        <c:v>48.097265047119237</c:v>
                      </c:pt>
                      <c:pt idx="70">
                        <c:v>38.602530933244559</c:v>
                      </c:pt>
                      <c:pt idx="71">
                        <c:v>31.333986061500585</c:v>
                      </c:pt>
                      <c:pt idx="72">
                        <c:v>25.118993897355633</c:v>
                      </c:pt>
                      <c:pt idx="73">
                        <c:v>20.375127426954837</c:v>
                      </c:pt>
                      <c:pt idx="74">
                        <c:v>16.048739190358749</c:v>
                      </c:pt>
                      <c:pt idx="75">
                        <c:v>12.846914004532955</c:v>
                      </c:pt>
                      <c:pt idx="76">
                        <c:v>10.609968673592844</c:v>
                      </c:pt>
                      <c:pt idx="77">
                        <c:v>8.6243307197658403</c:v>
                      </c:pt>
                      <c:pt idx="78">
                        <c:v>7.1879775296203574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8.2914344966411591E-4</c:v>
                      </c:pt>
                      <c:pt idx="2">
                        <c:v>1.4095436781644821E-3</c:v>
                      </c:pt>
                      <c:pt idx="3">
                        <c:v>1.8517542630434036E-3</c:v>
                      </c:pt>
                      <c:pt idx="4">
                        <c:v>2.266325056552887E-3</c:v>
                      </c:pt>
                      <c:pt idx="5">
                        <c:v>2.7085375040769577E-3</c:v>
                      </c:pt>
                      <c:pt idx="6">
                        <c:v>2.9849186539649963E-3</c:v>
                      </c:pt>
                      <c:pt idx="7">
                        <c:v>3.261299803853035E-3</c:v>
                      </c:pt>
                      <c:pt idx="8">
                        <c:v>3.5100448876619339E-3</c:v>
                      </c:pt>
                      <c:pt idx="9">
                        <c:v>3.7311483174562454E-3</c:v>
                      </c:pt>
                      <c:pt idx="10">
                        <c:v>3.9246156811714172E-3</c:v>
                      </c:pt>
                      <c:pt idx="11">
                        <c:v>4.2839106172323227E-3</c:v>
                      </c:pt>
                      <c:pt idx="12">
                        <c:v>4.6155694872140884E-3</c:v>
                      </c:pt>
                      <c:pt idx="13">
                        <c:v>4.8643108457326889E-3</c:v>
                      </c:pt>
                      <c:pt idx="14">
                        <c:v>5.1130540668964386E-3</c:v>
                      </c:pt>
                      <c:pt idx="15">
                        <c:v>5.2512455731630325E-3</c:v>
                      </c:pt>
                      <c:pt idx="16">
                        <c:v>5.4723508656024933E-3</c:v>
                      </c:pt>
                      <c:pt idx="17">
                        <c:v>5.6381803005933762E-3</c:v>
                      </c:pt>
                      <c:pt idx="18">
                        <c:v>5.7763699442148209E-3</c:v>
                      </c:pt>
                      <c:pt idx="19">
                        <c:v>5.8592855930328369E-3</c:v>
                      </c:pt>
                      <c:pt idx="20">
                        <c:v>5.9974752366542816E-3</c:v>
                      </c:pt>
                      <c:pt idx="21">
                        <c:v>6.1080288141965866E-3</c:v>
                      </c:pt>
                      <c:pt idx="22">
                        <c:v>6.2185823917388916E-3</c:v>
                      </c:pt>
                      <c:pt idx="23">
                        <c:v>6.3844099640846252E-3</c:v>
                      </c:pt>
                      <c:pt idx="24">
                        <c:v>6.4949635416269302E-3</c:v>
                      </c:pt>
                      <c:pt idx="25">
                        <c:v>6.6607911139726639E-3</c:v>
                      </c:pt>
                      <c:pt idx="26">
                        <c:v>6.7989826202392578E-3</c:v>
                      </c:pt>
                      <c:pt idx="27">
                        <c:v>6.8818982690572739E-3</c:v>
                      </c:pt>
                      <c:pt idx="28">
                        <c:v>6.9648101925849915E-3</c:v>
                      </c:pt>
                      <c:pt idx="29">
                        <c:v>7.0753637701272964E-3</c:v>
                      </c:pt>
                      <c:pt idx="30">
                        <c:v>7.1859173476696014E-3</c:v>
                      </c:pt>
                      <c:pt idx="31">
                        <c:v>7.296467199921608E-3</c:v>
                      </c:pt>
                      <c:pt idx="32">
                        <c:v>7.379382848739624E-3</c:v>
                      </c:pt>
                      <c:pt idx="33">
                        <c:v>7.4622984975576401E-3</c:v>
                      </c:pt>
                      <c:pt idx="34">
                        <c:v>7.517574355006218E-3</c:v>
                      </c:pt>
                      <c:pt idx="35">
                        <c:v>7.6281260699033737E-3</c:v>
                      </c:pt>
                      <c:pt idx="36">
                        <c:v>7.6834019273519516E-3</c:v>
                      </c:pt>
                      <c:pt idx="37">
                        <c:v>7.7663175761699677E-3</c:v>
                      </c:pt>
                      <c:pt idx="38">
                        <c:v>7.8215952962636948E-3</c:v>
                      </c:pt>
                      <c:pt idx="39">
                        <c:v>7.9045090824365616E-3</c:v>
                      </c:pt>
                      <c:pt idx="40">
                        <c:v>7.9597830772399902E-3</c:v>
                      </c:pt>
                      <c:pt idx="41">
                        <c:v>8.0150607973337173E-3</c:v>
                      </c:pt>
                      <c:pt idx="42">
                        <c:v>8.0703366547822952E-3</c:v>
                      </c:pt>
                      <c:pt idx="43">
                        <c:v>8.0760158598423004E-3</c:v>
                      </c:pt>
                      <c:pt idx="44">
                        <c:v>8.0990679562091827E-3</c:v>
                      </c:pt>
                      <c:pt idx="45">
                        <c:v>8.1910807639360428E-3</c:v>
                      </c:pt>
                      <c:pt idx="46">
                        <c:v>8.2288365811109543E-3</c:v>
                      </c:pt>
                      <c:pt idx="47">
                        <c:v>8.3148777484893799E-3</c:v>
                      </c:pt>
                      <c:pt idx="48">
                        <c:v>8.4140170365571976E-3</c:v>
                      </c:pt>
                      <c:pt idx="49">
                        <c:v>8.6002908647060394E-3</c:v>
                      </c:pt>
                      <c:pt idx="50">
                        <c:v>8.7620392441749573E-3</c:v>
                      </c:pt>
                      <c:pt idx="51">
                        <c:v>8.9009888470172882E-3</c:v>
                      </c:pt>
                      <c:pt idx="52">
                        <c:v>9.0945176780223846E-3</c:v>
                      </c:pt>
                      <c:pt idx="53">
                        <c:v>9.3675404787063599E-3</c:v>
                      </c:pt>
                      <c:pt idx="54">
                        <c:v>9.6227750182151794E-3</c:v>
                      </c:pt>
                      <c:pt idx="55">
                        <c:v>9.8597072064876556E-3</c:v>
                      </c:pt>
                      <c:pt idx="56">
                        <c:v>1.0085403919219971E-2</c:v>
                      </c:pt>
                      <c:pt idx="57">
                        <c:v>1.0319903492927551E-2</c:v>
                      </c:pt>
                      <c:pt idx="58">
                        <c:v>1.0703686624765396E-2</c:v>
                      </c:pt>
                      <c:pt idx="59">
                        <c:v>1.1372756212949753E-2</c:v>
                      </c:pt>
                      <c:pt idx="60">
                        <c:v>1.2198947370052338E-2</c:v>
                      </c:pt>
                      <c:pt idx="61">
                        <c:v>1.3147715479135513E-2</c:v>
                      </c:pt>
                      <c:pt idx="62">
                        <c:v>1.4117415994405746E-2</c:v>
                      </c:pt>
                      <c:pt idx="63">
                        <c:v>1.5236981213092804E-2</c:v>
                      </c:pt>
                      <c:pt idx="64">
                        <c:v>1.6799405217170715E-2</c:v>
                      </c:pt>
                      <c:pt idx="65">
                        <c:v>1.91480852663517E-2</c:v>
                      </c:pt>
                      <c:pt idx="66">
                        <c:v>2.2211674600839615E-2</c:v>
                      </c:pt>
                      <c:pt idx="67">
                        <c:v>2.6960454881191254E-2</c:v>
                      </c:pt>
                      <c:pt idx="68">
                        <c:v>3.4024335443973541E-2</c:v>
                      </c:pt>
                      <c:pt idx="69">
                        <c:v>4.2074482887983322E-2</c:v>
                      </c:pt>
                      <c:pt idx="70">
                        <c:v>5.0846423953771591E-2</c:v>
                      </c:pt>
                      <c:pt idx="71">
                        <c:v>5.8972526341676712E-2</c:v>
                      </c:pt>
                      <c:pt idx="72">
                        <c:v>6.6683579236268997E-2</c:v>
                      </c:pt>
                      <c:pt idx="73">
                        <c:v>7.3462497442960739E-2</c:v>
                      </c:pt>
                      <c:pt idx="74">
                        <c:v>8.082200214266777E-2</c:v>
                      </c:pt>
                      <c:pt idx="75">
                        <c:v>8.7586026638746262E-2</c:v>
                      </c:pt>
                      <c:pt idx="76">
                        <c:v>9.4142373651266098E-2</c:v>
                      </c:pt>
                      <c:pt idx="77">
                        <c:v>0.10236326232552528</c:v>
                      </c:pt>
                      <c:pt idx="78">
                        <c:v>0.11023304238915443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051-4481-B3BB-AB2218FF9503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106344.52259756478</c:v>
                      </c:pt>
                      <c:pt idx="1">
                        <c:v>97594.212145186859</c:v>
                      </c:pt>
                      <c:pt idx="2">
                        <c:v>89475.48739887726</c:v>
                      </c:pt>
                      <c:pt idx="3">
                        <c:v>82685.41059644254</c:v>
                      </c:pt>
                      <c:pt idx="4">
                        <c:v>76780.490097742062</c:v>
                      </c:pt>
                      <c:pt idx="5">
                        <c:v>71701.121083628823</c:v>
                      </c:pt>
                      <c:pt idx="6">
                        <c:v>67187.987368845716</c:v>
                      </c:pt>
                      <c:pt idx="7">
                        <c:v>63297.496775956919</c:v>
                      </c:pt>
                      <c:pt idx="8">
                        <c:v>59748.802614572793</c:v>
                      </c:pt>
                      <c:pt idx="9">
                        <c:v>56616.360960436847</c:v>
                      </c:pt>
                      <c:pt idx="10">
                        <c:v>53777.640692532659</c:v>
                      </c:pt>
                      <c:pt idx="11">
                        <c:v>47963.397079806789</c:v>
                      </c:pt>
                      <c:pt idx="12">
                        <c:v>43162.345195912458</c:v>
                      </c:pt>
                      <c:pt idx="13">
                        <c:v>39241.313024530158</c:v>
                      </c:pt>
                      <c:pt idx="14">
                        <c:v>35956.936653619436</c:v>
                      </c:pt>
                      <c:pt idx="15">
                        <c:v>33201.680355697739</c:v>
                      </c:pt>
                      <c:pt idx="16">
                        <c:v>30819.106868453793</c:v>
                      </c:pt>
                      <c:pt idx="17">
                        <c:v>28759.909169109644</c:v>
                      </c:pt>
                      <c:pt idx="18">
                        <c:v>26964.080871464328</c:v>
                      </c:pt>
                      <c:pt idx="19">
                        <c:v>25378.377536549582</c:v>
                      </c:pt>
                      <c:pt idx="20">
                        <c:v>23974.186625634997</c:v>
                      </c:pt>
                      <c:pt idx="21">
                        <c:v>22719.356321001105</c:v>
                      </c:pt>
                      <c:pt idx="22">
                        <c:v>21579.260443695268</c:v>
                      </c:pt>
                      <c:pt idx="23">
                        <c:v>19616.632446534317</c:v>
                      </c:pt>
                      <c:pt idx="24">
                        <c:v>17983.778454387517</c:v>
                      </c:pt>
                      <c:pt idx="25">
                        <c:v>16602.384001121147</c:v>
                      </c:pt>
                      <c:pt idx="26">
                        <c:v>15418.335271065085</c:v>
                      </c:pt>
                      <c:pt idx="27">
                        <c:v>14391.08209005244</c:v>
                      </c:pt>
                      <c:pt idx="28">
                        <c:v>13491.956512271041</c:v>
                      </c:pt>
                      <c:pt idx="29">
                        <c:v>12701.044392429963</c:v>
                      </c:pt>
                      <c:pt idx="30">
                        <c:v>11991.494366266841</c:v>
                      </c:pt>
                      <c:pt idx="31">
                        <c:v>11363.485365378223</c:v>
                      </c:pt>
                      <c:pt idx="32">
                        <c:v>10797.634350388696</c:v>
                      </c:pt>
                      <c:pt idx="33">
                        <c:v>10283.843798824981</c:v>
                      </c:pt>
                      <c:pt idx="34">
                        <c:v>9816.8366112722033</c:v>
                      </c:pt>
                      <c:pt idx="35">
                        <c:v>9388.8878400642297</c:v>
                      </c:pt>
                      <c:pt idx="36">
                        <c:v>8999.0805022128607</c:v>
                      </c:pt>
                      <c:pt idx="37">
                        <c:v>8637.8425496135642</c:v>
                      </c:pt>
                      <c:pt idx="38">
                        <c:v>8305.8002372317133</c:v>
                      </c:pt>
                      <c:pt idx="39">
                        <c:v>7996.9075394572465</c:v>
                      </c:pt>
                      <c:pt idx="40">
                        <c:v>7711.1876446775832</c:v>
                      </c:pt>
                      <c:pt idx="41">
                        <c:v>7434.3510012654233</c:v>
                      </c:pt>
                      <c:pt idx="42">
                        <c:v>7195.5602879345879</c:v>
                      </c:pt>
                      <c:pt idx="43">
                        <c:v>6848.2410929067992</c:v>
                      </c:pt>
                      <c:pt idx="44">
                        <c:v>6466.3328080266656</c:v>
                      </c:pt>
                      <c:pt idx="45">
                        <c:v>6254.9262240585658</c:v>
                      </c:pt>
                      <c:pt idx="46">
                        <c:v>5647.9372206544404</c:v>
                      </c:pt>
                      <c:pt idx="47">
                        <c:v>5155.4922894782103</c:v>
                      </c:pt>
                      <c:pt idx="48">
                        <c:v>4617.0035429701666</c:v>
                      </c:pt>
                      <c:pt idx="49">
                        <c:v>3629.0045395877592</c:v>
                      </c:pt>
                      <c:pt idx="50">
                        <c:v>2898.6012839645355</c:v>
                      </c:pt>
                      <c:pt idx="51">
                        <c:v>2455.7201408591154</c:v>
                      </c:pt>
                      <c:pt idx="52">
                        <c:v>1930.2091812026802</c:v>
                      </c:pt>
                      <c:pt idx="53">
                        <c:v>1574.4025358346316</c:v>
                      </c:pt>
                      <c:pt idx="54">
                        <c:v>1253.78184016211</c:v>
                      </c:pt>
                      <c:pt idx="55">
                        <c:v>995.88533307517764</c:v>
                      </c:pt>
                      <c:pt idx="56">
                        <c:v>807.91215245830222</c:v>
                      </c:pt>
                      <c:pt idx="57">
                        <c:v>659.62336192263899</c:v>
                      </c:pt>
                      <c:pt idx="58">
                        <c:v>512.84510629842225</c:v>
                      </c:pt>
                      <c:pt idx="59">
                        <c:v>416.23947529465823</c:v>
                      </c:pt>
                      <c:pt idx="60">
                        <c:v>338.13348954645119</c:v>
                      </c:pt>
                      <c:pt idx="61">
                        <c:v>270.19509569730661</c:v>
                      </c:pt>
                      <c:pt idx="62">
                        <c:v>218.37596417149129</c:v>
                      </c:pt>
                      <c:pt idx="63">
                        <c:v>180.08699668050679</c:v>
                      </c:pt>
                      <c:pt idx="64">
                        <c:v>143.92147966692136</c:v>
                      </c:pt>
                      <c:pt idx="65">
                        <c:v>113.70453545233254</c:v>
                      </c:pt>
                      <c:pt idx="66">
                        <c:v>91.919858846014677</c:v>
                      </c:pt>
                      <c:pt idx="67">
                        <c:v>74.595961744737167</c:v>
                      </c:pt>
                      <c:pt idx="68">
                        <c:v>60.083308159318904</c:v>
                      </c:pt>
                      <c:pt idx="69">
                        <c:v>48.070281054266843</c:v>
                      </c:pt>
                      <c:pt idx="70">
                        <c:v>38.606065623165662</c:v>
                      </c:pt>
                      <c:pt idx="71">
                        <c:v>31.318764685533367</c:v>
                      </c:pt>
                      <c:pt idx="72">
                        <c:v>25.121810027422015</c:v>
                      </c:pt>
                      <c:pt idx="73">
                        <c:v>20.376351961572041</c:v>
                      </c:pt>
                      <c:pt idx="74">
                        <c:v>15.888624263532106</c:v>
                      </c:pt>
                      <c:pt idx="75">
                        <c:v>12.874839019017601</c:v>
                      </c:pt>
                      <c:pt idx="76">
                        <c:v>10.608305232687856</c:v>
                      </c:pt>
                      <c:pt idx="77">
                        <c:v>8.6243286978398075</c:v>
                      </c:pt>
                      <c:pt idx="78">
                        <c:v>7.1862419618401603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6.214044988155365E-4</c:v>
                      </c:pt>
                      <c:pt idx="2">
                        <c:v>1.0615643113851547E-3</c:v>
                      </c:pt>
                      <c:pt idx="3">
                        <c:v>1.4758352190256119E-3</c:v>
                      </c:pt>
                      <c:pt idx="4">
                        <c:v>1.7865374684333801E-3</c:v>
                      </c:pt>
                      <c:pt idx="5">
                        <c:v>2.0972378551959991E-3</c:v>
                      </c:pt>
                      <c:pt idx="6">
                        <c:v>2.3820474743843079E-3</c:v>
                      </c:pt>
                      <c:pt idx="7">
                        <c:v>2.5632902979850769E-3</c:v>
                      </c:pt>
                      <c:pt idx="8">
                        <c:v>2.796318382024765E-3</c:v>
                      </c:pt>
                      <c:pt idx="9">
                        <c:v>3.0034538358449936E-3</c:v>
                      </c:pt>
                      <c:pt idx="10">
                        <c:v>3.1846947968006134E-3</c:v>
                      </c:pt>
                      <c:pt idx="11">
                        <c:v>3.5212896764278412E-3</c:v>
                      </c:pt>
                      <c:pt idx="12">
                        <c:v>3.7802066653966904E-3</c:v>
                      </c:pt>
                      <c:pt idx="13">
                        <c:v>4.0650181472301483E-3</c:v>
                      </c:pt>
                      <c:pt idx="14">
                        <c:v>4.3239351361989975E-3</c:v>
                      </c:pt>
                      <c:pt idx="15">
                        <c:v>4.5051779597997665E-3</c:v>
                      </c:pt>
                      <c:pt idx="16">
                        <c:v>4.6605300158262253E-3</c:v>
                      </c:pt>
                      <c:pt idx="17">
                        <c:v>4.815882071852684E-3</c:v>
                      </c:pt>
                      <c:pt idx="18">
                        <c:v>4.9712322652339935E-3</c:v>
                      </c:pt>
                      <c:pt idx="19">
                        <c:v>5.126582458615303E-3</c:v>
                      </c:pt>
                      <c:pt idx="20">
                        <c:v>5.2301492542028427E-3</c:v>
                      </c:pt>
                      <c:pt idx="21">
                        <c:v>5.3337179124355316E-3</c:v>
                      </c:pt>
                      <c:pt idx="22">
                        <c:v>5.4372828453779221E-3</c:v>
                      </c:pt>
                      <c:pt idx="23">
                        <c:v>5.6185275316238403E-3</c:v>
                      </c:pt>
                      <c:pt idx="24">
                        <c:v>5.7997703552246094E-3</c:v>
                      </c:pt>
                      <c:pt idx="25">
                        <c:v>5.9551186859607697E-3</c:v>
                      </c:pt>
                      <c:pt idx="26">
                        <c:v>6.0845799744129181E-3</c:v>
                      </c:pt>
                      <c:pt idx="27">
                        <c:v>6.188148632645607E-3</c:v>
                      </c:pt>
                      <c:pt idx="28">
                        <c:v>6.317606195807457E-3</c:v>
                      </c:pt>
                      <c:pt idx="29">
                        <c:v>6.4470656216144562E-3</c:v>
                      </c:pt>
                      <c:pt idx="30">
                        <c:v>6.4988508820533752E-3</c:v>
                      </c:pt>
                      <c:pt idx="31">
                        <c:v>6.5765231847763062E-3</c:v>
                      </c:pt>
                      <c:pt idx="32">
                        <c:v>6.6800918430089951E-3</c:v>
                      </c:pt>
                      <c:pt idx="33">
                        <c:v>6.7318752408027649E-3</c:v>
                      </c:pt>
                      <c:pt idx="34">
                        <c:v>6.8354420363903046E-3</c:v>
                      </c:pt>
                      <c:pt idx="35">
                        <c:v>6.9131180644035339E-3</c:v>
                      </c:pt>
                      <c:pt idx="36">
                        <c:v>6.9649014621973038E-3</c:v>
                      </c:pt>
                      <c:pt idx="37">
                        <c:v>7.0684701204299927E-3</c:v>
                      </c:pt>
                      <c:pt idx="38">
                        <c:v>7.1202516555786133E-3</c:v>
                      </c:pt>
                      <c:pt idx="39">
                        <c:v>7.1720350533723831E-3</c:v>
                      </c:pt>
                      <c:pt idx="40">
                        <c:v>7.275603711605072E-3</c:v>
                      </c:pt>
                      <c:pt idx="41">
                        <c:v>7.3014963418245316E-3</c:v>
                      </c:pt>
                      <c:pt idx="42">
                        <c:v>7.3791723698377609E-3</c:v>
                      </c:pt>
                      <c:pt idx="43">
                        <c:v>7.3791723698377609E-3</c:v>
                      </c:pt>
                      <c:pt idx="44">
                        <c:v>7.3962565511465073E-3</c:v>
                      </c:pt>
                      <c:pt idx="45">
                        <c:v>7.4061229825019836E-3</c:v>
                      </c:pt>
                      <c:pt idx="46">
                        <c:v>7.4787251651287079E-3</c:v>
                      </c:pt>
                      <c:pt idx="47">
                        <c:v>7.5649246573448181E-3</c:v>
                      </c:pt>
                      <c:pt idx="48">
                        <c:v>7.6729003340005875E-3</c:v>
                      </c:pt>
                      <c:pt idx="49">
                        <c:v>7.8593138605356216E-3</c:v>
                      </c:pt>
                      <c:pt idx="50">
                        <c:v>8.0489758402109146E-3</c:v>
                      </c:pt>
                      <c:pt idx="51">
                        <c:v>8.2252286374568939E-3</c:v>
                      </c:pt>
                      <c:pt idx="52">
                        <c:v>8.5243657231330872E-3</c:v>
                      </c:pt>
                      <c:pt idx="53">
                        <c:v>8.7619107216596603E-3</c:v>
                      </c:pt>
                      <c:pt idx="54">
                        <c:v>9.0499818325042725E-3</c:v>
                      </c:pt>
                      <c:pt idx="55">
                        <c:v>9.3354079872369766E-3</c:v>
                      </c:pt>
                      <c:pt idx="56">
                        <c:v>9.5704253762960434E-3</c:v>
                      </c:pt>
                      <c:pt idx="57">
                        <c:v>9.8275784403085709E-3</c:v>
                      </c:pt>
                      <c:pt idx="58">
                        <c:v>1.0202031582593918E-2</c:v>
                      </c:pt>
                      <c:pt idx="59">
                        <c:v>1.0542498901486397E-2</c:v>
                      </c:pt>
                      <c:pt idx="60">
                        <c:v>1.0981373488903046E-2</c:v>
                      </c:pt>
                      <c:pt idx="61">
                        <c:v>1.147216372191906E-2</c:v>
                      </c:pt>
                      <c:pt idx="62">
                        <c:v>1.2030504643917084E-2</c:v>
                      </c:pt>
                      <c:pt idx="63">
                        <c:v>1.2545773759484291E-2</c:v>
                      </c:pt>
                      <c:pt idx="64">
                        <c:v>1.3257021084427834E-2</c:v>
                      </c:pt>
                      <c:pt idx="65">
                        <c:v>1.4262540265917778E-2</c:v>
                      </c:pt>
                      <c:pt idx="66">
                        <c:v>1.5584880486130714E-2</c:v>
                      </c:pt>
                      <c:pt idx="67">
                        <c:v>1.7514286562800407E-2</c:v>
                      </c:pt>
                      <c:pt idx="68">
                        <c:v>2.1144399419426918E-2</c:v>
                      </c:pt>
                      <c:pt idx="69">
                        <c:v>2.9780140146613121E-2</c:v>
                      </c:pt>
                      <c:pt idx="70">
                        <c:v>4.3810578063130379E-2</c:v>
                      </c:pt>
                      <c:pt idx="71">
                        <c:v>5.7027818635106087E-2</c:v>
                      </c:pt>
                      <c:pt idx="72">
                        <c:v>6.8214105442166328E-2</c:v>
                      </c:pt>
                      <c:pt idx="73">
                        <c:v>7.7611731365323067E-2</c:v>
                      </c:pt>
                      <c:pt idx="74">
                        <c:v>8.7988244369626045E-2</c:v>
                      </c:pt>
                      <c:pt idx="75">
                        <c:v>9.7016910091042519E-2</c:v>
                      </c:pt>
                      <c:pt idx="76">
                        <c:v>0.10537449456751347</c:v>
                      </c:pt>
                      <c:pt idx="77">
                        <c:v>0.11472389288246632</c:v>
                      </c:pt>
                      <c:pt idx="78">
                        <c:v>0.12240489013493061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F051-4481-B3BB-AB2218FF9503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0"/>
          <c:order val="0"/>
          <c:tx>
            <c:strRef>
              <c:f>Offset!$A$1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Offset!$AY$18:$AY$96</c:f>
              <c:numCache>
                <c:formatCode>General</c:formatCode>
                <c:ptCount val="79"/>
                <c:pt idx="0">
                  <c:v>106481.28749652635</c:v>
                </c:pt>
                <c:pt idx="1">
                  <c:v>97586.827380813644</c:v>
                </c:pt>
                <c:pt idx="2">
                  <c:v>89429.064568387155</c:v>
                </c:pt>
                <c:pt idx="3">
                  <c:v>82667.56712252638</c:v>
                </c:pt>
                <c:pt idx="4">
                  <c:v>76808.128942913754</c:v>
                </c:pt>
                <c:pt idx="5">
                  <c:v>71701.297369707434</c:v>
                </c:pt>
                <c:pt idx="6">
                  <c:v>67229.532232532336</c:v>
                </c:pt>
                <c:pt idx="7">
                  <c:v>63290.278258882892</c:v>
                </c:pt>
                <c:pt idx="8">
                  <c:v>59771.08988211133</c:v>
                </c:pt>
                <c:pt idx="9">
                  <c:v>56623.846669041872</c:v>
                </c:pt>
                <c:pt idx="10">
                  <c:v>53790.381911867007</c:v>
                </c:pt>
                <c:pt idx="11">
                  <c:v>47963.122262233359</c:v>
                </c:pt>
                <c:pt idx="12">
                  <c:v>43155.751983555034</c:v>
                </c:pt>
                <c:pt idx="13">
                  <c:v>39232.907350627262</c:v>
                </c:pt>
                <c:pt idx="14">
                  <c:v>35979.268775202072</c:v>
                </c:pt>
                <c:pt idx="15">
                  <c:v>33188.545986002631</c:v>
                </c:pt>
                <c:pt idx="16">
                  <c:v>30827.596071492277</c:v>
                </c:pt>
                <c:pt idx="17">
                  <c:v>28766.948379456291</c:v>
                </c:pt>
                <c:pt idx="18">
                  <c:v>26966.152700105464</c:v>
                </c:pt>
                <c:pt idx="19">
                  <c:v>25386.193675077899</c:v>
                </c:pt>
                <c:pt idx="20">
                  <c:v>23978.33756568106</c:v>
                </c:pt>
                <c:pt idx="21">
                  <c:v>22704.368592321181</c:v>
                </c:pt>
                <c:pt idx="22">
                  <c:v>21580.832588862439</c:v>
                </c:pt>
                <c:pt idx="23">
                  <c:v>19613.866114020027</c:v>
                </c:pt>
                <c:pt idx="24">
                  <c:v>17982.022846973268</c:v>
                </c:pt>
                <c:pt idx="25">
                  <c:v>16602.504738742809</c:v>
                </c:pt>
                <c:pt idx="26">
                  <c:v>15418.236401324724</c:v>
                </c:pt>
                <c:pt idx="27">
                  <c:v>14391.358825982754</c:v>
                </c:pt>
                <c:pt idx="28">
                  <c:v>13492.180418008995</c:v>
                </c:pt>
                <c:pt idx="29">
                  <c:v>12697.550864988107</c:v>
                </c:pt>
                <c:pt idx="30">
                  <c:v>11992.551863615476</c:v>
                </c:pt>
                <c:pt idx="31">
                  <c:v>11365.048737297901</c:v>
                </c:pt>
                <c:pt idx="32">
                  <c:v>10796.768829147866</c:v>
                </c:pt>
                <c:pt idx="33">
                  <c:v>10283.87748938398</c:v>
                </c:pt>
                <c:pt idx="34">
                  <c:v>9816.5688459831144</c:v>
                </c:pt>
                <c:pt idx="35">
                  <c:v>9388.961945264522</c:v>
                </c:pt>
                <c:pt idx="36">
                  <c:v>8998.4441876242745</c:v>
                </c:pt>
                <c:pt idx="37">
                  <c:v>8637.8887668827501</c:v>
                </c:pt>
                <c:pt idx="38">
                  <c:v>8305.3460807658867</c:v>
                </c:pt>
                <c:pt idx="39">
                  <c:v>7996.7660676748064</c:v>
                </c:pt>
                <c:pt idx="40">
                  <c:v>7699.16527153467</c:v>
                </c:pt>
                <c:pt idx="41">
                  <c:v>7445.3147019033813</c:v>
                </c:pt>
                <c:pt idx="42">
                  <c:v>7186.6796398966662</c:v>
                </c:pt>
                <c:pt idx="43">
                  <c:v>7003.8557914800795</c:v>
                </c:pt>
                <c:pt idx="44">
                  <c:v>6673.0617174976469</c:v>
                </c:pt>
                <c:pt idx="45">
                  <c:v>6170.3699548999994</c:v>
                </c:pt>
                <c:pt idx="46">
                  <c:v>5865.525586248993</c:v>
                </c:pt>
                <c:pt idx="47">
                  <c:v>5170.0927484109552</c:v>
                </c:pt>
                <c:pt idx="48">
                  <c:v>4645.0804995634453</c:v>
                </c:pt>
                <c:pt idx="49">
                  <c:v>3725.8954101906616</c:v>
                </c:pt>
                <c:pt idx="50">
                  <c:v>3002.8568138722585</c:v>
                </c:pt>
                <c:pt idx="51">
                  <c:v>2476.1910903082157</c:v>
                </c:pt>
                <c:pt idx="52">
                  <c:v>1918.6050098235592</c:v>
                </c:pt>
                <c:pt idx="53">
                  <c:v>1576.4112995756873</c:v>
                </c:pt>
                <c:pt idx="54">
                  <c:v>1251.5534786290559</c:v>
                </c:pt>
                <c:pt idx="55">
                  <c:v>993.6967774953107</c:v>
                </c:pt>
                <c:pt idx="56">
                  <c:v>808.58225315383356</c:v>
                </c:pt>
                <c:pt idx="57">
                  <c:v>658.77531098083637</c:v>
                </c:pt>
                <c:pt idx="58">
                  <c:v>515.72003927311425</c:v>
                </c:pt>
                <c:pt idx="59">
                  <c:v>416.23128239223877</c:v>
                </c:pt>
                <c:pt idx="60">
                  <c:v>338.20473118089916</c:v>
                </c:pt>
                <c:pt idx="61">
                  <c:v>270.31058167282998</c:v>
                </c:pt>
                <c:pt idx="62">
                  <c:v>218.22798286949623</c:v>
                </c:pt>
                <c:pt idx="63">
                  <c:v>180.08686811165504</c:v>
                </c:pt>
                <c:pt idx="64">
                  <c:v>144.13137806113039</c:v>
                </c:pt>
                <c:pt idx="65">
                  <c:v>113.67320598649218</c:v>
                </c:pt>
                <c:pt idx="66">
                  <c:v>91.901105037662859</c:v>
                </c:pt>
                <c:pt idx="67">
                  <c:v>74.602094879404561</c:v>
                </c:pt>
                <c:pt idx="68">
                  <c:v>60.082989223504249</c:v>
                </c:pt>
                <c:pt idx="69">
                  <c:v>48.051072377614283</c:v>
                </c:pt>
                <c:pt idx="70">
                  <c:v>38.623593334278311</c:v>
                </c:pt>
                <c:pt idx="71">
                  <c:v>31.329963085779511</c:v>
                </c:pt>
                <c:pt idx="72">
                  <c:v>25.119211160039832</c:v>
                </c:pt>
                <c:pt idx="73">
                  <c:v>20.379298219249389</c:v>
                </c:pt>
                <c:pt idx="74">
                  <c:v>15.830729419139004</c:v>
                </c:pt>
                <c:pt idx="75">
                  <c:v>13.163931813354077</c:v>
                </c:pt>
                <c:pt idx="76">
                  <c:v>10.79375712954285</c:v>
                </c:pt>
                <c:pt idx="77">
                  <c:v>8.624566617644037</c:v>
                </c:pt>
                <c:pt idx="78">
                  <c:v>7.1859958299721072</c:v>
                </c:pt>
              </c:numCache>
            </c:numRef>
          </c:xVal>
          <c:yVal>
            <c:numRef>
              <c:f>Offset!$AZ$18:$AZ$96</c:f>
              <c:numCache>
                <c:formatCode>General</c:formatCode>
                <c:ptCount val="79"/>
                <c:pt idx="0">
                  <c:v>0</c:v>
                </c:pt>
                <c:pt idx="1">
                  <c:v>1.2552589178085327E-3</c:v>
                </c:pt>
                <c:pt idx="2">
                  <c:v>2.3013092577457428E-3</c:v>
                </c:pt>
                <c:pt idx="3">
                  <c:v>3.1381547451019287E-3</c:v>
                </c:pt>
                <c:pt idx="4">
                  <c:v>3.8106106221675873E-3</c:v>
                </c:pt>
                <c:pt idx="5">
                  <c:v>4.4382438063621521E-3</c:v>
                </c:pt>
                <c:pt idx="6">
                  <c:v>4.9463249742984772E-3</c:v>
                </c:pt>
                <c:pt idx="7">
                  <c:v>5.3946264088153839E-3</c:v>
                </c:pt>
                <c:pt idx="8">
                  <c:v>5.768217146396637E-3</c:v>
                </c:pt>
                <c:pt idx="9">
                  <c:v>6.0969814658164978E-3</c:v>
                </c:pt>
                <c:pt idx="10">
                  <c:v>6.3809044659137726E-3</c:v>
                </c:pt>
                <c:pt idx="11">
                  <c:v>6.978645920753479E-3</c:v>
                </c:pt>
                <c:pt idx="12">
                  <c:v>7.4269548058509827E-3</c:v>
                </c:pt>
                <c:pt idx="13">
                  <c:v>7.8154914081096649E-3</c:v>
                </c:pt>
                <c:pt idx="14">
                  <c:v>8.1293024122714996E-3</c:v>
                </c:pt>
                <c:pt idx="15">
                  <c:v>8.3982907235622406E-3</c:v>
                </c:pt>
                <c:pt idx="16">
                  <c:v>8.6373835802078247E-3</c:v>
                </c:pt>
                <c:pt idx="17">
                  <c:v>8.8316500186920166E-3</c:v>
                </c:pt>
                <c:pt idx="18">
                  <c:v>9.0259164571762085E-3</c:v>
                </c:pt>
                <c:pt idx="19">
                  <c:v>9.1902986168861389E-3</c:v>
                </c:pt>
                <c:pt idx="20">
                  <c:v>9.3247890472412109E-3</c:v>
                </c:pt>
                <c:pt idx="21">
                  <c:v>9.4443373382091522E-3</c:v>
                </c:pt>
                <c:pt idx="22">
                  <c:v>9.5937736332416534E-3</c:v>
                </c:pt>
                <c:pt idx="23">
                  <c:v>9.8179280757904053E-3</c:v>
                </c:pt>
                <c:pt idx="24">
                  <c:v>9.9972523748874664E-3</c:v>
                </c:pt>
                <c:pt idx="25">
                  <c:v>1.0191518813371658E-2</c:v>
                </c:pt>
                <c:pt idx="26">
                  <c:v>1.035589724779129E-2</c:v>
                </c:pt>
                <c:pt idx="27">
                  <c:v>1.0490387678146362E-2</c:v>
                </c:pt>
                <c:pt idx="28">
                  <c:v>1.0594993829727173E-2</c:v>
                </c:pt>
                <c:pt idx="29">
                  <c:v>1.0729484260082245E-2</c:v>
                </c:pt>
                <c:pt idx="30">
                  <c:v>1.0863978415727615E-2</c:v>
                </c:pt>
                <c:pt idx="31">
                  <c:v>1.0953642427921295E-2</c:v>
                </c:pt>
                <c:pt idx="32">
                  <c:v>1.1043302714824677E-2</c:v>
                </c:pt>
                <c:pt idx="33">
                  <c:v>1.1132959276437759E-2</c:v>
                </c:pt>
                <c:pt idx="34">
                  <c:v>1.1222623288631439E-2</c:v>
                </c:pt>
                <c:pt idx="35">
                  <c:v>1.1312283575534821E-2</c:v>
                </c:pt>
                <c:pt idx="36">
                  <c:v>1.1387001723051071E-2</c:v>
                </c:pt>
                <c:pt idx="37">
                  <c:v>1.146172359585762E-2</c:v>
                </c:pt>
                <c:pt idx="38">
                  <c:v>1.1551383882761002E-2</c:v>
                </c:pt>
                <c:pt idx="39">
                  <c:v>1.1626098304986954E-2</c:v>
                </c:pt>
                <c:pt idx="40">
                  <c:v>1.1670932173728943E-2</c:v>
                </c:pt>
                <c:pt idx="41">
                  <c:v>1.1730708181858063E-2</c:v>
                </c:pt>
                <c:pt idx="42">
                  <c:v>1.1805422604084015E-2</c:v>
                </c:pt>
                <c:pt idx="43">
                  <c:v>1.1824652552604675E-2</c:v>
                </c:pt>
                <c:pt idx="44">
                  <c:v>1.1868666857481003E-2</c:v>
                </c:pt>
                <c:pt idx="45">
                  <c:v>1.1932775378227234E-2</c:v>
                </c:pt>
                <c:pt idx="46">
                  <c:v>1.2000542134046555E-2</c:v>
                </c:pt>
                <c:pt idx="47">
                  <c:v>1.2145157903432846E-2</c:v>
                </c:pt>
                <c:pt idx="48">
                  <c:v>1.2265574187040329E-2</c:v>
                </c:pt>
                <c:pt idx="49">
                  <c:v>1.2526605278253555E-2</c:v>
                </c:pt>
                <c:pt idx="50">
                  <c:v>1.2807827442884445E-2</c:v>
                </c:pt>
                <c:pt idx="51">
                  <c:v>1.305336132645607E-2</c:v>
                </c:pt>
                <c:pt idx="52">
                  <c:v>1.3376448303461075E-2</c:v>
                </c:pt>
                <c:pt idx="53">
                  <c:v>1.3625293970108032E-2</c:v>
                </c:pt>
                <c:pt idx="54">
                  <c:v>1.3985563069581985E-2</c:v>
                </c:pt>
                <c:pt idx="55">
                  <c:v>1.4405976980924606E-2</c:v>
                </c:pt>
                <c:pt idx="56">
                  <c:v>1.485811173915863E-2</c:v>
                </c:pt>
                <c:pt idx="57">
                  <c:v>1.5441838651895523E-2</c:v>
                </c:pt>
                <c:pt idx="58">
                  <c:v>1.6415894031524658E-2</c:v>
                </c:pt>
                <c:pt idx="59">
                  <c:v>1.7411515116691589E-2</c:v>
                </c:pt>
                <c:pt idx="60">
                  <c:v>1.8444210290908813E-2</c:v>
                </c:pt>
                <c:pt idx="61">
                  <c:v>1.9601568579673767E-2</c:v>
                </c:pt>
                <c:pt idx="62">
                  <c:v>2.0850546658039093E-2</c:v>
                </c:pt>
                <c:pt idx="63">
                  <c:v>2.2107586264610291E-2</c:v>
                </c:pt>
                <c:pt idx="64">
                  <c:v>2.3888885974884033E-2</c:v>
                </c:pt>
                <c:pt idx="65">
                  <c:v>2.6401512324810028E-2</c:v>
                </c:pt>
                <c:pt idx="66">
                  <c:v>2.9482081532478333E-2</c:v>
                </c:pt>
                <c:pt idx="67">
                  <c:v>3.3968769013881683E-2</c:v>
                </c:pt>
                <c:pt idx="68">
                  <c:v>5.1176495850086212E-2</c:v>
                </c:pt>
                <c:pt idx="69">
                  <c:v>7.3816657066345215E-2</c:v>
                </c:pt>
                <c:pt idx="70">
                  <c:v>9.0132527053356171E-2</c:v>
                </c:pt>
                <c:pt idx="71">
                  <c:v>0.10057137161493301</c:v>
                </c:pt>
                <c:pt idx="72">
                  <c:v>0.10754870623350143</c:v>
                </c:pt>
                <c:pt idx="73">
                  <c:v>0.11167880147695541</c:v>
                </c:pt>
                <c:pt idx="74">
                  <c:v>0.11483827978372574</c:v>
                </c:pt>
                <c:pt idx="75">
                  <c:v>0.11681265383958817</c:v>
                </c:pt>
                <c:pt idx="76">
                  <c:v>0.11892188340425491</c:v>
                </c:pt>
                <c:pt idx="77">
                  <c:v>0.1217767521739006</c:v>
                </c:pt>
                <c:pt idx="78">
                  <c:v>0.12481684237718582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C6-4AA3-8ECC-D91256E83757}"/>
            </c:ext>
          </c:extLst>
        </c:ser>
        <c:ser>
          <c:idx val="2"/>
          <c:order val="2"/>
          <c:tx>
            <c:strRef>
              <c:f>Offset!$I$1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Offset!$BG$18:$BG$94</c:f>
              <c:numCache>
                <c:formatCode>General</c:formatCode>
                <c:ptCount val="77"/>
                <c:pt idx="0">
                  <c:v>106414.59589968846</c:v>
                </c:pt>
                <c:pt idx="1">
                  <c:v>97492.483011041229</c:v>
                </c:pt>
                <c:pt idx="2">
                  <c:v>89484.848607653985</c:v>
                </c:pt>
                <c:pt idx="3">
                  <c:v>82738.782815784216</c:v>
                </c:pt>
                <c:pt idx="4">
                  <c:v>76892.165581583627</c:v>
                </c:pt>
                <c:pt idx="5">
                  <c:v>71711.523445645202</c:v>
                </c:pt>
                <c:pt idx="6">
                  <c:v>67218.645160834523</c:v>
                </c:pt>
                <c:pt idx="7">
                  <c:v>63279.460213627288</c:v>
                </c:pt>
                <c:pt idx="8">
                  <c:v>59760.406352269514</c:v>
                </c:pt>
                <c:pt idx="9">
                  <c:v>56604.946495174998</c:v>
                </c:pt>
                <c:pt idx="10">
                  <c:v>53791.930979883873</c:v>
                </c:pt>
                <c:pt idx="11">
                  <c:v>47983.721948965969</c:v>
                </c:pt>
                <c:pt idx="12">
                  <c:v>43149.164904036697</c:v>
                </c:pt>
                <c:pt idx="13">
                  <c:v>39233.527095000791</c:v>
                </c:pt>
                <c:pt idx="14">
                  <c:v>35958.312469830489</c:v>
                </c:pt>
                <c:pt idx="15">
                  <c:v>33183.687830764</c:v>
                </c:pt>
                <c:pt idx="16">
                  <c:v>30821.826099123326</c:v>
                </c:pt>
                <c:pt idx="17">
                  <c:v>28768.892731122916</c:v>
                </c:pt>
                <c:pt idx="18">
                  <c:v>26968.01086070521</c:v>
                </c:pt>
                <c:pt idx="19">
                  <c:v>25388.032278533887</c:v>
                </c:pt>
                <c:pt idx="20">
                  <c:v>23961.163229368143</c:v>
                </c:pt>
                <c:pt idx="21">
                  <c:v>22707.160602728527</c:v>
                </c:pt>
                <c:pt idx="22">
                  <c:v>21577.538146549767</c:v>
                </c:pt>
                <c:pt idx="23">
                  <c:v>19616.618825755213</c:v>
                </c:pt>
                <c:pt idx="24">
                  <c:v>17987.007263005784</c:v>
                </c:pt>
                <c:pt idx="25">
                  <c:v>16600.791404541447</c:v>
                </c:pt>
                <c:pt idx="26">
                  <c:v>15416.236139154189</c:v>
                </c:pt>
                <c:pt idx="27">
                  <c:v>14391.325837034974</c:v>
                </c:pt>
                <c:pt idx="28">
                  <c:v>13492.430105833519</c:v>
                </c:pt>
                <c:pt idx="29">
                  <c:v>12699.404421435889</c:v>
                </c:pt>
                <c:pt idx="30">
                  <c:v>11993.941782739645</c:v>
                </c:pt>
                <c:pt idx="31">
                  <c:v>11364.517279725995</c:v>
                </c:pt>
                <c:pt idx="32">
                  <c:v>10796.902929433285</c:v>
                </c:pt>
                <c:pt idx="33">
                  <c:v>10282.857511957169</c:v>
                </c:pt>
                <c:pt idx="34">
                  <c:v>9815.4280225763923</c:v>
                </c:pt>
                <c:pt idx="35">
                  <c:v>9390.3249094794337</c:v>
                </c:pt>
                <c:pt idx="36">
                  <c:v>8998.7014255912109</c:v>
                </c:pt>
                <c:pt idx="37">
                  <c:v>8638.5748213620791</c:v>
                </c:pt>
                <c:pt idx="38">
                  <c:v>8305.7251514858763</c:v>
                </c:pt>
                <c:pt idx="39">
                  <c:v>7996.4033568939712</c:v>
                </c:pt>
                <c:pt idx="40">
                  <c:v>7711.1587047824714</c:v>
                </c:pt>
                <c:pt idx="41">
                  <c:v>7434.4224075606271</c:v>
                </c:pt>
                <c:pt idx="42">
                  <c:v>7185.9699338790833</c:v>
                </c:pt>
                <c:pt idx="43">
                  <c:v>6197.9163007081579</c:v>
                </c:pt>
                <c:pt idx="44">
                  <c:v>5802.7298204143681</c:v>
                </c:pt>
                <c:pt idx="45">
                  <c:v>5178.8657867552311</c:v>
                </c:pt>
                <c:pt idx="46">
                  <c:v>4533.2248665226607</c:v>
                </c:pt>
                <c:pt idx="47">
                  <c:v>3723.2975936979578</c:v>
                </c:pt>
                <c:pt idx="48">
                  <c:v>2935.2656290908667</c:v>
                </c:pt>
                <c:pt idx="49">
                  <c:v>2468.9468013864207</c:v>
                </c:pt>
                <c:pt idx="50">
                  <c:v>1929.4678017142553</c:v>
                </c:pt>
                <c:pt idx="51">
                  <c:v>1576.5696461042412</c:v>
                </c:pt>
                <c:pt idx="52">
                  <c:v>1252.8354288354019</c:v>
                </c:pt>
                <c:pt idx="53">
                  <c:v>986.45404834120393</c:v>
                </c:pt>
                <c:pt idx="54">
                  <c:v>806.75787939184261</c:v>
                </c:pt>
                <c:pt idx="55">
                  <c:v>660.27824062056402</c:v>
                </c:pt>
                <c:pt idx="56">
                  <c:v>516.54781565903477</c:v>
                </c:pt>
                <c:pt idx="57">
                  <c:v>414.27985821248819</c:v>
                </c:pt>
                <c:pt idx="58">
                  <c:v>338.25348423041146</c:v>
                </c:pt>
                <c:pt idx="59">
                  <c:v>269.47216584086516</c:v>
                </c:pt>
                <c:pt idx="60">
                  <c:v>218.52214505965532</c:v>
                </c:pt>
                <c:pt idx="61">
                  <c:v>179.90135102956381</c:v>
                </c:pt>
                <c:pt idx="62">
                  <c:v>144.10427669346791</c:v>
                </c:pt>
                <c:pt idx="63">
                  <c:v>113.71038602025519</c:v>
                </c:pt>
                <c:pt idx="64">
                  <c:v>91.91276785848919</c:v>
                </c:pt>
                <c:pt idx="65">
                  <c:v>74.605423456843425</c:v>
                </c:pt>
                <c:pt idx="66">
                  <c:v>60.105482496739135</c:v>
                </c:pt>
                <c:pt idx="67">
                  <c:v>48.0623675848408</c:v>
                </c:pt>
                <c:pt idx="68">
                  <c:v>38.626692486079747</c:v>
                </c:pt>
                <c:pt idx="69">
                  <c:v>31.321522420870885</c:v>
                </c:pt>
                <c:pt idx="70">
                  <c:v>25.127266825208295</c:v>
                </c:pt>
                <c:pt idx="71">
                  <c:v>20.377296326876831</c:v>
                </c:pt>
                <c:pt idx="72">
                  <c:v>16.359061784691516</c:v>
                </c:pt>
                <c:pt idx="73">
                  <c:v>12.871778621394411</c:v>
                </c:pt>
                <c:pt idx="74">
                  <c:v>10.793498490390526</c:v>
                </c:pt>
                <c:pt idx="75">
                  <c:v>8.6245315691430626</c:v>
                </c:pt>
                <c:pt idx="76">
                  <c:v>7.1880744428193628</c:v>
                </c:pt>
              </c:numCache>
            </c:numRef>
          </c:xVal>
          <c:yVal>
            <c:numRef>
              <c:f>Offset!$BH$18:$BH$94</c:f>
              <c:numCache>
                <c:formatCode>General</c:formatCode>
                <c:ptCount val="77"/>
                <c:pt idx="0">
                  <c:v>0</c:v>
                </c:pt>
                <c:pt idx="1">
                  <c:v>1.2940950691699982E-3</c:v>
                </c:pt>
                <c:pt idx="2">
                  <c:v>2.1911300718784332E-3</c:v>
                </c:pt>
                <c:pt idx="3">
                  <c:v>2.970527857542038E-3</c:v>
                </c:pt>
                <c:pt idx="4">
                  <c:v>3.6469846963882446E-3</c:v>
                </c:pt>
                <c:pt idx="5">
                  <c:v>4.205796867609024E-3</c:v>
                </c:pt>
                <c:pt idx="6">
                  <c:v>4.6910829842090607E-3</c:v>
                </c:pt>
                <c:pt idx="7">
                  <c:v>5.0881318747997284E-3</c:v>
                </c:pt>
                <c:pt idx="8">
                  <c:v>5.4851807653903961E-3</c:v>
                </c:pt>
                <c:pt idx="9">
                  <c:v>5.7939998805522919E-3</c:v>
                </c:pt>
                <c:pt idx="10">
                  <c:v>6.0734041035175323E-3</c:v>
                </c:pt>
                <c:pt idx="11">
                  <c:v>6.6910423338413239E-3</c:v>
                </c:pt>
                <c:pt idx="12">
                  <c:v>7.1469135582447052E-3</c:v>
                </c:pt>
                <c:pt idx="13">
                  <c:v>7.5145512819290161E-3</c:v>
                </c:pt>
                <c:pt idx="14">
                  <c:v>7.8086629509925842E-3</c:v>
                </c:pt>
                <c:pt idx="15">
                  <c:v>8.0586597323417664E-3</c:v>
                </c:pt>
                <c:pt idx="16">
                  <c:v>8.2939490675926208E-3</c:v>
                </c:pt>
                <c:pt idx="17">
                  <c:v>8.4851197898387909E-3</c:v>
                </c:pt>
                <c:pt idx="18">
                  <c:v>8.6615905165672302E-3</c:v>
                </c:pt>
                <c:pt idx="19">
                  <c:v>8.8086426258087158E-3</c:v>
                </c:pt>
                <c:pt idx="20">
                  <c:v>8.9557021856307983E-3</c:v>
                </c:pt>
                <c:pt idx="21">
                  <c:v>9.0880468487739563E-3</c:v>
                </c:pt>
                <c:pt idx="22">
                  <c:v>9.2204026877880096E-3</c:v>
                </c:pt>
                <c:pt idx="23">
                  <c:v>9.4262808561325073E-3</c:v>
                </c:pt>
                <c:pt idx="24">
                  <c:v>9.6174515783786774E-3</c:v>
                </c:pt>
                <c:pt idx="25">
                  <c:v>9.7792111337184906E-3</c:v>
                </c:pt>
                <c:pt idx="26">
                  <c:v>9.9262669682502747E-3</c:v>
                </c:pt>
                <c:pt idx="27">
                  <c:v>1.0058615356683731E-2</c:v>
                </c:pt>
                <c:pt idx="28">
                  <c:v>1.0190971195697784E-2</c:v>
                </c:pt>
                <c:pt idx="29">
                  <c:v>1.0308615863323212E-2</c:v>
                </c:pt>
                <c:pt idx="30">
                  <c:v>1.042625680565834E-2</c:v>
                </c:pt>
                <c:pt idx="31">
                  <c:v>1.0499786585569382E-2</c:v>
                </c:pt>
                <c:pt idx="32">
                  <c:v>1.0602723807096481E-2</c:v>
                </c:pt>
                <c:pt idx="33">
                  <c:v>1.069096103310585E-2</c:v>
                </c:pt>
                <c:pt idx="34">
                  <c:v>1.0779194533824921E-2</c:v>
                </c:pt>
                <c:pt idx="35">
                  <c:v>1.0852716863155365E-2</c:v>
                </c:pt>
                <c:pt idx="36">
                  <c:v>1.0926246643066406E-2</c:v>
                </c:pt>
                <c:pt idx="37">
                  <c:v>1.0999776422977448E-2</c:v>
                </c:pt>
                <c:pt idx="38">
                  <c:v>1.1058595031499863E-2</c:v>
                </c:pt>
                <c:pt idx="39">
                  <c:v>1.1117417365312576E-2</c:v>
                </c:pt>
                <c:pt idx="40">
                  <c:v>1.1205654591321945E-2</c:v>
                </c:pt>
                <c:pt idx="41">
                  <c:v>1.1264476925134659E-2</c:v>
                </c:pt>
                <c:pt idx="42">
                  <c:v>1.1323295533657074E-2</c:v>
                </c:pt>
                <c:pt idx="43">
                  <c:v>1.145302876830101E-2</c:v>
                </c:pt>
                <c:pt idx="44">
                  <c:v>1.1501621454954147E-2</c:v>
                </c:pt>
                <c:pt idx="45">
                  <c:v>1.1642802506685257E-2</c:v>
                </c:pt>
                <c:pt idx="46">
                  <c:v>1.1794745922088623E-2</c:v>
                </c:pt>
                <c:pt idx="47">
                  <c:v>1.196766272187233E-2</c:v>
                </c:pt>
                <c:pt idx="48">
                  <c:v>1.2354273349046707E-2</c:v>
                </c:pt>
                <c:pt idx="49">
                  <c:v>1.2610942125320435E-2</c:v>
                </c:pt>
                <c:pt idx="50">
                  <c:v>1.2916095554828644E-2</c:v>
                </c:pt>
                <c:pt idx="51">
                  <c:v>1.3176500797271729E-2</c:v>
                </c:pt>
                <c:pt idx="52">
                  <c:v>1.3480182737112045E-2</c:v>
                </c:pt>
                <c:pt idx="53">
                  <c:v>1.3784479349851608E-2</c:v>
                </c:pt>
                <c:pt idx="54">
                  <c:v>1.4069076627492905E-2</c:v>
                </c:pt>
                <c:pt idx="55">
                  <c:v>1.4377422630786896E-2</c:v>
                </c:pt>
                <c:pt idx="56">
                  <c:v>1.486632227897644E-2</c:v>
                </c:pt>
                <c:pt idx="57">
                  <c:v>1.5549931675195694E-2</c:v>
                </c:pt>
                <c:pt idx="58">
                  <c:v>1.6408417373895645E-2</c:v>
                </c:pt>
                <c:pt idx="59">
                  <c:v>1.7411094158887863E-2</c:v>
                </c:pt>
                <c:pt idx="60">
                  <c:v>1.8397118896245956E-2</c:v>
                </c:pt>
                <c:pt idx="61">
                  <c:v>1.9401069730520248E-2</c:v>
                </c:pt>
                <c:pt idx="62">
                  <c:v>2.0762909203767776E-2</c:v>
                </c:pt>
                <c:pt idx="63">
                  <c:v>2.2440705448389053E-2</c:v>
                </c:pt>
                <c:pt idx="64">
                  <c:v>2.4189162999391556E-2</c:v>
                </c:pt>
                <c:pt idx="65">
                  <c:v>2.6052583009004593E-2</c:v>
                </c:pt>
                <c:pt idx="66">
                  <c:v>2.8357241302728653E-2</c:v>
                </c:pt>
                <c:pt idx="67">
                  <c:v>3.1702678650617599E-2</c:v>
                </c:pt>
                <c:pt idx="68">
                  <c:v>3.7713352590799332E-2</c:v>
                </c:pt>
                <c:pt idx="69">
                  <c:v>4.769265279173851E-2</c:v>
                </c:pt>
                <c:pt idx="70">
                  <c:v>5.8802980929613113E-2</c:v>
                </c:pt>
                <c:pt idx="71">
                  <c:v>6.642068549990654E-2</c:v>
                </c:pt>
                <c:pt idx="72">
                  <c:v>7.2699394077062607E-2</c:v>
                </c:pt>
                <c:pt idx="73">
                  <c:v>7.9273190349340439E-2</c:v>
                </c:pt>
                <c:pt idx="74">
                  <c:v>8.5401352494955063E-2</c:v>
                </c:pt>
                <c:pt idx="75">
                  <c:v>9.3986924737691879E-2</c:v>
                </c:pt>
                <c:pt idx="76">
                  <c:v>0.10260562226176262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7C6-4AA3-8ECC-D91256E83757}"/>
            </c:ext>
          </c:extLst>
        </c:ser>
        <c:ser>
          <c:idx val="4"/>
          <c:order val="4"/>
          <c:tx>
            <c:strRef>
              <c:f>Offset!$Q$1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Offset!$BO$18:$BO$96</c:f>
              <c:numCache>
                <c:formatCode>General</c:formatCode>
                <c:ptCount val="79"/>
                <c:pt idx="0">
                  <c:v>106356.89575201001</c:v>
                </c:pt>
                <c:pt idx="1">
                  <c:v>97465.428877118378</c:v>
                </c:pt>
                <c:pt idx="2">
                  <c:v>89515.984062781747</c:v>
                </c:pt>
                <c:pt idx="3">
                  <c:v>82704.146970314119</c:v>
                </c:pt>
                <c:pt idx="4">
                  <c:v>76813.819652141174</c:v>
                </c:pt>
                <c:pt idx="5">
                  <c:v>71710.590579227093</c:v>
                </c:pt>
                <c:pt idx="6">
                  <c:v>67199.324045425165</c:v>
                </c:pt>
                <c:pt idx="7">
                  <c:v>63284.815614057872</c:v>
                </c:pt>
                <c:pt idx="8">
                  <c:v>59767.893114940118</c:v>
                </c:pt>
                <c:pt idx="9">
                  <c:v>56599.740617197778</c:v>
                </c:pt>
                <c:pt idx="10">
                  <c:v>53776.457108713505</c:v>
                </c:pt>
                <c:pt idx="11">
                  <c:v>47942.286015469006</c:v>
                </c:pt>
                <c:pt idx="12">
                  <c:v>43165.753852364112</c:v>
                </c:pt>
                <c:pt idx="13">
                  <c:v>39233.48963736734</c:v>
                </c:pt>
                <c:pt idx="14">
                  <c:v>35945.773839564972</c:v>
                </c:pt>
                <c:pt idx="15">
                  <c:v>33197.305953582552</c:v>
                </c:pt>
                <c:pt idx="16">
                  <c:v>30820.474829471652</c:v>
                </c:pt>
                <c:pt idx="17">
                  <c:v>28760.017128897161</c:v>
                </c:pt>
                <c:pt idx="18">
                  <c:v>26978.434175477785</c:v>
                </c:pt>
                <c:pt idx="19">
                  <c:v>25377.015478398171</c:v>
                </c:pt>
                <c:pt idx="20">
                  <c:v>23979.729164413831</c:v>
                </c:pt>
                <c:pt idx="21">
                  <c:v>22713.248835807608</c:v>
                </c:pt>
                <c:pt idx="22">
                  <c:v>21580.443137064693</c:v>
                </c:pt>
                <c:pt idx="23">
                  <c:v>19620.048454020682</c:v>
                </c:pt>
                <c:pt idx="24">
                  <c:v>17988.099538234932</c:v>
                </c:pt>
                <c:pt idx="25">
                  <c:v>16604.622201044425</c:v>
                </c:pt>
                <c:pt idx="26">
                  <c:v>15416.625213635694</c:v>
                </c:pt>
                <c:pt idx="27">
                  <c:v>14390.827355789121</c:v>
                </c:pt>
                <c:pt idx="28">
                  <c:v>13492.274653940894</c:v>
                </c:pt>
                <c:pt idx="29">
                  <c:v>12699.81972652156</c:v>
                </c:pt>
                <c:pt idx="30">
                  <c:v>11994.859662350211</c:v>
                </c:pt>
                <c:pt idx="31">
                  <c:v>11363.80531877379</c:v>
                </c:pt>
                <c:pt idx="32">
                  <c:v>10795.440384756543</c:v>
                </c:pt>
                <c:pt idx="33">
                  <c:v>10282.919266303608</c:v>
                </c:pt>
                <c:pt idx="34">
                  <c:v>9816.1024235021596</c:v>
                </c:pt>
                <c:pt idx="35">
                  <c:v>9389.0048488098946</c:v>
                </c:pt>
                <c:pt idx="36">
                  <c:v>8997.252056609208</c:v>
                </c:pt>
                <c:pt idx="37">
                  <c:v>8637.7732246370997</c:v>
                </c:pt>
                <c:pt idx="38">
                  <c:v>8305.6067263207151</c:v>
                </c:pt>
                <c:pt idx="39">
                  <c:v>7983.4968005872743</c:v>
                </c:pt>
                <c:pt idx="40">
                  <c:v>7711.7307026257913</c:v>
                </c:pt>
                <c:pt idx="41">
                  <c:v>7433.7812672941991</c:v>
                </c:pt>
                <c:pt idx="42">
                  <c:v>7185.3161047596395</c:v>
                </c:pt>
                <c:pt idx="43">
                  <c:v>7064.3035708507587</c:v>
                </c:pt>
                <c:pt idx="44">
                  <c:v>6648.2820816393269</c:v>
                </c:pt>
                <c:pt idx="45">
                  <c:v>6175.5060615997509</c:v>
                </c:pt>
                <c:pt idx="46">
                  <c:v>6038.0521795383875</c:v>
                </c:pt>
                <c:pt idx="47">
                  <c:v>5194.9477157843576</c:v>
                </c:pt>
                <c:pt idx="48">
                  <c:v>4563.6990952402066</c:v>
                </c:pt>
                <c:pt idx="49">
                  <c:v>3783.7555796703823</c:v>
                </c:pt>
                <c:pt idx="50">
                  <c:v>3014.57377775336</c:v>
                </c:pt>
                <c:pt idx="51">
                  <c:v>2489.3524153286421</c:v>
                </c:pt>
                <c:pt idx="52">
                  <c:v>1941.103317170237</c:v>
                </c:pt>
                <c:pt idx="53">
                  <c:v>1547.6386931784425</c:v>
                </c:pt>
                <c:pt idx="54">
                  <c:v>1254.7349206527781</c:v>
                </c:pt>
                <c:pt idx="55">
                  <c:v>982.39983532340693</c:v>
                </c:pt>
                <c:pt idx="56">
                  <c:v>795.71963917609446</c:v>
                </c:pt>
                <c:pt idx="57">
                  <c:v>660.69533881609755</c:v>
                </c:pt>
                <c:pt idx="58">
                  <c:v>516.32351414181005</c:v>
                </c:pt>
                <c:pt idx="59">
                  <c:v>417.65539580211339</c:v>
                </c:pt>
                <c:pt idx="60">
                  <c:v>337.43771264043698</c:v>
                </c:pt>
                <c:pt idx="61">
                  <c:v>270.42361933667138</c:v>
                </c:pt>
                <c:pt idx="62">
                  <c:v>217.87582763710904</c:v>
                </c:pt>
                <c:pt idx="63">
                  <c:v>179.38511168670377</c:v>
                </c:pt>
                <c:pt idx="64">
                  <c:v>144.19176935703564</c:v>
                </c:pt>
                <c:pt idx="65">
                  <c:v>113.71658871904329</c:v>
                </c:pt>
                <c:pt idx="66">
                  <c:v>91.917830003707166</c:v>
                </c:pt>
                <c:pt idx="67">
                  <c:v>74.584164757419757</c:v>
                </c:pt>
                <c:pt idx="68">
                  <c:v>60.088726496590311</c:v>
                </c:pt>
                <c:pt idx="69">
                  <c:v>48.065523239448588</c:v>
                </c:pt>
                <c:pt idx="70">
                  <c:v>38.621988189435548</c:v>
                </c:pt>
                <c:pt idx="71">
                  <c:v>31.31956240111181</c:v>
                </c:pt>
                <c:pt idx="72">
                  <c:v>25.131670026418252</c:v>
                </c:pt>
                <c:pt idx="73">
                  <c:v>20.381601634630911</c:v>
                </c:pt>
                <c:pt idx="74">
                  <c:v>15.928524865500618</c:v>
                </c:pt>
                <c:pt idx="75">
                  <c:v>13.163064315884426</c:v>
                </c:pt>
                <c:pt idx="76">
                  <c:v>10.624876201429544</c:v>
                </c:pt>
                <c:pt idx="77">
                  <c:v>8.6246205389710102</c:v>
                </c:pt>
                <c:pt idx="78">
                  <c:v>7.1863753293058563</c:v>
                </c:pt>
              </c:numCache>
            </c:numRef>
          </c:xVal>
          <c:yVal>
            <c:numRef>
              <c:f>Offset!$BP$18:$BP$96</c:f>
              <c:numCache>
                <c:formatCode>General</c:formatCode>
                <c:ptCount val="79"/>
                <c:pt idx="0">
                  <c:v>0</c:v>
                </c:pt>
                <c:pt idx="1">
                  <c:v>1.4662779867649078E-3</c:v>
                </c:pt>
                <c:pt idx="2">
                  <c:v>2.3239105939865112E-3</c:v>
                </c:pt>
                <c:pt idx="3">
                  <c:v>3.1538791954517365E-3</c:v>
                </c:pt>
                <c:pt idx="4">
                  <c:v>3.8178525865077972E-3</c:v>
                </c:pt>
                <c:pt idx="5">
                  <c:v>4.3435022234916687E-3</c:v>
                </c:pt>
                <c:pt idx="6">
                  <c:v>4.7999769449234009E-3</c:v>
                </c:pt>
                <c:pt idx="7">
                  <c:v>5.2287951111793518E-3</c:v>
                </c:pt>
                <c:pt idx="8">
                  <c:v>5.5884495377540588E-3</c:v>
                </c:pt>
                <c:pt idx="9">
                  <c:v>5.8789364993572235E-3</c:v>
                </c:pt>
                <c:pt idx="10">
                  <c:v>6.1832629144191742E-3</c:v>
                </c:pt>
                <c:pt idx="11">
                  <c:v>6.7780688405036926E-3</c:v>
                </c:pt>
                <c:pt idx="12">
                  <c:v>7.2068870067596436E-3</c:v>
                </c:pt>
                <c:pt idx="13">
                  <c:v>7.5803734362125397E-3</c:v>
                </c:pt>
                <c:pt idx="14">
                  <c:v>7.8846924006938934E-3</c:v>
                </c:pt>
                <c:pt idx="15">
                  <c:v>8.1475153565406799E-3</c:v>
                </c:pt>
                <c:pt idx="16">
                  <c:v>8.3550065755844116E-3</c:v>
                </c:pt>
                <c:pt idx="17">
                  <c:v>8.5486657917499542E-3</c:v>
                </c:pt>
                <c:pt idx="18">
                  <c:v>8.7561607360839844E-3</c:v>
                </c:pt>
                <c:pt idx="19">
                  <c:v>8.9083202183246613E-3</c:v>
                </c:pt>
                <c:pt idx="20">
                  <c:v>9.03281569480896E-3</c:v>
                </c:pt>
                <c:pt idx="21">
                  <c:v>9.1711431741714478E-3</c:v>
                </c:pt>
                <c:pt idx="22">
                  <c:v>9.2818029224872589E-3</c:v>
                </c:pt>
                <c:pt idx="23">
                  <c:v>9.5169618725776672E-3</c:v>
                </c:pt>
                <c:pt idx="24">
                  <c:v>9.7244530916213989E-3</c:v>
                </c:pt>
                <c:pt idx="25">
                  <c:v>9.9042803049087524E-3</c:v>
                </c:pt>
                <c:pt idx="26">
                  <c:v>1.0056443512439728E-2</c:v>
                </c:pt>
                <c:pt idx="27">
                  <c:v>1.0222438722848892E-2</c:v>
                </c:pt>
                <c:pt idx="28">
                  <c:v>1.0346930474042892E-2</c:v>
                </c:pt>
                <c:pt idx="29">
                  <c:v>1.0471422225236893E-2</c:v>
                </c:pt>
                <c:pt idx="30">
                  <c:v>1.0582089424133301E-2</c:v>
                </c:pt>
                <c:pt idx="31">
                  <c:v>1.0678920894861221E-2</c:v>
                </c:pt>
                <c:pt idx="32">
                  <c:v>1.0789580643177032E-2</c:v>
                </c:pt>
                <c:pt idx="33">
                  <c:v>1.0872580111026764E-2</c:v>
                </c:pt>
                <c:pt idx="34">
                  <c:v>1.0969407856464386E-2</c:v>
                </c:pt>
                <c:pt idx="35">
                  <c:v>1.1066235601902008E-2</c:v>
                </c:pt>
                <c:pt idx="36">
                  <c:v>1.114923506975174E-2</c:v>
                </c:pt>
                <c:pt idx="37">
                  <c:v>1.1246062815189362E-2</c:v>
                </c:pt>
                <c:pt idx="38">
                  <c:v>1.1301390826702118E-2</c:v>
                </c:pt>
                <c:pt idx="39">
                  <c:v>1.1398226022720337E-2</c:v>
                </c:pt>
                <c:pt idx="40">
                  <c:v>1.1453554034233093E-2</c:v>
                </c:pt>
                <c:pt idx="41">
                  <c:v>1.1522717773914337E-2</c:v>
                </c:pt>
                <c:pt idx="42">
                  <c:v>1.159188523888588E-2</c:v>
                </c:pt>
                <c:pt idx="43">
                  <c:v>1.1593915522098541E-2</c:v>
                </c:pt>
                <c:pt idx="44">
                  <c:v>1.1662349104881287E-2</c:v>
                </c:pt>
                <c:pt idx="45">
                  <c:v>1.1739902198314667E-2</c:v>
                </c:pt>
                <c:pt idx="46">
                  <c:v>1.1767331510782242E-2</c:v>
                </c:pt>
                <c:pt idx="47">
                  <c:v>1.1950131505727768E-2</c:v>
                </c:pt>
                <c:pt idx="48">
                  <c:v>1.2113917618989944E-2</c:v>
                </c:pt>
                <c:pt idx="49">
                  <c:v>1.2359056621789932E-2</c:v>
                </c:pt>
                <c:pt idx="50">
                  <c:v>1.2669112533330917E-2</c:v>
                </c:pt>
                <c:pt idx="51">
                  <c:v>1.2919284403324127E-2</c:v>
                </c:pt>
                <c:pt idx="52">
                  <c:v>1.31978839635849E-2</c:v>
                </c:pt>
                <c:pt idx="53">
                  <c:v>1.341649517416954E-2</c:v>
                </c:pt>
                <c:pt idx="54">
                  <c:v>1.3727199286222458E-2</c:v>
                </c:pt>
                <c:pt idx="55">
                  <c:v>1.4091894030570984E-2</c:v>
                </c:pt>
                <c:pt idx="56">
                  <c:v>1.4407306909561157E-2</c:v>
                </c:pt>
                <c:pt idx="57">
                  <c:v>1.4730490744113922E-2</c:v>
                </c:pt>
                <c:pt idx="58">
                  <c:v>1.5214648097753525E-2</c:v>
                </c:pt>
                <c:pt idx="59">
                  <c:v>1.5782222151756287E-2</c:v>
                </c:pt>
                <c:pt idx="60">
                  <c:v>1.6456369310617447E-2</c:v>
                </c:pt>
                <c:pt idx="61">
                  <c:v>1.7250746488571167E-2</c:v>
                </c:pt>
                <c:pt idx="62">
                  <c:v>1.8199782818555832E-2</c:v>
                </c:pt>
                <c:pt idx="63">
                  <c:v>1.9104596227407455E-2</c:v>
                </c:pt>
                <c:pt idx="64">
                  <c:v>2.0258255302906036E-2</c:v>
                </c:pt>
                <c:pt idx="65">
                  <c:v>2.1628107875585556E-2</c:v>
                </c:pt>
                <c:pt idx="66">
                  <c:v>2.303648367524147E-2</c:v>
                </c:pt>
                <c:pt idx="67">
                  <c:v>2.4584207683801651E-2</c:v>
                </c:pt>
                <c:pt idx="68">
                  <c:v>2.6516485959291458E-2</c:v>
                </c:pt>
                <c:pt idx="69">
                  <c:v>2.9080282896757126E-2</c:v>
                </c:pt>
                <c:pt idx="70">
                  <c:v>3.3294927328824997E-2</c:v>
                </c:pt>
                <c:pt idx="71">
                  <c:v>4.1080120950937271E-2</c:v>
                </c:pt>
                <c:pt idx="72">
                  <c:v>5.3685795515775681E-2</c:v>
                </c:pt>
                <c:pt idx="73">
                  <c:v>6.6158276051282883E-2</c:v>
                </c:pt>
                <c:pt idx="74">
                  <c:v>7.8120548278093338E-2</c:v>
                </c:pt>
                <c:pt idx="75">
                  <c:v>8.8293801993131638E-2</c:v>
                </c:pt>
                <c:pt idx="76">
                  <c:v>9.8653372377157211E-2</c:v>
                </c:pt>
                <c:pt idx="77">
                  <c:v>0.11023474857211113</c:v>
                </c:pt>
                <c:pt idx="78">
                  <c:v>0.1198018305003643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C6-4AA3-8ECC-D91256E837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Offset!$E$1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Offset!$G$18:$G$96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106363.74038149895</c:v>
                      </c:pt>
                      <c:pt idx="1">
                        <c:v>97610.892551475074</c:v>
                      </c:pt>
                      <c:pt idx="2">
                        <c:v>89507.919017572087</c:v>
                      </c:pt>
                      <c:pt idx="3">
                        <c:v>82639.479262446912</c:v>
                      </c:pt>
                      <c:pt idx="4">
                        <c:v>76772.020430177552</c:v>
                      </c:pt>
                      <c:pt idx="5">
                        <c:v>71688.265909993497</c:v>
                      </c:pt>
                      <c:pt idx="6">
                        <c:v>67202.241236473827</c:v>
                      </c:pt>
                      <c:pt idx="7">
                        <c:v>63278.964142999677</c:v>
                      </c:pt>
                      <c:pt idx="8">
                        <c:v>59741.822005877351</c:v>
                      </c:pt>
                      <c:pt idx="9">
                        <c:v>56603.100053098438</c:v>
                      </c:pt>
                      <c:pt idx="10">
                        <c:v>53777.717467336472</c:v>
                      </c:pt>
                      <c:pt idx="11">
                        <c:v>47945.748990154294</c:v>
                      </c:pt>
                      <c:pt idx="12">
                        <c:v>43159.439813462239</c:v>
                      </c:pt>
                      <c:pt idx="13">
                        <c:v>39233.956160267706</c:v>
                      </c:pt>
                      <c:pt idx="14">
                        <c:v>35962.532105394035</c:v>
                      </c:pt>
                      <c:pt idx="15">
                        <c:v>33184.391858410898</c:v>
                      </c:pt>
                      <c:pt idx="16">
                        <c:v>30827.390038935551</c:v>
                      </c:pt>
                      <c:pt idx="17">
                        <c:v>28780.225363800528</c:v>
                      </c:pt>
                      <c:pt idx="18">
                        <c:v>26967.10024957512</c:v>
                      </c:pt>
                      <c:pt idx="19">
                        <c:v>25394.140169232036</c:v>
                      </c:pt>
                      <c:pt idx="20">
                        <c:v>23973.304227446341</c:v>
                      </c:pt>
                      <c:pt idx="21">
                        <c:v>22714.011235858496</c:v>
                      </c:pt>
                      <c:pt idx="22">
                        <c:v>21569.815912610764</c:v>
                      </c:pt>
                      <c:pt idx="23">
                        <c:v>19618.703024926865</c:v>
                      </c:pt>
                      <c:pt idx="24">
                        <c:v>17989.356606271242</c:v>
                      </c:pt>
                      <c:pt idx="25">
                        <c:v>16602.686458271721</c:v>
                      </c:pt>
                      <c:pt idx="26">
                        <c:v>15415.914378878966</c:v>
                      </c:pt>
                      <c:pt idx="27">
                        <c:v>14392.124028737719</c:v>
                      </c:pt>
                      <c:pt idx="28">
                        <c:v>13491.90496667869</c:v>
                      </c:pt>
                      <c:pt idx="29">
                        <c:v>12696.528002051908</c:v>
                      </c:pt>
                      <c:pt idx="30">
                        <c:v>11993.791574487839</c:v>
                      </c:pt>
                      <c:pt idx="31">
                        <c:v>11363.558495994488</c:v>
                      </c:pt>
                      <c:pt idx="32">
                        <c:v>10795.426978210926</c:v>
                      </c:pt>
                      <c:pt idx="33">
                        <c:v>10283.016577688133</c:v>
                      </c:pt>
                      <c:pt idx="34">
                        <c:v>9815.2835712988945</c:v>
                      </c:pt>
                      <c:pt idx="35">
                        <c:v>9389.3683745844901</c:v>
                      </c:pt>
                      <c:pt idx="36">
                        <c:v>8998.4563684776149</c:v>
                      </c:pt>
                      <c:pt idx="37">
                        <c:v>8637.5949655214445</c:v>
                      </c:pt>
                      <c:pt idx="38">
                        <c:v>8305.4876941197381</c:v>
                      </c:pt>
                      <c:pt idx="39">
                        <c:v>7997.281049014864</c:v>
                      </c:pt>
                      <c:pt idx="40">
                        <c:v>7711.6407138997411</c:v>
                      </c:pt>
                      <c:pt idx="41">
                        <c:v>7433.859997861774</c:v>
                      </c:pt>
                      <c:pt idx="42">
                        <c:v>7196.1587021147634</c:v>
                      </c:pt>
                      <c:pt idx="43">
                        <c:v>7079.026767503171</c:v>
                      </c:pt>
                      <c:pt idx="44">
                        <c:v>6693.3002795565726</c:v>
                      </c:pt>
                      <c:pt idx="45">
                        <c:v>6260.7583460425112</c:v>
                      </c:pt>
                      <c:pt idx="46">
                        <c:v>5851.2612410669371</c:v>
                      </c:pt>
                      <c:pt idx="47">
                        <c:v>5224.9871725618568</c:v>
                      </c:pt>
                      <c:pt idx="48">
                        <c:v>4637.1371856331989</c:v>
                      </c:pt>
                      <c:pt idx="49">
                        <c:v>3793.9910463911629</c:v>
                      </c:pt>
                      <c:pt idx="50">
                        <c:v>2986.4881884117858</c:v>
                      </c:pt>
                      <c:pt idx="51">
                        <c:v>2486.1219444341482</c:v>
                      </c:pt>
                      <c:pt idx="52">
                        <c:v>1932.340520186061</c:v>
                      </c:pt>
                      <c:pt idx="53">
                        <c:v>1528.3254047464395</c:v>
                      </c:pt>
                      <c:pt idx="54">
                        <c:v>1232.6219152415135</c:v>
                      </c:pt>
                      <c:pt idx="55">
                        <c:v>994.66852918371535</c:v>
                      </c:pt>
                      <c:pt idx="56">
                        <c:v>803.17052412424937</c:v>
                      </c:pt>
                      <c:pt idx="57">
                        <c:v>659.34023060878724</c:v>
                      </c:pt>
                      <c:pt idx="58">
                        <c:v>516.14662713478685</c:v>
                      </c:pt>
                      <c:pt idx="59">
                        <c:v>416.83808516922721</c:v>
                      </c:pt>
                      <c:pt idx="60">
                        <c:v>338.2194366005304</c:v>
                      </c:pt>
                      <c:pt idx="61">
                        <c:v>270.3109954819742</c:v>
                      </c:pt>
                      <c:pt idx="62">
                        <c:v>218.4495301330808</c:v>
                      </c:pt>
                      <c:pt idx="63">
                        <c:v>180.19018643398647</c:v>
                      </c:pt>
                      <c:pt idx="64">
                        <c:v>143.88946193416882</c:v>
                      </c:pt>
                      <c:pt idx="65">
                        <c:v>113.71793948853438</c:v>
                      </c:pt>
                      <c:pt idx="66">
                        <c:v>91.91214589423268</c:v>
                      </c:pt>
                      <c:pt idx="67">
                        <c:v>74.586912013017979</c:v>
                      </c:pt>
                      <c:pt idx="68">
                        <c:v>60.096047915612651</c:v>
                      </c:pt>
                      <c:pt idx="69">
                        <c:v>48.078390876202768</c:v>
                      </c:pt>
                      <c:pt idx="70">
                        <c:v>38.611941324957769</c:v>
                      </c:pt>
                      <c:pt idx="71">
                        <c:v>31.324878579831683</c:v>
                      </c:pt>
                      <c:pt idx="72">
                        <c:v>25.12437511354042</c:v>
                      </c:pt>
                      <c:pt idx="73">
                        <c:v>20.375661614434058</c:v>
                      </c:pt>
                      <c:pt idx="74">
                        <c:v>16.355560847382733</c:v>
                      </c:pt>
                      <c:pt idx="75">
                        <c:v>13.163196199532234</c:v>
                      </c:pt>
                      <c:pt idx="76">
                        <c:v>10.79315039221655</c:v>
                      </c:pt>
                      <c:pt idx="77">
                        <c:v>8.6242538872430217</c:v>
                      </c:pt>
                      <c:pt idx="78">
                        <c:v>7.1853918021206145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Offset!$H$18:$H$96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3.244299441576004E-4</c:v>
                      </c:pt>
                      <c:pt idx="2">
                        <c:v>7.4155256152153015E-4</c:v>
                      </c:pt>
                      <c:pt idx="3">
                        <c:v>1.0659797117114067E-3</c:v>
                      </c:pt>
                      <c:pt idx="4">
                        <c:v>1.2513669207692146E-3</c:v>
                      </c:pt>
                      <c:pt idx="5">
                        <c:v>1.2513669207692146E-3</c:v>
                      </c:pt>
                      <c:pt idx="6">
                        <c:v>1.6221441328525543E-3</c:v>
                      </c:pt>
                      <c:pt idx="7">
                        <c:v>1.6221441328525543E-3</c:v>
                      </c:pt>
                      <c:pt idx="8">
                        <c:v>1.9002240151166916E-3</c:v>
                      </c:pt>
                      <c:pt idx="9">
                        <c:v>1.9465712830424309E-3</c:v>
                      </c:pt>
                      <c:pt idx="10">
                        <c:v>2.0392667502164841E-3</c:v>
                      </c:pt>
                      <c:pt idx="11">
                        <c:v>2.2246548905968666E-3</c:v>
                      </c:pt>
                      <c:pt idx="12">
                        <c:v>2.2710012272000313E-3</c:v>
                      </c:pt>
                      <c:pt idx="13">
                        <c:v>2.5490811094641685E-3</c:v>
                      </c:pt>
                      <c:pt idx="14">
                        <c:v>2.688123844563961E-3</c:v>
                      </c:pt>
                      <c:pt idx="15">
                        <c:v>2.7808165177702904E-3</c:v>
                      </c:pt>
                      <c:pt idx="16">
                        <c:v>2.7808165177702904E-3</c:v>
                      </c:pt>
                      <c:pt idx="17">
                        <c:v>2.9662037268280983E-3</c:v>
                      </c:pt>
                      <c:pt idx="18">
                        <c:v>3.0125519260764122E-3</c:v>
                      </c:pt>
                      <c:pt idx="19">
                        <c:v>3.0125519260764122E-3</c:v>
                      </c:pt>
                      <c:pt idx="20">
                        <c:v>3.0588982626795769E-3</c:v>
                      </c:pt>
                      <c:pt idx="21">
                        <c:v>3.2442854717373848E-3</c:v>
                      </c:pt>
                      <c:pt idx="22">
                        <c:v>3.2906336709856987E-3</c:v>
                      </c:pt>
                      <c:pt idx="23">
                        <c:v>3.383326344192028E-3</c:v>
                      </c:pt>
                      <c:pt idx="24">
                        <c:v>3.4760208800435066E-3</c:v>
                      </c:pt>
                      <c:pt idx="25">
                        <c:v>3.4760208800435066E-3</c:v>
                      </c:pt>
                      <c:pt idx="26">
                        <c:v>3.6150617524981499E-3</c:v>
                      </c:pt>
                      <c:pt idx="27">
                        <c:v>3.7077562883496284E-3</c:v>
                      </c:pt>
                      <c:pt idx="28">
                        <c:v>3.7541026249527931E-3</c:v>
                      </c:pt>
                      <c:pt idx="29">
                        <c:v>3.8004489615559578E-3</c:v>
                      </c:pt>
                      <c:pt idx="30">
                        <c:v>3.9858380332589149E-3</c:v>
                      </c:pt>
                      <c:pt idx="31">
                        <c:v>3.9858380332589149E-3</c:v>
                      </c:pt>
                      <c:pt idx="32">
                        <c:v>4.0321843698620796E-3</c:v>
                      </c:pt>
                      <c:pt idx="33">
                        <c:v>4.0321843698620796E-3</c:v>
                      </c:pt>
                      <c:pt idx="34">
                        <c:v>4.1712252423167229E-3</c:v>
                      </c:pt>
                      <c:pt idx="35">
                        <c:v>4.1712252423167229E-3</c:v>
                      </c:pt>
                      <c:pt idx="36">
                        <c:v>4.3102661147713661E-3</c:v>
                      </c:pt>
                      <c:pt idx="37">
                        <c:v>4.3102661147713661E-3</c:v>
                      </c:pt>
                      <c:pt idx="38">
                        <c:v>4.3566124513745308E-3</c:v>
                      </c:pt>
                      <c:pt idx="39">
                        <c:v>4.4029587879776955E-3</c:v>
                      </c:pt>
                      <c:pt idx="40">
                        <c:v>4.4493069872260094E-3</c:v>
                      </c:pt>
                      <c:pt idx="41">
                        <c:v>4.4493069872260094E-3</c:v>
                      </c:pt>
                      <c:pt idx="42">
                        <c:v>4.5420015230774879E-3</c:v>
                      </c:pt>
                      <c:pt idx="43">
                        <c:v>4.5445496216416359E-3</c:v>
                      </c:pt>
                      <c:pt idx="44">
                        <c:v>4.5445496216416359E-3</c:v>
                      </c:pt>
                      <c:pt idx="45">
                        <c:v>4.5445496216416359E-3</c:v>
                      </c:pt>
                      <c:pt idx="46">
                        <c:v>4.5885881409049034E-3</c:v>
                      </c:pt>
                      <c:pt idx="47">
                        <c:v>4.6242298558354378E-3</c:v>
                      </c:pt>
                      <c:pt idx="48">
                        <c:v>4.6417815610766411E-3</c:v>
                      </c:pt>
                      <c:pt idx="49">
                        <c:v>4.7255503013730049E-3</c:v>
                      </c:pt>
                      <c:pt idx="50">
                        <c:v>4.8218118026852608E-3</c:v>
                      </c:pt>
                      <c:pt idx="51">
                        <c:v>4.9335798248648643E-3</c:v>
                      </c:pt>
                      <c:pt idx="52">
                        <c:v>5.0541749224066734E-3</c:v>
                      </c:pt>
                      <c:pt idx="53">
                        <c:v>5.1517290994524956E-3</c:v>
                      </c:pt>
                      <c:pt idx="54">
                        <c:v>5.3097968921065331E-3</c:v>
                      </c:pt>
                      <c:pt idx="55">
                        <c:v>5.4506352171301842E-3</c:v>
                      </c:pt>
                      <c:pt idx="56">
                        <c:v>5.625392310321331E-3</c:v>
                      </c:pt>
                      <c:pt idx="57">
                        <c:v>5.8406339958310127E-3</c:v>
                      </c:pt>
                      <c:pt idx="58">
                        <c:v>6.353490985929966E-3</c:v>
                      </c:pt>
                      <c:pt idx="59">
                        <c:v>7.3114754632115364E-3</c:v>
                      </c:pt>
                      <c:pt idx="60">
                        <c:v>8.7216971442103386E-3</c:v>
                      </c:pt>
                      <c:pt idx="61">
                        <c:v>1.0443207807838917E-2</c:v>
                      </c:pt>
                      <c:pt idx="62">
                        <c:v>1.1994375847280025E-2</c:v>
                      </c:pt>
                      <c:pt idx="63">
                        <c:v>1.368164736777544E-2</c:v>
                      </c:pt>
                      <c:pt idx="64">
                        <c:v>1.573899295181036E-2</c:v>
                      </c:pt>
                      <c:pt idx="65">
                        <c:v>1.8063164316117764E-2</c:v>
                      </c:pt>
                      <c:pt idx="66">
                        <c:v>2.0546580664813519E-2</c:v>
                      </c:pt>
                      <c:pt idx="67">
                        <c:v>2.424920629709959E-2</c:v>
                      </c:pt>
                      <c:pt idx="68">
                        <c:v>2.9023743234574795E-2</c:v>
                      </c:pt>
                      <c:pt idx="69">
                        <c:v>3.7331948988139629E-2</c:v>
                      </c:pt>
                      <c:pt idx="70">
                        <c:v>5.635006632655859E-2</c:v>
                      </c:pt>
                      <c:pt idx="71">
                        <c:v>7.5278921984136105E-2</c:v>
                      </c:pt>
                      <c:pt idx="72">
                        <c:v>8.2946470938622952E-2</c:v>
                      </c:pt>
                      <c:pt idx="73">
                        <c:v>8.8021419011056423E-2</c:v>
                      </c:pt>
                      <c:pt idx="74">
                        <c:v>9.1415657661855221E-2</c:v>
                      </c:pt>
                      <c:pt idx="75">
                        <c:v>9.4215652905404568E-2</c:v>
                      </c:pt>
                      <c:pt idx="76">
                        <c:v>9.6917330287396908E-2</c:v>
                      </c:pt>
                      <c:pt idx="77">
                        <c:v>0.10045510437339544</c:v>
                      </c:pt>
                      <c:pt idx="78">
                        <c:v>0.10430685337632895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27C6-4AA3-8ECC-D91256E8375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106418.8297913682</c:v>
                      </c:pt>
                      <c:pt idx="1">
                        <c:v>97622.023018024527</c:v>
                      </c:pt>
                      <c:pt idx="2">
                        <c:v>89571.459523610116</c:v>
                      </c:pt>
                      <c:pt idx="3">
                        <c:v>82742.440346207266</c:v>
                      </c:pt>
                      <c:pt idx="4">
                        <c:v>76788.381153743758</c:v>
                      </c:pt>
                      <c:pt idx="5">
                        <c:v>71716.171074755082</c:v>
                      </c:pt>
                      <c:pt idx="6">
                        <c:v>67231.997059198882</c:v>
                      </c:pt>
                      <c:pt idx="7">
                        <c:v>63268.11011599654</c:v>
                      </c:pt>
                      <c:pt idx="8">
                        <c:v>59765.609354738772</c:v>
                      </c:pt>
                      <c:pt idx="9">
                        <c:v>56628.163109804373</c:v>
                      </c:pt>
                      <c:pt idx="10">
                        <c:v>53804.775037412881</c:v>
                      </c:pt>
                      <c:pt idx="11">
                        <c:v>47978.639116942708</c:v>
                      </c:pt>
                      <c:pt idx="12">
                        <c:v>43144.527554175438</c:v>
                      </c:pt>
                      <c:pt idx="13">
                        <c:v>39225.805524642856</c:v>
                      </c:pt>
                      <c:pt idx="14">
                        <c:v>35970.287373565399</c:v>
                      </c:pt>
                      <c:pt idx="15">
                        <c:v>33196.035788564768</c:v>
                      </c:pt>
                      <c:pt idx="16">
                        <c:v>30827.238669832474</c:v>
                      </c:pt>
                      <c:pt idx="17">
                        <c:v>28765.644968813976</c:v>
                      </c:pt>
                      <c:pt idx="18">
                        <c:v>26978.80290529356</c:v>
                      </c:pt>
                      <c:pt idx="19">
                        <c:v>25391.093330122279</c:v>
                      </c:pt>
                      <c:pt idx="20">
                        <c:v>23977.078397076286</c:v>
                      </c:pt>
                      <c:pt idx="21">
                        <c:v>22708.974408735459</c:v>
                      </c:pt>
                      <c:pt idx="22">
                        <c:v>21575.564847389105</c:v>
                      </c:pt>
                      <c:pt idx="23">
                        <c:v>19617.928209631431</c:v>
                      </c:pt>
                      <c:pt idx="24">
                        <c:v>17982.004248240773</c:v>
                      </c:pt>
                      <c:pt idx="25">
                        <c:v>16602.854765813259</c:v>
                      </c:pt>
                      <c:pt idx="26">
                        <c:v>15418.322649325497</c:v>
                      </c:pt>
                      <c:pt idx="27">
                        <c:v>14390.240951473823</c:v>
                      </c:pt>
                      <c:pt idx="28">
                        <c:v>13492.187666880098</c:v>
                      </c:pt>
                      <c:pt idx="29">
                        <c:v>12700.12087537656</c:v>
                      </c:pt>
                      <c:pt idx="30">
                        <c:v>11994.606308449112</c:v>
                      </c:pt>
                      <c:pt idx="31">
                        <c:v>11363.881881722073</c:v>
                      </c:pt>
                      <c:pt idx="32">
                        <c:v>10795.82712636854</c:v>
                      </c:pt>
                      <c:pt idx="33">
                        <c:v>10283.478831917746</c:v>
                      </c:pt>
                      <c:pt idx="34">
                        <c:v>9816.6941992521679</c:v>
                      </c:pt>
                      <c:pt idx="35">
                        <c:v>9391.3011504872666</c:v>
                      </c:pt>
                      <c:pt idx="36">
                        <c:v>8999.1277994576121</c:v>
                      </c:pt>
                      <c:pt idx="37">
                        <c:v>8638.3120080206736</c:v>
                      </c:pt>
                      <c:pt idx="38">
                        <c:v>8305.443134224759</c:v>
                      </c:pt>
                      <c:pt idx="39">
                        <c:v>7984.544851499606</c:v>
                      </c:pt>
                      <c:pt idx="40">
                        <c:v>7710.8477461622306</c:v>
                      </c:pt>
                      <c:pt idx="41">
                        <c:v>7433.8971631811619</c:v>
                      </c:pt>
                      <c:pt idx="42">
                        <c:v>7195.9905312604615</c:v>
                      </c:pt>
                      <c:pt idx="43">
                        <c:v>7078.4055545799392</c:v>
                      </c:pt>
                      <c:pt idx="44">
                        <c:v>6716.9884587602101</c:v>
                      </c:pt>
                      <c:pt idx="45">
                        <c:v>6127.1080499514101</c:v>
                      </c:pt>
                      <c:pt idx="46">
                        <c:v>5698.2792347080385</c:v>
                      </c:pt>
                      <c:pt idx="47">
                        <c:v>5192.3941633622971</c:v>
                      </c:pt>
                      <c:pt idx="48">
                        <c:v>4661.0455879607698</c:v>
                      </c:pt>
                      <c:pt idx="49">
                        <c:v>3792.5705771660905</c:v>
                      </c:pt>
                      <c:pt idx="50">
                        <c:v>3042.3425459785299</c:v>
                      </c:pt>
                      <c:pt idx="51">
                        <c:v>2470.7209993127758</c:v>
                      </c:pt>
                      <c:pt idx="52">
                        <c:v>1911.7765852984271</c:v>
                      </c:pt>
                      <c:pt idx="53">
                        <c:v>1572.340252604062</c:v>
                      </c:pt>
                      <c:pt idx="54">
                        <c:v>1252.1134886382329</c:v>
                      </c:pt>
                      <c:pt idx="55">
                        <c:v>992.58482996857219</c:v>
                      </c:pt>
                      <c:pt idx="56">
                        <c:v>806.3874185083215</c:v>
                      </c:pt>
                      <c:pt idx="57">
                        <c:v>658.66208694040267</c:v>
                      </c:pt>
                      <c:pt idx="58">
                        <c:v>516.69292240375887</c:v>
                      </c:pt>
                      <c:pt idx="59">
                        <c:v>416.30890714462038</c:v>
                      </c:pt>
                      <c:pt idx="60">
                        <c:v>337.71684216402724</c:v>
                      </c:pt>
                      <c:pt idx="61">
                        <c:v>270.36596059480013</c:v>
                      </c:pt>
                      <c:pt idx="62">
                        <c:v>218.41518597926671</c:v>
                      </c:pt>
                      <c:pt idx="63">
                        <c:v>180.17453956522499</c:v>
                      </c:pt>
                      <c:pt idx="64">
                        <c:v>144.09108258179879</c:v>
                      </c:pt>
                      <c:pt idx="65">
                        <c:v>113.67898746241164</c:v>
                      </c:pt>
                      <c:pt idx="66">
                        <c:v>91.900760651526426</c:v>
                      </c:pt>
                      <c:pt idx="67">
                        <c:v>74.594260025878413</c:v>
                      </c:pt>
                      <c:pt idx="68">
                        <c:v>60.074056307508791</c:v>
                      </c:pt>
                      <c:pt idx="69">
                        <c:v>48.097265047119237</c:v>
                      </c:pt>
                      <c:pt idx="70">
                        <c:v>38.602530933244559</c:v>
                      </c:pt>
                      <c:pt idx="71">
                        <c:v>31.333986061500585</c:v>
                      </c:pt>
                      <c:pt idx="72">
                        <c:v>25.118993897355633</c:v>
                      </c:pt>
                      <c:pt idx="73">
                        <c:v>20.375127426954837</c:v>
                      </c:pt>
                      <c:pt idx="74">
                        <c:v>16.048739190358749</c:v>
                      </c:pt>
                      <c:pt idx="75">
                        <c:v>12.846914004532955</c:v>
                      </c:pt>
                      <c:pt idx="76">
                        <c:v>10.609968673592844</c:v>
                      </c:pt>
                      <c:pt idx="77">
                        <c:v>8.6243307197658403</c:v>
                      </c:pt>
                      <c:pt idx="78">
                        <c:v>7.1879775296203574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8.2914344966411591E-4</c:v>
                      </c:pt>
                      <c:pt idx="2">
                        <c:v>1.4095436781644821E-3</c:v>
                      </c:pt>
                      <c:pt idx="3">
                        <c:v>1.8517542630434036E-3</c:v>
                      </c:pt>
                      <c:pt idx="4">
                        <c:v>2.266325056552887E-3</c:v>
                      </c:pt>
                      <c:pt idx="5">
                        <c:v>2.7085375040769577E-3</c:v>
                      </c:pt>
                      <c:pt idx="6">
                        <c:v>2.9849186539649963E-3</c:v>
                      </c:pt>
                      <c:pt idx="7">
                        <c:v>3.261299803853035E-3</c:v>
                      </c:pt>
                      <c:pt idx="8">
                        <c:v>3.5100448876619339E-3</c:v>
                      </c:pt>
                      <c:pt idx="9">
                        <c:v>3.7311483174562454E-3</c:v>
                      </c:pt>
                      <c:pt idx="10">
                        <c:v>3.9246156811714172E-3</c:v>
                      </c:pt>
                      <c:pt idx="11">
                        <c:v>4.2839106172323227E-3</c:v>
                      </c:pt>
                      <c:pt idx="12">
                        <c:v>4.6155694872140884E-3</c:v>
                      </c:pt>
                      <c:pt idx="13">
                        <c:v>4.8643108457326889E-3</c:v>
                      </c:pt>
                      <c:pt idx="14">
                        <c:v>5.1130540668964386E-3</c:v>
                      </c:pt>
                      <c:pt idx="15">
                        <c:v>5.2512455731630325E-3</c:v>
                      </c:pt>
                      <c:pt idx="16">
                        <c:v>5.4723508656024933E-3</c:v>
                      </c:pt>
                      <c:pt idx="17">
                        <c:v>5.6381803005933762E-3</c:v>
                      </c:pt>
                      <c:pt idx="18">
                        <c:v>5.7763699442148209E-3</c:v>
                      </c:pt>
                      <c:pt idx="19">
                        <c:v>5.8592855930328369E-3</c:v>
                      </c:pt>
                      <c:pt idx="20">
                        <c:v>5.9974752366542816E-3</c:v>
                      </c:pt>
                      <c:pt idx="21">
                        <c:v>6.1080288141965866E-3</c:v>
                      </c:pt>
                      <c:pt idx="22">
                        <c:v>6.2185823917388916E-3</c:v>
                      </c:pt>
                      <c:pt idx="23">
                        <c:v>6.3844099640846252E-3</c:v>
                      </c:pt>
                      <c:pt idx="24">
                        <c:v>6.4949635416269302E-3</c:v>
                      </c:pt>
                      <c:pt idx="25">
                        <c:v>6.6607911139726639E-3</c:v>
                      </c:pt>
                      <c:pt idx="26">
                        <c:v>6.7989826202392578E-3</c:v>
                      </c:pt>
                      <c:pt idx="27">
                        <c:v>6.8818982690572739E-3</c:v>
                      </c:pt>
                      <c:pt idx="28">
                        <c:v>6.9648101925849915E-3</c:v>
                      </c:pt>
                      <c:pt idx="29">
                        <c:v>7.0753637701272964E-3</c:v>
                      </c:pt>
                      <c:pt idx="30">
                        <c:v>7.1859173476696014E-3</c:v>
                      </c:pt>
                      <c:pt idx="31">
                        <c:v>7.296467199921608E-3</c:v>
                      </c:pt>
                      <c:pt idx="32">
                        <c:v>7.379382848739624E-3</c:v>
                      </c:pt>
                      <c:pt idx="33">
                        <c:v>7.4622984975576401E-3</c:v>
                      </c:pt>
                      <c:pt idx="34">
                        <c:v>7.517574355006218E-3</c:v>
                      </c:pt>
                      <c:pt idx="35">
                        <c:v>7.6281260699033737E-3</c:v>
                      </c:pt>
                      <c:pt idx="36">
                        <c:v>7.6834019273519516E-3</c:v>
                      </c:pt>
                      <c:pt idx="37">
                        <c:v>7.7663175761699677E-3</c:v>
                      </c:pt>
                      <c:pt idx="38">
                        <c:v>7.8215952962636948E-3</c:v>
                      </c:pt>
                      <c:pt idx="39">
                        <c:v>7.9045090824365616E-3</c:v>
                      </c:pt>
                      <c:pt idx="40">
                        <c:v>7.9597830772399902E-3</c:v>
                      </c:pt>
                      <c:pt idx="41">
                        <c:v>8.0150607973337173E-3</c:v>
                      </c:pt>
                      <c:pt idx="42">
                        <c:v>8.0703366547822952E-3</c:v>
                      </c:pt>
                      <c:pt idx="43">
                        <c:v>8.0760158598423004E-3</c:v>
                      </c:pt>
                      <c:pt idx="44">
                        <c:v>8.0990679562091827E-3</c:v>
                      </c:pt>
                      <c:pt idx="45">
                        <c:v>8.1910807639360428E-3</c:v>
                      </c:pt>
                      <c:pt idx="46">
                        <c:v>8.2288365811109543E-3</c:v>
                      </c:pt>
                      <c:pt idx="47">
                        <c:v>8.3148777484893799E-3</c:v>
                      </c:pt>
                      <c:pt idx="48">
                        <c:v>8.4140170365571976E-3</c:v>
                      </c:pt>
                      <c:pt idx="49">
                        <c:v>8.6002908647060394E-3</c:v>
                      </c:pt>
                      <c:pt idx="50">
                        <c:v>8.7620392441749573E-3</c:v>
                      </c:pt>
                      <c:pt idx="51">
                        <c:v>8.9009888470172882E-3</c:v>
                      </c:pt>
                      <c:pt idx="52">
                        <c:v>9.0945176780223846E-3</c:v>
                      </c:pt>
                      <c:pt idx="53">
                        <c:v>9.3675404787063599E-3</c:v>
                      </c:pt>
                      <c:pt idx="54">
                        <c:v>9.6227750182151794E-3</c:v>
                      </c:pt>
                      <c:pt idx="55">
                        <c:v>9.8597072064876556E-3</c:v>
                      </c:pt>
                      <c:pt idx="56">
                        <c:v>1.0085403919219971E-2</c:v>
                      </c:pt>
                      <c:pt idx="57">
                        <c:v>1.0319903492927551E-2</c:v>
                      </c:pt>
                      <c:pt idx="58">
                        <c:v>1.0703686624765396E-2</c:v>
                      </c:pt>
                      <c:pt idx="59">
                        <c:v>1.1372756212949753E-2</c:v>
                      </c:pt>
                      <c:pt idx="60">
                        <c:v>1.2198947370052338E-2</c:v>
                      </c:pt>
                      <c:pt idx="61">
                        <c:v>1.3147715479135513E-2</c:v>
                      </c:pt>
                      <c:pt idx="62">
                        <c:v>1.4117415994405746E-2</c:v>
                      </c:pt>
                      <c:pt idx="63">
                        <c:v>1.5236981213092804E-2</c:v>
                      </c:pt>
                      <c:pt idx="64">
                        <c:v>1.6799405217170715E-2</c:v>
                      </c:pt>
                      <c:pt idx="65">
                        <c:v>1.91480852663517E-2</c:v>
                      </c:pt>
                      <c:pt idx="66">
                        <c:v>2.2211674600839615E-2</c:v>
                      </c:pt>
                      <c:pt idx="67">
                        <c:v>2.6960454881191254E-2</c:v>
                      </c:pt>
                      <c:pt idx="68">
                        <c:v>3.4024335443973541E-2</c:v>
                      </c:pt>
                      <c:pt idx="69">
                        <c:v>4.2074482887983322E-2</c:v>
                      </c:pt>
                      <c:pt idx="70">
                        <c:v>5.0846423953771591E-2</c:v>
                      </c:pt>
                      <c:pt idx="71">
                        <c:v>5.8972526341676712E-2</c:v>
                      </c:pt>
                      <c:pt idx="72">
                        <c:v>6.6683579236268997E-2</c:v>
                      </c:pt>
                      <c:pt idx="73">
                        <c:v>7.3462497442960739E-2</c:v>
                      </c:pt>
                      <c:pt idx="74">
                        <c:v>8.082200214266777E-2</c:v>
                      </c:pt>
                      <c:pt idx="75">
                        <c:v>8.7586026638746262E-2</c:v>
                      </c:pt>
                      <c:pt idx="76">
                        <c:v>9.4142373651266098E-2</c:v>
                      </c:pt>
                      <c:pt idx="77">
                        <c:v>0.10236326232552528</c:v>
                      </c:pt>
                      <c:pt idx="78">
                        <c:v>0.11023304238915443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7C6-4AA3-8ECC-D91256E83757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106344.52259756478</c:v>
                      </c:pt>
                      <c:pt idx="1">
                        <c:v>97594.212145186859</c:v>
                      </c:pt>
                      <c:pt idx="2">
                        <c:v>89475.48739887726</c:v>
                      </c:pt>
                      <c:pt idx="3">
                        <c:v>82685.41059644254</c:v>
                      </c:pt>
                      <c:pt idx="4">
                        <c:v>76780.490097742062</c:v>
                      </c:pt>
                      <c:pt idx="5">
                        <c:v>71701.121083628823</c:v>
                      </c:pt>
                      <c:pt idx="6">
                        <c:v>67187.987368845716</c:v>
                      </c:pt>
                      <c:pt idx="7">
                        <c:v>63297.496775956919</c:v>
                      </c:pt>
                      <c:pt idx="8">
                        <c:v>59748.802614572793</c:v>
                      </c:pt>
                      <c:pt idx="9">
                        <c:v>56616.360960436847</c:v>
                      </c:pt>
                      <c:pt idx="10">
                        <c:v>53777.640692532659</c:v>
                      </c:pt>
                      <c:pt idx="11">
                        <c:v>47963.397079806789</c:v>
                      </c:pt>
                      <c:pt idx="12">
                        <c:v>43162.345195912458</c:v>
                      </c:pt>
                      <c:pt idx="13">
                        <c:v>39241.313024530158</c:v>
                      </c:pt>
                      <c:pt idx="14">
                        <c:v>35956.936653619436</c:v>
                      </c:pt>
                      <c:pt idx="15">
                        <c:v>33201.680355697739</c:v>
                      </c:pt>
                      <c:pt idx="16">
                        <c:v>30819.106868453793</c:v>
                      </c:pt>
                      <c:pt idx="17">
                        <c:v>28759.909169109644</c:v>
                      </c:pt>
                      <c:pt idx="18">
                        <c:v>26964.080871464328</c:v>
                      </c:pt>
                      <c:pt idx="19">
                        <c:v>25378.377536549582</c:v>
                      </c:pt>
                      <c:pt idx="20">
                        <c:v>23974.186625634997</c:v>
                      </c:pt>
                      <c:pt idx="21">
                        <c:v>22719.356321001105</c:v>
                      </c:pt>
                      <c:pt idx="22">
                        <c:v>21579.260443695268</c:v>
                      </c:pt>
                      <c:pt idx="23">
                        <c:v>19616.632446534317</c:v>
                      </c:pt>
                      <c:pt idx="24">
                        <c:v>17983.778454387517</c:v>
                      </c:pt>
                      <c:pt idx="25">
                        <c:v>16602.384001121147</c:v>
                      </c:pt>
                      <c:pt idx="26">
                        <c:v>15418.335271065085</c:v>
                      </c:pt>
                      <c:pt idx="27">
                        <c:v>14391.08209005244</c:v>
                      </c:pt>
                      <c:pt idx="28">
                        <c:v>13491.956512271041</c:v>
                      </c:pt>
                      <c:pt idx="29">
                        <c:v>12701.044392429963</c:v>
                      </c:pt>
                      <c:pt idx="30">
                        <c:v>11991.494366266841</c:v>
                      </c:pt>
                      <c:pt idx="31">
                        <c:v>11363.485365378223</c:v>
                      </c:pt>
                      <c:pt idx="32">
                        <c:v>10797.634350388696</c:v>
                      </c:pt>
                      <c:pt idx="33">
                        <c:v>10283.843798824981</c:v>
                      </c:pt>
                      <c:pt idx="34">
                        <c:v>9816.8366112722033</c:v>
                      </c:pt>
                      <c:pt idx="35">
                        <c:v>9388.8878400642297</c:v>
                      </c:pt>
                      <c:pt idx="36">
                        <c:v>8999.0805022128607</c:v>
                      </c:pt>
                      <c:pt idx="37">
                        <c:v>8637.8425496135642</c:v>
                      </c:pt>
                      <c:pt idx="38">
                        <c:v>8305.8002372317133</c:v>
                      </c:pt>
                      <c:pt idx="39">
                        <c:v>7996.9075394572465</c:v>
                      </c:pt>
                      <c:pt idx="40">
                        <c:v>7711.1876446775832</c:v>
                      </c:pt>
                      <c:pt idx="41">
                        <c:v>7434.3510012654233</c:v>
                      </c:pt>
                      <c:pt idx="42">
                        <c:v>7195.5602879345879</c:v>
                      </c:pt>
                      <c:pt idx="43">
                        <c:v>6848.2410929067992</c:v>
                      </c:pt>
                      <c:pt idx="44">
                        <c:v>6466.3328080266656</c:v>
                      </c:pt>
                      <c:pt idx="45">
                        <c:v>6254.9262240585658</c:v>
                      </c:pt>
                      <c:pt idx="46">
                        <c:v>5647.9372206544404</c:v>
                      </c:pt>
                      <c:pt idx="47">
                        <c:v>5155.4922894782103</c:v>
                      </c:pt>
                      <c:pt idx="48">
                        <c:v>4617.0035429701666</c:v>
                      </c:pt>
                      <c:pt idx="49">
                        <c:v>3629.0045395877592</c:v>
                      </c:pt>
                      <c:pt idx="50">
                        <c:v>2898.6012839645355</c:v>
                      </c:pt>
                      <c:pt idx="51">
                        <c:v>2455.7201408591154</c:v>
                      </c:pt>
                      <c:pt idx="52">
                        <c:v>1930.2091812026802</c:v>
                      </c:pt>
                      <c:pt idx="53">
                        <c:v>1574.4025358346316</c:v>
                      </c:pt>
                      <c:pt idx="54">
                        <c:v>1253.78184016211</c:v>
                      </c:pt>
                      <c:pt idx="55">
                        <c:v>995.88533307517764</c:v>
                      </c:pt>
                      <c:pt idx="56">
                        <c:v>807.91215245830222</c:v>
                      </c:pt>
                      <c:pt idx="57">
                        <c:v>659.62336192263899</c:v>
                      </c:pt>
                      <c:pt idx="58">
                        <c:v>512.84510629842225</c:v>
                      </c:pt>
                      <c:pt idx="59">
                        <c:v>416.23947529465823</c:v>
                      </c:pt>
                      <c:pt idx="60">
                        <c:v>338.13348954645119</c:v>
                      </c:pt>
                      <c:pt idx="61">
                        <c:v>270.19509569730661</c:v>
                      </c:pt>
                      <c:pt idx="62">
                        <c:v>218.37596417149129</c:v>
                      </c:pt>
                      <c:pt idx="63">
                        <c:v>180.08699668050679</c:v>
                      </c:pt>
                      <c:pt idx="64">
                        <c:v>143.92147966692136</c:v>
                      </c:pt>
                      <c:pt idx="65">
                        <c:v>113.70453545233254</c:v>
                      </c:pt>
                      <c:pt idx="66">
                        <c:v>91.919858846014677</c:v>
                      </c:pt>
                      <c:pt idx="67">
                        <c:v>74.595961744737167</c:v>
                      </c:pt>
                      <c:pt idx="68">
                        <c:v>60.083308159318904</c:v>
                      </c:pt>
                      <c:pt idx="69">
                        <c:v>48.070281054266843</c:v>
                      </c:pt>
                      <c:pt idx="70">
                        <c:v>38.606065623165662</c:v>
                      </c:pt>
                      <c:pt idx="71">
                        <c:v>31.318764685533367</c:v>
                      </c:pt>
                      <c:pt idx="72">
                        <c:v>25.121810027422015</c:v>
                      </c:pt>
                      <c:pt idx="73">
                        <c:v>20.376351961572041</c:v>
                      </c:pt>
                      <c:pt idx="74">
                        <c:v>15.888624263532106</c:v>
                      </c:pt>
                      <c:pt idx="75">
                        <c:v>12.874839019017601</c:v>
                      </c:pt>
                      <c:pt idx="76">
                        <c:v>10.608305232687856</c:v>
                      </c:pt>
                      <c:pt idx="77">
                        <c:v>8.6243286978398075</c:v>
                      </c:pt>
                      <c:pt idx="78">
                        <c:v>7.1862419618401603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6.214044988155365E-4</c:v>
                      </c:pt>
                      <c:pt idx="2">
                        <c:v>1.0615643113851547E-3</c:v>
                      </c:pt>
                      <c:pt idx="3">
                        <c:v>1.4758352190256119E-3</c:v>
                      </c:pt>
                      <c:pt idx="4">
                        <c:v>1.7865374684333801E-3</c:v>
                      </c:pt>
                      <c:pt idx="5">
                        <c:v>2.0972378551959991E-3</c:v>
                      </c:pt>
                      <c:pt idx="6">
                        <c:v>2.3820474743843079E-3</c:v>
                      </c:pt>
                      <c:pt idx="7">
                        <c:v>2.5632902979850769E-3</c:v>
                      </c:pt>
                      <c:pt idx="8">
                        <c:v>2.796318382024765E-3</c:v>
                      </c:pt>
                      <c:pt idx="9">
                        <c:v>3.0034538358449936E-3</c:v>
                      </c:pt>
                      <c:pt idx="10">
                        <c:v>3.1846947968006134E-3</c:v>
                      </c:pt>
                      <c:pt idx="11">
                        <c:v>3.5212896764278412E-3</c:v>
                      </c:pt>
                      <c:pt idx="12">
                        <c:v>3.7802066653966904E-3</c:v>
                      </c:pt>
                      <c:pt idx="13">
                        <c:v>4.0650181472301483E-3</c:v>
                      </c:pt>
                      <c:pt idx="14">
                        <c:v>4.3239351361989975E-3</c:v>
                      </c:pt>
                      <c:pt idx="15">
                        <c:v>4.5051779597997665E-3</c:v>
                      </c:pt>
                      <c:pt idx="16">
                        <c:v>4.6605300158262253E-3</c:v>
                      </c:pt>
                      <c:pt idx="17">
                        <c:v>4.815882071852684E-3</c:v>
                      </c:pt>
                      <c:pt idx="18">
                        <c:v>4.9712322652339935E-3</c:v>
                      </c:pt>
                      <c:pt idx="19">
                        <c:v>5.126582458615303E-3</c:v>
                      </c:pt>
                      <c:pt idx="20">
                        <c:v>5.2301492542028427E-3</c:v>
                      </c:pt>
                      <c:pt idx="21">
                        <c:v>5.3337179124355316E-3</c:v>
                      </c:pt>
                      <c:pt idx="22">
                        <c:v>5.4372828453779221E-3</c:v>
                      </c:pt>
                      <c:pt idx="23">
                        <c:v>5.6185275316238403E-3</c:v>
                      </c:pt>
                      <c:pt idx="24">
                        <c:v>5.7997703552246094E-3</c:v>
                      </c:pt>
                      <c:pt idx="25">
                        <c:v>5.9551186859607697E-3</c:v>
                      </c:pt>
                      <c:pt idx="26">
                        <c:v>6.0845799744129181E-3</c:v>
                      </c:pt>
                      <c:pt idx="27">
                        <c:v>6.188148632645607E-3</c:v>
                      </c:pt>
                      <c:pt idx="28">
                        <c:v>6.317606195807457E-3</c:v>
                      </c:pt>
                      <c:pt idx="29">
                        <c:v>6.4470656216144562E-3</c:v>
                      </c:pt>
                      <c:pt idx="30">
                        <c:v>6.4988508820533752E-3</c:v>
                      </c:pt>
                      <c:pt idx="31">
                        <c:v>6.5765231847763062E-3</c:v>
                      </c:pt>
                      <c:pt idx="32">
                        <c:v>6.6800918430089951E-3</c:v>
                      </c:pt>
                      <c:pt idx="33">
                        <c:v>6.7318752408027649E-3</c:v>
                      </c:pt>
                      <c:pt idx="34">
                        <c:v>6.8354420363903046E-3</c:v>
                      </c:pt>
                      <c:pt idx="35">
                        <c:v>6.9131180644035339E-3</c:v>
                      </c:pt>
                      <c:pt idx="36">
                        <c:v>6.9649014621973038E-3</c:v>
                      </c:pt>
                      <c:pt idx="37">
                        <c:v>7.0684701204299927E-3</c:v>
                      </c:pt>
                      <c:pt idx="38">
                        <c:v>7.1202516555786133E-3</c:v>
                      </c:pt>
                      <c:pt idx="39">
                        <c:v>7.1720350533723831E-3</c:v>
                      </c:pt>
                      <c:pt idx="40">
                        <c:v>7.275603711605072E-3</c:v>
                      </c:pt>
                      <c:pt idx="41">
                        <c:v>7.3014963418245316E-3</c:v>
                      </c:pt>
                      <c:pt idx="42">
                        <c:v>7.3791723698377609E-3</c:v>
                      </c:pt>
                      <c:pt idx="43">
                        <c:v>7.3791723698377609E-3</c:v>
                      </c:pt>
                      <c:pt idx="44">
                        <c:v>7.3962565511465073E-3</c:v>
                      </c:pt>
                      <c:pt idx="45">
                        <c:v>7.4061229825019836E-3</c:v>
                      </c:pt>
                      <c:pt idx="46">
                        <c:v>7.4787251651287079E-3</c:v>
                      </c:pt>
                      <c:pt idx="47">
                        <c:v>7.5649246573448181E-3</c:v>
                      </c:pt>
                      <c:pt idx="48">
                        <c:v>7.6729003340005875E-3</c:v>
                      </c:pt>
                      <c:pt idx="49">
                        <c:v>7.8593138605356216E-3</c:v>
                      </c:pt>
                      <c:pt idx="50">
                        <c:v>8.0489758402109146E-3</c:v>
                      </c:pt>
                      <c:pt idx="51">
                        <c:v>8.2252286374568939E-3</c:v>
                      </c:pt>
                      <c:pt idx="52">
                        <c:v>8.5243657231330872E-3</c:v>
                      </c:pt>
                      <c:pt idx="53">
                        <c:v>8.7619107216596603E-3</c:v>
                      </c:pt>
                      <c:pt idx="54">
                        <c:v>9.0499818325042725E-3</c:v>
                      </c:pt>
                      <c:pt idx="55">
                        <c:v>9.3354079872369766E-3</c:v>
                      </c:pt>
                      <c:pt idx="56">
                        <c:v>9.5704253762960434E-3</c:v>
                      </c:pt>
                      <c:pt idx="57">
                        <c:v>9.8275784403085709E-3</c:v>
                      </c:pt>
                      <c:pt idx="58">
                        <c:v>1.0202031582593918E-2</c:v>
                      </c:pt>
                      <c:pt idx="59">
                        <c:v>1.0542498901486397E-2</c:v>
                      </c:pt>
                      <c:pt idx="60">
                        <c:v>1.0981373488903046E-2</c:v>
                      </c:pt>
                      <c:pt idx="61">
                        <c:v>1.147216372191906E-2</c:v>
                      </c:pt>
                      <c:pt idx="62">
                        <c:v>1.2030504643917084E-2</c:v>
                      </c:pt>
                      <c:pt idx="63">
                        <c:v>1.2545773759484291E-2</c:v>
                      </c:pt>
                      <c:pt idx="64">
                        <c:v>1.3257021084427834E-2</c:v>
                      </c:pt>
                      <c:pt idx="65">
                        <c:v>1.4262540265917778E-2</c:v>
                      </c:pt>
                      <c:pt idx="66">
                        <c:v>1.5584880486130714E-2</c:v>
                      </c:pt>
                      <c:pt idx="67">
                        <c:v>1.7514286562800407E-2</c:v>
                      </c:pt>
                      <c:pt idx="68">
                        <c:v>2.1144399419426918E-2</c:v>
                      </c:pt>
                      <c:pt idx="69">
                        <c:v>2.9780140146613121E-2</c:v>
                      </c:pt>
                      <c:pt idx="70">
                        <c:v>4.3810578063130379E-2</c:v>
                      </c:pt>
                      <c:pt idx="71">
                        <c:v>5.7027818635106087E-2</c:v>
                      </c:pt>
                      <c:pt idx="72">
                        <c:v>6.8214105442166328E-2</c:v>
                      </c:pt>
                      <c:pt idx="73">
                        <c:v>7.7611731365323067E-2</c:v>
                      </c:pt>
                      <c:pt idx="74">
                        <c:v>8.7988244369626045E-2</c:v>
                      </c:pt>
                      <c:pt idx="75">
                        <c:v>9.7016910091042519E-2</c:v>
                      </c:pt>
                      <c:pt idx="76">
                        <c:v>0.10537449456751347</c:v>
                      </c:pt>
                      <c:pt idx="77">
                        <c:v>0.11472389288246632</c:v>
                      </c:pt>
                      <c:pt idx="78">
                        <c:v>0.12240489013493061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7C6-4AA3-8ECC-D91256E83757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0"/>
          <c:order val="0"/>
          <c:tx>
            <c:strRef>
              <c:f>Offset!$A$1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Offset!$C$18:$C$96</c:f>
              <c:numCache>
                <c:formatCode>General</c:formatCode>
                <c:ptCount val="79"/>
                <c:pt idx="0">
                  <c:v>106363.74038149895</c:v>
                </c:pt>
                <c:pt idx="1">
                  <c:v>97610.892551475074</c:v>
                </c:pt>
                <c:pt idx="2">
                  <c:v>89507.919017572087</c:v>
                </c:pt>
                <c:pt idx="3">
                  <c:v>82639.479262446912</c:v>
                </c:pt>
                <c:pt idx="4">
                  <c:v>76772.020430177552</c:v>
                </c:pt>
                <c:pt idx="5">
                  <c:v>71688.265909993497</c:v>
                </c:pt>
                <c:pt idx="6">
                  <c:v>67202.241236473827</c:v>
                </c:pt>
                <c:pt idx="7">
                  <c:v>63278.964142999677</c:v>
                </c:pt>
                <c:pt idx="8">
                  <c:v>59741.822005877351</c:v>
                </c:pt>
                <c:pt idx="9">
                  <c:v>56603.100053098438</c:v>
                </c:pt>
                <c:pt idx="10">
                  <c:v>53777.717467336472</c:v>
                </c:pt>
                <c:pt idx="11">
                  <c:v>47945.748990154294</c:v>
                </c:pt>
                <c:pt idx="12">
                  <c:v>43159.439813462239</c:v>
                </c:pt>
                <c:pt idx="13">
                  <c:v>39233.956160267706</c:v>
                </c:pt>
                <c:pt idx="14">
                  <c:v>35962.532105394035</c:v>
                </c:pt>
                <c:pt idx="15">
                  <c:v>33184.391858410898</c:v>
                </c:pt>
                <c:pt idx="16">
                  <c:v>30827.390038935551</c:v>
                </c:pt>
                <c:pt idx="17">
                  <c:v>28780.225363800528</c:v>
                </c:pt>
                <c:pt idx="18">
                  <c:v>26967.10024957512</c:v>
                </c:pt>
                <c:pt idx="19">
                  <c:v>25394.140169232036</c:v>
                </c:pt>
                <c:pt idx="20">
                  <c:v>23973.304227446341</c:v>
                </c:pt>
                <c:pt idx="21">
                  <c:v>22714.011235858496</c:v>
                </c:pt>
                <c:pt idx="22">
                  <c:v>21569.815912610764</c:v>
                </c:pt>
                <c:pt idx="23">
                  <c:v>19618.703024926865</c:v>
                </c:pt>
                <c:pt idx="24">
                  <c:v>17989.356606271242</c:v>
                </c:pt>
                <c:pt idx="25">
                  <c:v>16602.686458271721</c:v>
                </c:pt>
                <c:pt idx="26">
                  <c:v>15415.914378878966</c:v>
                </c:pt>
                <c:pt idx="27">
                  <c:v>14392.124028737719</c:v>
                </c:pt>
                <c:pt idx="28">
                  <c:v>13491.90496667869</c:v>
                </c:pt>
                <c:pt idx="29">
                  <c:v>12696.528002051908</c:v>
                </c:pt>
                <c:pt idx="30">
                  <c:v>11993.791574487839</c:v>
                </c:pt>
                <c:pt idx="31">
                  <c:v>11363.558495994488</c:v>
                </c:pt>
                <c:pt idx="32">
                  <c:v>10795.426978210926</c:v>
                </c:pt>
                <c:pt idx="33">
                  <c:v>10283.016577688133</c:v>
                </c:pt>
                <c:pt idx="34">
                  <c:v>9815.2835712988945</c:v>
                </c:pt>
                <c:pt idx="35">
                  <c:v>9389.3683745844901</c:v>
                </c:pt>
                <c:pt idx="36">
                  <c:v>8998.4563684776149</c:v>
                </c:pt>
                <c:pt idx="37">
                  <c:v>8637.5949655214445</c:v>
                </c:pt>
                <c:pt idx="38">
                  <c:v>8305.4876941197381</c:v>
                </c:pt>
                <c:pt idx="39">
                  <c:v>7997.281049014864</c:v>
                </c:pt>
                <c:pt idx="40">
                  <c:v>7711.6407138997411</c:v>
                </c:pt>
                <c:pt idx="41">
                  <c:v>7433.859997861774</c:v>
                </c:pt>
                <c:pt idx="42">
                  <c:v>7196.1587021147634</c:v>
                </c:pt>
                <c:pt idx="43">
                  <c:v>7084.0901020773226</c:v>
                </c:pt>
                <c:pt idx="44">
                  <c:v>6697.8624102402673</c:v>
                </c:pt>
                <c:pt idx="45">
                  <c:v>6264.7677743166587</c:v>
                </c:pt>
                <c:pt idx="46">
                  <c:v>5854.744380066114</c:v>
                </c:pt>
                <c:pt idx="47">
                  <c:v>5227.7886042227665</c:v>
                </c:pt>
                <c:pt idx="48">
                  <c:v>4639.3553892685841</c:v>
                </c:pt>
                <c:pt idx="49">
                  <c:v>3795.4916137152277</c:v>
                </c:pt>
                <c:pt idx="50">
                  <c:v>2987.4257967643821</c:v>
                </c:pt>
                <c:pt idx="51">
                  <c:v>2486.7745034791747</c:v>
                </c:pt>
                <c:pt idx="52">
                  <c:v>1932.7364392956533</c:v>
                </c:pt>
                <c:pt idx="53">
                  <c:v>1528.5752361162524</c:v>
                </c:pt>
                <c:pt idx="54">
                  <c:v>1232.7862859287534</c:v>
                </c:pt>
                <c:pt idx="55">
                  <c:v>994.77591060041243</c:v>
                </c:pt>
                <c:pt idx="56">
                  <c:v>803.2413136226404</c:v>
                </c:pt>
                <c:pt idx="57">
                  <c:v>659.39033662698603</c:v>
                </c:pt>
                <c:pt idx="58">
                  <c:v>516.18110455205692</c:v>
                </c:pt>
                <c:pt idx="59">
                  <c:v>416.86150638672734</c:v>
                </c:pt>
                <c:pt idx="60">
                  <c:v>338.23482359576218</c:v>
                </c:pt>
                <c:pt idx="61">
                  <c:v>270.32084451352864</c:v>
                </c:pt>
                <c:pt idx="62">
                  <c:v>218.45628674531565</c:v>
                </c:pt>
                <c:pt idx="63">
                  <c:v>180.19539040143721</c:v>
                </c:pt>
                <c:pt idx="64">
                  <c:v>143.89387695418557</c:v>
                </c:pt>
                <c:pt idx="65">
                  <c:v>113.72167148195545</c:v>
                </c:pt>
                <c:pt idx="66">
                  <c:v>91.915217522654743</c:v>
                </c:pt>
                <c:pt idx="67">
                  <c:v>74.590106897324645</c:v>
                </c:pt>
                <c:pt idx="68">
                  <c:v>60.099120170782037</c:v>
                </c:pt>
                <c:pt idx="69">
                  <c:v>48.080674056859401</c:v>
                </c:pt>
                <c:pt idx="70">
                  <c:v>38.613086281932098</c:v>
                </c:pt>
                <c:pt idx="71">
                  <c:v>31.325345387385145</c:v>
                </c:pt>
                <c:pt idx="72">
                  <c:v>25.124623929024033</c:v>
                </c:pt>
                <c:pt idx="73">
                  <c:v>20.375802689746475</c:v>
                </c:pt>
                <c:pt idx="74">
                  <c:v>16.355645686176718</c:v>
                </c:pt>
                <c:pt idx="75">
                  <c:v>13.163247226652638</c:v>
                </c:pt>
                <c:pt idx="76">
                  <c:v>10.79317125045095</c:v>
                </c:pt>
                <c:pt idx="77">
                  <c:v>8.6242720842957592</c:v>
                </c:pt>
                <c:pt idx="78">
                  <c:v>7.1854020945410433</c:v>
                </c:pt>
              </c:numCache>
            </c:numRef>
          </c:xVal>
          <c:yVal>
            <c:numRef>
              <c:f>Offset!$D$18:$D$96</c:f>
              <c:numCache>
                <c:formatCode>General</c:formatCode>
                <c:ptCount val="79"/>
                <c:pt idx="0">
                  <c:v>0</c:v>
                </c:pt>
                <c:pt idx="1">
                  <c:v>3.2727234065532684E-4</c:v>
                </c:pt>
                <c:pt idx="2">
                  <c:v>8.1818178296089172E-4</c:v>
                </c:pt>
                <c:pt idx="3">
                  <c:v>1.3636332005262375E-3</c:v>
                </c:pt>
                <c:pt idx="4">
                  <c:v>1.6909055411815643E-3</c:v>
                </c:pt>
                <c:pt idx="5">
                  <c:v>1.6909055411815643E-3</c:v>
                </c:pt>
                <c:pt idx="6">
                  <c:v>2.18181312084198E-3</c:v>
                </c:pt>
                <c:pt idx="7">
                  <c:v>2.18181312084198E-3</c:v>
                </c:pt>
                <c:pt idx="8">
                  <c:v>2.6181731373071671E-3</c:v>
                </c:pt>
                <c:pt idx="9">
                  <c:v>2.7818102389574051E-3</c:v>
                </c:pt>
                <c:pt idx="10">
                  <c:v>2.8908997774124146E-3</c:v>
                </c:pt>
                <c:pt idx="11">
                  <c:v>3.2181739807128906E-3</c:v>
                </c:pt>
                <c:pt idx="12">
                  <c:v>3.27271968126297E-3</c:v>
                </c:pt>
                <c:pt idx="13">
                  <c:v>3.7636272609233856E-3</c:v>
                </c:pt>
                <c:pt idx="14">
                  <c:v>3.9272606372833252E-3</c:v>
                </c:pt>
                <c:pt idx="15">
                  <c:v>4.0908977389335632E-3</c:v>
                </c:pt>
                <c:pt idx="16">
                  <c:v>4.3090805411338806E-3</c:v>
                </c:pt>
                <c:pt idx="17">
                  <c:v>4.4181700795888901E-3</c:v>
                </c:pt>
                <c:pt idx="18">
                  <c:v>4.4181700795888901E-3</c:v>
                </c:pt>
                <c:pt idx="19">
                  <c:v>4.4181700795888901E-3</c:v>
                </c:pt>
                <c:pt idx="20">
                  <c:v>4.5818053185939789E-3</c:v>
                </c:pt>
                <c:pt idx="21">
                  <c:v>4.7999881207942963E-3</c:v>
                </c:pt>
                <c:pt idx="22">
                  <c:v>4.8545319586992264E-3</c:v>
                </c:pt>
                <c:pt idx="23">
                  <c:v>5.0727147608995438E-3</c:v>
                </c:pt>
                <c:pt idx="24">
                  <c:v>5.1818042993545532E-3</c:v>
                </c:pt>
                <c:pt idx="25">
                  <c:v>5.2363518625497818E-3</c:v>
                </c:pt>
                <c:pt idx="26">
                  <c:v>5.4545309394598007E-3</c:v>
                </c:pt>
                <c:pt idx="27">
                  <c:v>5.5090766400098801E-3</c:v>
                </c:pt>
                <c:pt idx="28">
                  <c:v>5.727255716919899E-3</c:v>
                </c:pt>
                <c:pt idx="29">
                  <c:v>5.727255716919899E-3</c:v>
                </c:pt>
                <c:pt idx="30">
                  <c:v>5.890892818570137E-3</c:v>
                </c:pt>
                <c:pt idx="31">
                  <c:v>5.890892818570137E-3</c:v>
                </c:pt>
                <c:pt idx="32">
                  <c:v>6.0545299202203751E-3</c:v>
                </c:pt>
                <c:pt idx="33">
                  <c:v>6.0545299202203751E-3</c:v>
                </c:pt>
                <c:pt idx="34">
                  <c:v>6.2727127224206924E-3</c:v>
                </c:pt>
                <c:pt idx="35">
                  <c:v>6.2727127224206924E-3</c:v>
                </c:pt>
                <c:pt idx="36">
                  <c:v>6.436346098780632E-3</c:v>
                </c:pt>
                <c:pt idx="37">
                  <c:v>6.5454393625259399E-3</c:v>
                </c:pt>
                <c:pt idx="38">
                  <c:v>6.5999832004308701E-3</c:v>
                </c:pt>
                <c:pt idx="39">
                  <c:v>6.5999832004308701E-3</c:v>
                </c:pt>
                <c:pt idx="40">
                  <c:v>6.7090727388858795E-3</c:v>
                </c:pt>
                <c:pt idx="41">
                  <c:v>6.7090727388858795E-3</c:v>
                </c:pt>
                <c:pt idx="42">
                  <c:v>6.8727098405361176E-3</c:v>
                </c:pt>
                <c:pt idx="43">
                  <c:v>6.8727098405361176E-3</c:v>
                </c:pt>
                <c:pt idx="44">
                  <c:v>6.8727098405361176E-3</c:v>
                </c:pt>
                <c:pt idx="45">
                  <c:v>6.8727098405361176E-3</c:v>
                </c:pt>
                <c:pt idx="46">
                  <c:v>6.8727098405361176E-3</c:v>
                </c:pt>
                <c:pt idx="47">
                  <c:v>6.9489739835262299E-3</c:v>
                </c:pt>
                <c:pt idx="48">
                  <c:v>6.9984178990125656E-3</c:v>
                </c:pt>
                <c:pt idx="49">
                  <c:v>7.1547571569681168E-3</c:v>
                </c:pt>
                <c:pt idx="50">
                  <c:v>7.3157977312803268E-3</c:v>
                </c:pt>
                <c:pt idx="51">
                  <c:v>7.4693430215120316E-3</c:v>
                </c:pt>
                <c:pt idx="52">
                  <c:v>7.6369941234588623E-3</c:v>
                </c:pt>
                <c:pt idx="53">
                  <c:v>7.7886302024126053E-3</c:v>
                </c:pt>
                <c:pt idx="54">
                  <c:v>8.0497059971094131E-3</c:v>
                </c:pt>
                <c:pt idx="55">
                  <c:v>8.2347709685564041E-3</c:v>
                </c:pt>
                <c:pt idx="56">
                  <c:v>8.4950830787420273E-3</c:v>
                </c:pt>
                <c:pt idx="57">
                  <c:v>9.0479906648397446E-3</c:v>
                </c:pt>
                <c:pt idx="58">
                  <c:v>1.0407125577330589E-2</c:v>
                </c:pt>
                <c:pt idx="59">
                  <c:v>1.1826127767562866E-2</c:v>
                </c:pt>
                <c:pt idx="60">
                  <c:v>1.3447992503643036E-2</c:v>
                </c:pt>
                <c:pt idx="61">
                  <c:v>1.5463247895240784E-2</c:v>
                </c:pt>
                <c:pt idx="62">
                  <c:v>1.7652127891778946E-2</c:v>
                </c:pt>
                <c:pt idx="63">
                  <c:v>2.0614568144083023E-2</c:v>
                </c:pt>
                <c:pt idx="64">
                  <c:v>2.5859188288450241E-2</c:v>
                </c:pt>
                <c:pt idx="65">
                  <c:v>3.2657410949468613E-2</c:v>
                </c:pt>
                <c:pt idx="66">
                  <c:v>3.9556045085191727E-2</c:v>
                </c:pt>
                <c:pt idx="67">
                  <c:v>5.5217325687408447E-2</c:v>
                </c:pt>
                <c:pt idx="68">
                  <c:v>7.5588352978229523E-2</c:v>
                </c:pt>
                <c:pt idx="69">
                  <c:v>9.2585377395153046E-2</c:v>
                </c:pt>
                <c:pt idx="70">
                  <c:v>0.103017657995224</c:v>
                </c:pt>
                <c:pt idx="71">
                  <c:v>0.10950486361980438</c:v>
                </c:pt>
                <c:pt idx="72">
                  <c:v>0.11408407986164093</c:v>
                </c:pt>
                <c:pt idx="73">
                  <c:v>0.11711084842681885</c:v>
                </c:pt>
                <c:pt idx="74">
                  <c:v>0.11956728994846344</c:v>
                </c:pt>
                <c:pt idx="75">
                  <c:v>0.12168967723846436</c:v>
                </c:pt>
                <c:pt idx="76">
                  <c:v>0.12383736670017242</c:v>
                </c:pt>
                <c:pt idx="77">
                  <c:v>0.12643516063690186</c:v>
                </c:pt>
                <c:pt idx="78">
                  <c:v>0.12878380715847015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79-4BB6-A968-7CFAC4D216C8}"/>
            </c:ext>
          </c:extLst>
        </c:ser>
        <c:ser>
          <c:idx val="2"/>
          <c:order val="2"/>
          <c:tx>
            <c:strRef>
              <c:f>Offset!$AW$1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Offset!$AY$18:$AY$96</c:f>
              <c:numCache>
                <c:formatCode>General</c:formatCode>
                <c:ptCount val="79"/>
                <c:pt idx="0">
                  <c:v>106481.28749652635</c:v>
                </c:pt>
                <c:pt idx="1">
                  <c:v>97586.827380813644</c:v>
                </c:pt>
                <c:pt idx="2">
                  <c:v>89429.064568387155</c:v>
                </c:pt>
                <c:pt idx="3">
                  <c:v>82667.56712252638</c:v>
                </c:pt>
                <c:pt idx="4">
                  <c:v>76808.128942913754</c:v>
                </c:pt>
                <c:pt idx="5">
                  <c:v>71701.297369707434</c:v>
                </c:pt>
                <c:pt idx="6">
                  <c:v>67229.532232532336</c:v>
                </c:pt>
                <c:pt idx="7">
                  <c:v>63290.278258882892</c:v>
                </c:pt>
                <c:pt idx="8">
                  <c:v>59771.08988211133</c:v>
                </c:pt>
                <c:pt idx="9">
                  <c:v>56623.846669041872</c:v>
                </c:pt>
                <c:pt idx="10">
                  <c:v>53790.381911867007</c:v>
                </c:pt>
                <c:pt idx="11">
                  <c:v>47963.122262233359</c:v>
                </c:pt>
                <c:pt idx="12">
                  <c:v>43155.751983555034</c:v>
                </c:pt>
                <c:pt idx="13">
                  <c:v>39232.907350627262</c:v>
                </c:pt>
                <c:pt idx="14">
                  <c:v>35979.268775202072</c:v>
                </c:pt>
                <c:pt idx="15">
                  <c:v>33188.545986002631</c:v>
                </c:pt>
                <c:pt idx="16">
                  <c:v>30827.596071492277</c:v>
                </c:pt>
                <c:pt idx="17">
                  <c:v>28766.948379456291</c:v>
                </c:pt>
                <c:pt idx="18">
                  <c:v>26966.152700105464</c:v>
                </c:pt>
                <c:pt idx="19">
                  <c:v>25386.193675077899</c:v>
                </c:pt>
                <c:pt idx="20">
                  <c:v>23978.33756568106</c:v>
                </c:pt>
                <c:pt idx="21">
                  <c:v>22704.368592321181</c:v>
                </c:pt>
                <c:pt idx="22">
                  <c:v>21580.832588862439</c:v>
                </c:pt>
                <c:pt idx="23">
                  <c:v>19613.866114020027</c:v>
                </c:pt>
                <c:pt idx="24">
                  <c:v>17982.022846973268</c:v>
                </c:pt>
                <c:pt idx="25">
                  <c:v>16602.504738742809</c:v>
                </c:pt>
                <c:pt idx="26">
                  <c:v>15418.236401324724</c:v>
                </c:pt>
                <c:pt idx="27">
                  <c:v>14391.358825982754</c:v>
                </c:pt>
                <c:pt idx="28">
                  <c:v>13492.180418008995</c:v>
                </c:pt>
                <c:pt idx="29">
                  <c:v>12697.550864988107</c:v>
                </c:pt>
                <c:pt idx="30">
                  <c:v>11992.551863615476</c:v>
                </c:pt>
                <c:pt idx="31">
                  <c:v>11365.048737297901</c:v>
                </c:pt>
                <c:pt idx="32">
                  <c:v>10796.768829147866</c:v>
                </c:pt>
                <c:pt idx="33">
                  <c:v>10283.87748938398</c:v>
                </c:pt>
                <c:pt idx="34">
                  <c:v>9816.5688459831144</c:v>
                </c:pt>
                <c:pt idx="35">
                  <c:v>9388.961945264522</c:v>
                </c:pt>
                <c:pt idx="36">
                  <c:v>8998.4441876242745</c:v>
                </c:pt>
                <c:pt idx="37">
                  <c:v>8637.8887668827501</c:v>
                </c:pt>
                <c:pt idx="38">
                  <c:v>8305.3460807658867</c:v>
                </c:pt>
                <c:pt idx="39">
                  <c:v>7996.7660676748064</c:v>
                </c:pt>
                <c:pt idx="40">
                  <c:v>7699.16527153467</c:v>
                </c:pt>
                <c:pt idx="41">
                  <c:v>7445.3147019033813</c:v>
                </c:pt>
                <c:pt idx="42">
                  <c:v>7186.6796398966662</c:v>
                </c:pt>
                <c:pt idx="43">
                  <c:v>7003.8557914800795</c:v>
                </c:pt>
                <c:pt idx="44">
                  <c:v>6673.0617174976469</c:v>
                </c:pt>
                <c:pt idx="45">
                  <c:v>6170.3699548999994</c:v>
                </c:pt>
                <c:pt idx="46">
                  <c:v>5865.525586248993</c:v>
                </c:pt>
                <c:pt idx="47">
                  <c:v>5170.0927484109552</c:v>
                </c:pt>
                <c:pt idx="48">
                  <c:v>4645.0804995634453</c:v>
                </c:pt>
                <c:pt idx="49">
                  <c:v>3725.8954101906616</c:v>
                </c:pt>
                <c:pt idx="50">
                  <c:v>3002.8568138722585</c:v>
                </c:pt>
                <c:pt idx="51">
                  <c:v>2476.1910903082157</c:v>
                </c:pt>
                <c:pt idx="52">
                  <c:v>1918.6050098235592</c:v>
                </c:pt>
                <c:pt idx="53">
                  <c:v>1576.4112995756873</c:v>
                </c:pt>
                <c:pt idx="54">
                  <c:v>1251.5534786290559</c:v>
                </c:pt>
                <c:pt idx="55">
                  <c:v>993.6967774953107</c:v>
                </c:pt>
                <c:pt idx="56">
                  <c:v>808.58225315383356</c:v>
                </c:pt>
                <c:pt idx="57">
                  <c:v>658.77531098083637</c:v>
                </c:pt>
                <c:pt idx="58">
                  <c:v>515.72003927311425</c:v>
                </c:pt>
                <c:pt idx="59">
                  <c:v>416.23128239223877</c:v>
                </c:pt>
                <c:pt idx="60">
                  <c:v>338.20473118089916</c:v>
                </c:pt>
                <c:pt idx="61">
                  <c:v>270.31058167282998</c:v>
                </c:pt>
                <c:pt idx="62">
                  <c:v>218.22798286949623</c:v>
                </c:pt>
                <c:pt idx="63">
                  <c:v>180.08686811165504</c:v>
                </c:pt>
                <c:pt idx="64">
                  <c:v>144.13137806113039</c:v>
                </c:pt>
                <c:pt idx="65">
                  <c:v>113.67320598649218</c:v>
                </c:pt>
                <c:pt idx="66">
                  <c:v>91.901105037662859</c:v>
                </c:pt>
                <c:pt idx="67">
                  <c:v>74.602094879404561</c:v>
                </c:pt>
                <c:pt idx="68">
                  <c:v>60.082989223504249</c:v>
                </c:pt>
                <c:pt idx="69">
                  <c:v>48.051072377614283</c:v>
                </c:pt>
                <c:pt idx="70">
                  <c:v>38.623593334278311</c:v>
                </c:pt>
                <c:pt idx="71">
                  <c:v>31.329963085779511</c:v>
                </c:pt>
                <c:pt idx="72">
                  <c:v>25.119211160039832</c:v>
                </c:pt>
                <c:pt idx="73">
                  <c:v>20.379298219249389</c:v>
                </c:pt>
                <c:pt idx="74">
                  <c:v>15.830729419139004</c:v>
                </c:pt>
                <c:pt idx="75">
                  <c:v>13.163931813354077</c:v>
                </c:pt>
                <c:pt idx="76">
                  <c:v>10.79375712954285</c:v>
                </c:pt>
                <c:pt idx="77">
                  <c:v>8.624566617644037</c:v>
                </c:pt>
                <c:pt idx="78">
                  <c:v>7.1859958299721072</c:v>
                </c:pt>
              </c:numCache>
            </c:numRef>
          </c:xVal>
          <c:yVal>
            <c:numRef>
              <c:f>Offset!$AZ$18:$AZ$96</c:f>
              <c:numCache>
                <c:formatCode>General</c:formatCode>
                <c:ptCount val="79"/>
                <c:pt idx="0">
                  <c:v>0</c:v>
                </c:pt>
                <c:pt idx="1">
                  <c:v>1.2552589178085327E-3</c:v>
                </c:pt>
                <c:pt idx="2">
                  <c:v>2.3013092577457428E-3</c:v>
                </c:pt>
                <c:pt idx="3">
                  <c:v>3.1381547451019287E-3</c:v>
                </c:pt>
                <c:pt idx="4">
                  <c:v>3.8106106221675873E-3</c:v>
                </c:pt>
                <c:pt idx="5">
                  <c:v>4.4382438063621521E-3</c:v>
                </c:pt>
                <c:pt idx="6">
                  <c:v>4.9463249742984772E-3</c:v>
                </c:pt>
                <c:pt idx="7">
                  <c:v>5.3946264088153839E-3</c:v>
                </c:pt>
                <c:pt idx="8">
                  <c:v>5.768217146396637E-3</c:v>
                </c:pt>
                <c:pt idx="9">
                  <c:v>6.0969814658164978E-3</c:v>
                </c:pt>
                <c:pt idx="10">
                  <c:v>6.3809044659137726E-3</c:v>
                </c:pt>
                <c:pt idx="11">
                  <c:v>6.978645920753479E-3</c:v>
                </c:pt>
                <c:pt idx="12">
                  <c:v>7.4269548058509827E-3</c:v>
                </c:pt>
                <c:pt idx="13">
                  <c:v>7.8154914081096649E-3</c:v>
                </c:pt>
                <c:pt idx="14">
                  <c:v>8.1293024122714996E-3</c:v>
                </c:pt>
                <c:pt idx="15">
                  <c:v>8.3982907235622406E-3</c:v>
                </c:pt>
                <c:pt idx="16">
                  <c:v>8.6373835802078247E-3</c:v>
                </c:pt>
                <c:pt idx="17">
                  <c:v>8.8316500186920166E-3</c:v>
                </c:pt>
                <c:pt idx="18">
                  <c:v>9.0259164571762085E-3</c:v>
                </c:pt>
                <c:pt idx="19">
                  <c:v>9.1902986168861389E-3</c:v>
                </c:pt>
                <c:pt idx="20">
                  <c:v>9.3247890472412109E-3</c:v>
                </c:pt>
                <c:pt idx="21">
                  <c:v>9.4443373382091522E-3</c:v>
                </c:pt>
                <c:pt idx="22">
                  <c:v>9.5937736332416534E-3</c:v>
                </c:pt>
                <c:pt idx="23">
                  <c:v>9.8179280757904053E-3</c:v>
                </c:pt>
                <c:pt idx="24">
                  <c:v>9.9972523748874664E-3</c:v>
                </c:pt>
                <c:pt idx="25">
                  <c:v>1.0191518813371658E-2</c:v>
                </c:pt>
                <c:pt idx="26">
                  <c:v>1.035589724779129E-2</c:v>
                </c:pt>
                <c:pt idx="27">
                  <c:v>1.0490387678146362E-2</c:v>
                </c:pt>
                <c:pt idx="28">
                  <c:v>1.0594993829727173E-2</c:v>
                </c:pt>
                <c:pt idx="29">
                  <c:v>1.0729484260082245E-2</c:v>
                </c:pt>
                <c:pt idx="30">
                  <c:v>1.0863978415727615E-2</c:v>
                </c:pt>
                <c:pt idx="31">
                  <c:v>1.0953642427921295E-2</c:v>
                </c:pt>
                <c:pt idx="32">
                  <c:v>1.1043302714824677E-2</c:v>
                </c:pt>
                <c:pt idx="33">
                  <c:v>1.1132959276437759E-2</c:v>
                </c:pt>
                <c:pt idx="34">
                  <c:v>1.1222623288631439E-2</c:v>
                </c:pt>
                <c:pt idx="35">
                  <c:v>1.1312283575534821E-2</c:v>
                </c:pt>
                <c:pt idx="36">
                  <c:v>1.1387001723051071E-2</c:v>
                </c:pt>
                <c:pt idx="37">
                  <c:v>1.146172359585762E-2</c:v>
                </c:pt>
                <c:pt idx="38">
                  <c:v>1.1551383882761002E-2</c:v>
                </c:pt>
                <c:pt idx="39">
                  <c:v>1.1626098304986954E-2</c:v>
                </c:pt>
                <c:pt idx="40">
                  <c:v>1.1670932173728943E-2</c:v>
                </c:pt>
                <c:pt idx="41">
                  <c:v>1.1730708181858063E-2</c:v>
                </c:pt>
                <c:pt idx="42">
                  <c:v>1.1805422604084015E-2</c:v>
                </c:pt>
                <c:pt idx="43">
                  <c:v>1.1824652552604675E-2</c:v>
                </c:pt>
                <c:pt idx="44">
                  <c:v>1.1868666857481003E-2</c:v>
                </c:pt>
                <c:pt idx="45">
                  <c:v>1.1932775378227234E-2</c:v>
                </c:pt>
                <c:pt idx="46">
                  <c:v>1.2000542134046555E-2</c:v>
                </c:pt>
                <c:pt idx="47">
                  <c:v>1.2145157903432846E-2</c:v>
                </c:pt>
                <c:pt idx="48">
                  <c:v>1.2265574187040329E-2</c:v>
                </c:pt>
                <c:pt idx="49">
                  <c:v>1.2526605278253555E-2</c:v>
                </c:pt>
                <c:pt idx="50">
                  <c:v>1.2807827442884445E-2</c:v>
                </c:pt>
                <c:pt idx="51">
                  <c:v>1.305336132645607E-2</c:v>
                </c:pt>
                <c:pt idx="52">
                  <c:v>1.3376448303461075E-2</c:v>
                </c:pt>
                <c:pt idx="53">
                  <c:v>1.3625293970108032E-2</c:v>
                </c:pt>
                <c:pt idx="54">
                  <c:v>1.3985563069581985E-2</c:v>
                </c:pt>
                <c:pt idx="55">
                  <c:v>1.4405976980924606E-2</c:v>
                </c:pt>
                <c:pt idx="56">
                  <c:v>1.485811173915863E-2</c:v>
                </c:pt>
                <c:pt idx="57">
                  <c:v>1.5441838651895523E-2</c:v>
                </c:pt>
                <c:pt idx="58">
                  <c:v>1.6415894031524658E-2</c:v>
                </c:pt>
                <c:pt idx="59">
                  <c:v>1.7411515116691589E-2</c:v>
                </c:pt>
                <c:pt idx="60">
                  <c:v>1.8444210290908813E-2</c:v>
                </c:pt>
                <c:pt idx="61">
                  <c:v>1.9601568579673767E-2</c:v>
                </c:pt>
                <c:pt idx="62">
                  <c:v>2.0850546658039093E-2</c:v>
                </c:pt>
                <c:pt idx="63">
                  <c:v>2.2107586264610291E-2</c:v>
                </c:pt>
                <c:pt idx="64">
                  <c:v>2.3888885974884033E-2</c:v>
                </c:pt>
                <c:pt idx="65">
                  <c:v>2.6401512324810028E-2</c:v>
                </c:pt>
                <c:pt idx="66">
                  <c:v>2.9482081532478333E-2</c:v>
                </c:pt>
                <c:pt idx="67">
                  <c:v>3.3968769013881683E-2</c:v>
                </c:pt>
                <c:pt idx="68">
                  <c:v>5.1176495850086212E-2</c:v>
                </c:pt>
                <c:pt idx="69">
                  <c:v>7.3816657066345215E-2</c:v>
                </c:pt>
                <c:pt idx="70">
                  <c:v>9.0132527053356171E-2</c:v>
                </c:pt>
                <c:pt idx="71">
                  <c:v>0.10057137161493301</c:v>
                </c:pt>
                <c:pt idx="72">
                  <c:v>0.10754870623350143</c:v>
                </c:pt>
                <c:pt idx="73">
                  <c:v>0.11167880147695541</c:v>
                </c:pt>
                <c:pt idx="74">
                  <c:v>0.11483827978372574</c:v>
                </c:pt>
                <c:pt idx="75">
                  <c:v>0.11681265383958817</c:v>
                </c:pt>
                <c:pt idx="76">
                  <c:v>0.11892188340425491</c:v>
                </c:pt>
                <c:pt idx="77">
                  <c:v>0.1217767521739006</c:v>
                </c:pt>
                <c:pt idx="78">
                  <c:v>0.12481684237718582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979-4BB6-A968-7CFAC4D216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Offset!$E$1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Offset!$G$18:$G$96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106363.74038149895</c:v>
                      </c:pt>
                      <c:pt idx="1">
                        <c:v>97610.892551475074</c:v>
                      </c:pt>
                      <c:pt idx="2">
                        <c:v>89507.919017572087</c:v>
                      </c:pt>
                      <c:pt idx="3">
                        <c:v>82639.479262446912</c:v>
                      </c:pt>
                      <c:pt idx="4">
                        <c:v>76772.020430177552</c:v>
                      </c:pt>
                      <c:pt idx="5">
                        <c:v>71688.265909993497</c:v>
                      </c:pt>
                      <c:pt idx="6">
                        <c:v>67202.241236473827</c:v>
                      </c:pt>
                      <c:pt idx="7">
                        <c:v>63278.964142999677</c:v>
                      </c:pt>
                      <c:pt idx="8">
                        <c:v>59741.822005877351</c:v>
                      </c:pt>
                      <c:pt idx="9">
                        <c:v>56603.100053098438</c:v>
                      </c:pt>
                      <c:pt idx="10">
                        <c:v>53777.717467336472</c:v>
                      </c:pt>
                      <c:pt idx="11">
                        <c:v>47945.748990154294</c:v>
                      </c:pt>
                      <c:pt idx="12">
                        <c:v>43159.439813462239</c:v>
                      </c:pt>
                      <c:pt idx="13">
                        <c:v>39233.956160267706</c:v>
                      </c:pt>
                      <c:pt idx="14">
                        <c:v>35962.532105394035</c:v>
                      </c:pt>
                      <c:pt idx="15">
                        <c:v>33184.391858410898</c:v>
                      </c:pt>
                      <c:pt idx="16">
                        <c:v>30827.390038935551</c:v>
                      </c:pt>
                      <c:pt idx="17">
                        <c:v>28780.225363800528</c:v>
                      </c:pt>
                      <c:pt idx="18">
                        <c:v>26967.10024957512</c:v>
                      </c:pt>
                      <c:pt idx="19">
                        <c:v>25394.140169232036</c:v>
                      </c:pt>
                      <c:pt idx="20">
                        <c:v>23973.304227446341</c:v>
                      </c:pt>
                      <c:pt idx="21">
                        <c:v>22714.011235858496</c:v>
                      </c:pt>
                      <c:pt idx="22">
                        <c:v>21569.815912610764</c:v>
                      </c:pt>
                      <c:pt idx="23">
                        <c:v>19618.703024926865</c:v>
                      </c:pt>
                      <c:pt idx="24">
                        <c:v>17989.356606271242</c:v>
                      </c:pt>
                      <c:pt idx="25">
                        <c:v>16602.686458271721</c:v>
                      </c:pt>
                      <c:pt idx="26">
                        <c:v>15415.914378878966</c:v>
                      </c:pt>
                      <c:pt idx="27">
                        <c:v>14392.124028737719</c:v>
                      </c:pt>
                      <c:pt idx="28">
                        <c:v>13491.90496667869</c:v>
                      </c:pt>
                      <c:pt idx="29">
                        <c:v>12696.528002051908</c:v>
                      </c:pt>
                      <c:pt idx="30">
                        <c:v>11993.791574487839</c:v>
                      </c:pt>
                      <c:pt idx="31">
                        <c:v>11363.558495994488</c:v>
                      </c:pt>
                      <c:pt idx="32">
                        <c:v>10795.426978210926</c:v>
                      </c:pt>
                      <c:pt idx="33">
                        <c:v>10283.016577688133</c:v>
                      </c:pt>
                      <c:pt idx="34">
                        <c:v>9815.2835712988945</c:v>
                      </c:pt>
                      <c:pt idx="35">
                        <c:v>9389.3683745844901</c:v>
                      </c:pt>
                      <c:pt idx="36">
                        <c:v>8998.4563684776149</c:v>
                      </c:pt>
                      <c:pt idx="37">
                        <c:v>8637.5949655214445</c:v>
                      </c:pt>
                      <c:pt idx="38">
                        <c:v>8305.4876941197381</c:v>
                      </c:pt>
                      <c:pt idx="39">
                        <c:v>7997.281049014864</c:v>
                      </c:pt>
                      <c:pt idx="40">
                        <c:v>7711.6407138997411</c:v>
                      </c:pt>
                      <c:pt idx="41">
                        <c:v>7433.859997861774</c:v>
                      </c:pt>
                      <c:pt idx="42">
                        <c:v>7196.1587021147634</c:v>
                      </c:pt>
                      <c:pt idx="43">
                        <c:v>7079.026767503171</c:v>
                      </c:pt>
                      <c:pt idx="44">
                        <c:v>6693.3002795565726</c:v>
                      </c:pt>
                      <c:pt idx="45">
                        <c:v>6260.7583460425112</c:v>
                      </c:pt>
                      <c:pt idx="46">
                        <c:v>5851.2612410669371</c:v>
                      </c:pt>
                      <c:pt idx="47">
                        <c:v>5224.9871725618568</c:v>
                      </c:pt>
                      <c:pt idx="48">
                        <c:v>4637.1371856331989</c:v>
                      </c:pt>
                      <c:pt idx="49">
                        <c:v>3793.9910463911629</c:v>
                      </c:pt>
                      <c:pt idx="50">
                        <c:v>2986.4881884117858</c:v>
                      </c:pt>
                      <c:pt idx="51">
                        <c:v>2486.1219444341482</c:v>
                      </c:pt>
                      <c:pt idx="52">
                        <c:v>1932.340520186061</c:v>
                      </c:pt>
                      <c:pt idx="53">
                        <c:v>1528.3254047464395</c:v>
                      </c:pt>
                      <c:pt idx="54">
                        <c:v>1232.6219152415135</c:v>
                      </c:pt>
                      <c:pt idx="55">
                        <c:v>994.66852918371535</c:v>
                      </c:pt>
                      <c:pt idx="56">
                        <c:v>803.17052412424937</c:v>
                      </c:pt>
                      <c:pt idx="57">
                        <c:v>659.34023060878724</c:v>
                      </c:pt>
                      <c:pt idx="58">
                        <c:v>516.14662713478685</c:v>
                      </c:pt>
                      <c:pt idx="59">
                        <c:v>416.83808516922721</c:v>
                      </c:pt>
                      <c:pt idx="60">
                        <c:v>338.2194366005304</c:v>
                      </c:pt>
                      <c:pt idx="61">
                        <c:v>270.3109954819742</c:v>
                      </c:pt>
                      <c:pt idx="62">
                        <c:v>218.4495301330808</c:v>
                      </c:pt>
                      <c:pt idx="63">
                        <c:v>180.19018643398647</c:v>
                      </c:pt>
                      <c:pt idx="64">
                        <c:v>143.88946193416882</c:v>
                      </c:pt>
                      <c:pt idx="65">
                        <c:v>113.71793948853438</c:v>
                      </c:pt>
                      <c:pt idx="66">
                        <c:v>91.91214589423268</c:v>
                      </c:pt>
                      <c:pt idx="67">
                        <c:v>74.586912013017979</c:v>
                      </c:pt>
                      <c:pt idx="68">
                        <c:v>60.096047915612651</c:v>
                      </c:pt>
                      <c:pt idx="69">
                        <c:v>48.078390876202768</c:v>
                      </c:pt>
                      <c:pt idx="70">
                        <c:v>38.611941324957769</c:v>
                      </c:pt>
                      <c:pt idx="71">
                        <c:v>31.324878579831683</c:v>
                      </c:pt>
                      <c:pt idx="72">
                        <c:v>25.12437511354042</c:v>
                      </c:pt>
                      <c:pt idx="73">
                        <c:v>20.375661614434058</c:v>
                      </c:pt>
                      <c:pt idx="74">
                        <c:v>16.355560847382733</c:v>
                      </c:pt>
                      <c:pt idx="75">
                        <c:v>13.163196199532234</c:v>
                      </c:pt>
                      <c:pt idx="76">
                        <c:v>10.79315039221655</c:v>
                      </c:pt>
                      <c:pt idx="77">
                        <c:v>8.6242538872430217</c:v>
                      </c:pt>
                      <c:pt idx="78">
                        <c:v>7.1853918021206145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Offset!$H$18:$H$96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3.244299441576004E-4</c:v>
                      </c:pt>
                      <c:pt idx="2">
                        <c:v>7.4155256152153015E-4</c:v>
                      </c:pt>
                      <c:pt idx="3">
                        <c:v>1.0659797117114067E-3</c:v>
                      </c:pt>
                      <c:pt idx="4">
                        <c:v>1.2513669207692146E-3</c:v>
                      </c:pt>
                      <c:pt idx="5">
                        <c:v>1.2513669207692146E-3</c:v>
                      </c:pt>
                      <c:pt idx="6">
                        <c:v>1.6221441328525543E-3</c:v>
                      </c:pt>
                      <c:pt idx="7">
                        <c:v>1.6221441328525543E-3</c:v>
                      </c:pt>
                      <c:pt idx="8">
                        <c:v>1.9002240151166916E-3</c:v>
                      </c:pt>
                      <c:pt idx="9">
                        <c:v>1.9465712830424309E-3</c:v>
                      </c:pt>
                      <c:pt idx="10">
                        <c:v>2.0392667502164841E-3</c:v>
                      </c:pt>
                      <c:pt idx="11">
                        <c:v>2.2246548905968666E-3</c:v>
                      </c:pt>
                      <c:pt idx="12">
                        <c:v>2.2710012272000313E-3</c:v>
                      </c:pt>
                      <c:pt idx="13">
                        <c:v>2.5490811094641685E-3</c:v>
                      </c:pt>
                      <c:pt idx="14">
                        <c:v>2.688123844563961E-3</c:v>
                      </c:pt>
                      <c:pt idx="15">
                        <c:v>2.7808165177702904E-3</c:v>
                      </c:pt>
                      <c:pt idx="16">
                        <c:v>2.7808165177702904E-3</c:v>
                      </c:pt>
                      <c:pt idx="17">
                        <c:v>2.9662037268280983E-3</c:v>
                      </c:pt>
                      <c:pt idx="18">
                        <c:v>3.0125519260764122E-3</c:v>
                      </c:pt>
                      <c:pt idx="19">
                        <c:v>3.0125519260764122E-3</c:v>
                      </c:pt>
                      <c:pt idx="20">
                        <c:v>3.0588982626795769E-3</c:v>
                      </c:pt>
                      <c:pt idx="21">
                        <c:v>3.2442854717373848E-3</c:v>
                      </c:pt>
                      <c:pt idx="22">
                        <c:v>3.2906336709856987E-3</c:v>
                      </c:pt>
                      <c:pt idx="23">
                        <c:v>3.383326344192028E-3</c:v>
                      </c:pt>
                      <c:pt idx="24">
                        <c:v>3.4760208800435066E-3</c:v>
                      </c:pt>
                      <c:pt idx="25">
                        <c:v>3.4760208800435066E-3</c:v>
                      </c:pt>
                      <c:pt idx="26">
                        <c:v>3.6150617524981499E-3</c:v>
                      </c:pt>
                      <c:pt idx="27">
                        <c:v>3.7077562883496284E-3</c:v>
                      </c:pt>
                      <c:pt idx="28">
                        <c:v>3.7541026249527931E-3</c:v>
                      </c:pt>
                      <c:pt idx="29">
                        <c:v>3.8004489615559578E-3</c:v>
                      </c:pt>
                      <c:pt idx="30">
                        <c:v>3.9858380332589149E-3</c:v>
                      </c:pt>
                      <c:pt idx="31">
                        <c:v>3.9858380332589149E-3</c:v>
                      </c:pt>
                      <c:pt idx="32">
                        <c:v>4.0321843698620796E-3</c:v>
                      </c:pt>
                      <c:pt idx="33">
                        <c:v>4.0321843698620796E-3</c:v>
                      </c:pt>
                      <c:pt idx="34">
                        <c:v>4.1712252423167229E-3</c:v>
                      </c:pt>
                      <c:pt idx="35">
                        <c:v>4.1712252423167229E-3</c:v>
                      </c:pt>
                      <c:pt idx="36">
                        <c:v>4.3102661147713661E-3</c:v>
                      </c:pt>
                      <c:pt idx="37">
                        <c:v>4.3102661147713661E-3</c:v>
                      </c:pt>
                      <c:pt idx="38">
                        <c:v>4.3566124513745308E-3</c:v>
                      </c:pt>
                      <c:pt idx="39">
                        <c:v>4.4029587879776955E-3</c:v>
                      </c:pt>
                      <c:pt idx="40">
                        <c:v>4.4493069872260094E-3</c:v>
                      </c:pt>
                      <c:pt idx="41">
                        <c:v>4.4493069872260094E-3</c:v>
                      </c:pt>
                      <c:pt idx="42">
                        <c:v>4.5420015230774879E-3</c:v>
                      </c:pt>
                      <c:pt idx="43">
                        <c:v>4.5445496216416359E-3</c:v>
                      </c:pt>
                      <c:pt idx="44">
                        <c:v>4.5445496216416359E-3</c:v>
                      </c:pt>
                      <c:pt idx="45">
                        <c:v>4.5445496216416359E-3</c:v>
                      </c:pt>
                      <c:pt idx="46">
                        <c:v>4.5885881409049034E-3</c:v>
                      </c:pt>
                      <c:pt idx="47">
                        <c:v>4.6242298558354378E-3</c:v>
                      </c:pt>
                      <c:pt idx="48">
                        <c:v>4.6417815610766411E-3</c:v>
                      </c:pt>
                      <c:pt idx="49">
                        <c:v>4.7255503013730049E-3</c:v>
                      </c:pt>
                      <c:pt idx="50">
                        <c:v>4.8218118026852608E-3</c:v>
                      </c:pt>
                      <c:pt idx="51">
                        <c:v>4.9335798248648643E-3</c:v>
                      </c:pt>
                      <c:pt idx="52">
                        <c:v>5.0541749224066734E-3</c:v>
                      </c:pt>
                      <c:pt idx="53">
                        <c:v>5.1517290994524956E-3</c:v>
                      </c:pt>
                      <c:pt idx="54">
                        <c:v>5.3097968921065331E-3</c:v>
                      </c:pt>
                      <c:pt idx="55">
                        <c:v>5.4506352171301842E-3</c:v>
                      </c:pt>
                      <c:pt idx="56">
                        <c:v>5.625392310321331E-3</c:v>
                      </c:pt>
                      <c:pt idx="57">
                        <c:v>5.8406339958310127E-3</c:v>
                      </c:pt>
                      <c:pt idx="58">
                        <c:v>6.353490985929966E-3</c:v>
                      </c:pt>
                      <c:pt idx="59">
                        <c:v>7.3114754632115364E-3</c:v>
                      </c:pt>
                      <c:pt idx="60">
                        <c:v>8.7216971442103386E-3</c:v>
                      </c:pt>
                      <c:pt idx="61">
                        <c:v>1.0443207807838917E-2</c:v>
                      </c:pt>
                      <c:pt idx="62">
                        <c:v>1.1994375847280025E-2</c:v>
                      </c:pt>
                      <c:pt idx="63">
                        <c:v>1.368164736777544E-2</c:v>
                      </c:pt>
                      <c:pt idx="64">
                        <c:v>1.573899295181036E-2</c:v>
                      </c:pt>
                      <c:pt idx="65">
                        <c:v>1.8063164316117764E-2</c:v>
                      </c:pt>
                      <c:pt idx="66">
                        <c:v>2.0546580664813519E-2</c:v>
                      </c:pt>
                      <c:pt idx="67">
                        <c:v>2.424920629709959E-2</c:v>
                      </c:pt>
                      <c:pt idx="68">
                        <c:v>2.9023743234574795E-2</c:v>
                      </c:pt>
                      <c:pt idx="69">
                        <c:v>3.7331948988139629E-2</c:v>
                      </c:pt>
                      <c:pt idx="70">
                        <c:v>5.635006632655859E-2</c:v>
                      </c:pt>
                      <c:pt idx="71">
                        <c:v>7.5278921984136105E-2</c:v>
                      </c:pt>
                      <c:pt idx="72">
                        <c:v>8.2946470938622952E-2</c:v>
                      </c:pt>
                      <c:pt idx="73">
                        <c:v>8.8021419011056423E-2</c:v>
                      </c:pt>
                      <c:pt idx="74">
                        <c:v>9.1415657661855221E-2</c:v>
                      </c:pt>
                      <c:pt idx="75">
                        <c:v>9.4215652905404568E-2</c:v>
                      </c:pt>
                      <c:pt idx="76">
                        <c:v>9.6917330287396908E-2</c:v>
                      </c:pt>
                      <c:pt idx="77">
                        <c:v>0.10045510437339544</c:v>
                      </c:pt>
                      <c:pt idx="78">
                        <c:v>0.10430685337632895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7979-4BB6-A968-7CFAC4D216C8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106418.8297913682</c:v>
                      </c:pt>
                      <c:pt idx="1">
                        <c:v>97622.023018024527</c:v>
                      </c:pt>
                      <c:pt idx="2">
                        <c:v>89571.459523610116</c:v>
                      </c:pt>
                      <c:pt idx="3">
                        <c:v>82742.440346207266</c:v>
                      </c:pt>
                      <c:pt idx="4">
                        <c:v>76788.381153743758</c:v>
                      </c:pt>
                      <c:pt idx="5">
                        <c:v>71716.171074755082</c:v>
                      </c:pt>
                      <c:pt idx="6">
                        <c:v>67231.997059198882</c:v>
                      </c:pt>
                      <c:pt idx="7">
                        <c:v>63268.11011599654</c:v>
                      </c:pt>
                      <c:pt idx="8">
                        <c:v>59765.609354738772</c:v>
                      </c:pt>
                      <c:pt idx="9">
                        <c:v>56628.163109804373</c:v>
                      </c:pt>
                      <c:pt idx="10">
                        <c:v>53804.775037412881</c:v>
                      </c:pt>
                      <c:pt idx="11">
                        <c:v>47978.639116942708</c:v>
                      </c:pt>
                      <c:pt idx="12">
                        <c:v>43144.527554175438</c:v>
                      </c:pt>
                      <c:pt idx="13">
                        <c:v>39225.805524642856</c:v>
                      </c:pt>
                      <c:pt idx="14">
                        <c:v>35970.287373565399</c:v>
                      </c:pt>
                      <c:pt idx="15">
                        <c:v>33196.035788564768</c:v>
                      </c:pt>
                      <c:pt idx="16">
                        <c:v>30827.238669832474</c:v>
                      </c:pt>
                      <c:pt idx="17">
                        <c:v>28765.644968813976</c:v>
                      </c:pt>
                      <c:pt idx="18">
                        <c:v>26978.80290529356</c:v>
                      </c:pt>
                      <c:pt idx="19">
                        <c:v>25391.093330122279</c:v>
                      </c:pt>
                      <c:pt idx="20">
                        <c:v>23977.078397076286</c:v>
                      </c:pt>
                      <c:pt idx="21">
                        <c:v>22708.974408735459</c:v>
                      </c:pt>
                      <c:pt idx="22">
                        <c:v>21575.564847389105</c:v>
                      </c:pt>
                      <c:pt idx="23">
                        <c:v>19617.928209631431</c:v>
                      </c:pt>
                      <c:pt idx="24">
                        <c:v>17982.004248240773</c:v>
                      </c:pt>
                      <c:pt idx="25">
                        <c:v>16602.854765813259</c:v>
                      </c:pt>
                      <c:pt idx="26">
                        <c:v>15418.322649325497</c:v>
                      </c:pt>
                      <c:pt idx="27">
                        <c:v>14390.240951473823</c:v>
                      </c:pt>
                      <c:pt idx="28">
                        <c:v>13492.187666880098</c:v>
                      </c:pt>
                      <c:pt idx="29">
                        <c:v>12700.12087537656</c:v>
                      </c:pt>
                      <c:pt idx="30">
                        <c:v>11994.606308449112</c:v>
                      </c:pt>
                      <c:pt idx="31">
                        <c:v>11363.881881722073</c:v>
                      </c:pt>
                      <c:pt idx="32">
                        <c:v>10795.82712636854</c:v>
                      </c:pt>
                      <c:pt idx="33">
                        <c:v>10283.478831917746</c:v>
                      </c:pt>
                      <c:pt idx="34">
                        <c:v>9816.6941992521679</c:v>
                      </c:pt>
                      <c:pt idx="35">
                        <c:v>9391.3011504872666</c:v>
                      </c:pt>
                      <c:pt idx="36">
                        <c:v>8999.1277994576121</c:v>
                      </c:pt>
                      <c:pt idx="37">
                        <c:v>8638.3120080206736</c:v>
                      </c:pt>
                      <c:pt idx="38">
                        <c:v>8305.443134224759</c:v>
                      </c:pt>
                      <c:pt idx="39">
                        <c:v>7984.544851499606</c:v>
                      </c:pt>
                      <c:pt idx="40">
                        <c:v>7710.8477461622306</c:v>
                      </c:pt>
                      <c:pt idx="41">
                        <c:v>7433.8971631811619</c:v>
                      </c:pt>
                      <c:pt idx="42">
                        <c:v>7195.9905312604615</c:v>
                      </c:pt>
                      <c:pt idx="43">
                        <c:v>7078.4055545799392</c:v>
                      </c:pt>
                      <c:pt idx="44">
                        <c:v>6716.9884587602101</c:v>
                      </c:pt>
                      <c:pt idx="45">
                        <c:v>6127.1080499514101</c:v>
                      </c:pt>
                      <c:pt idx="46">
                        <c:v>5698.2792347080385</c:v>
                      </c:pt>
                      <c:pt idx="47">
                        <c:v>5192.3941633622971</c:v>
                      </c:pt>
                      <c:pt idx="48">
                        <c:v>4661.0455879607698</c:v>
                      </c:pt>
                      <c:pt idx="49">
                        <c:v>3792.5705771660905</c:v>
                      </c:pt>
                      <c:pt idx="50">
                        <c:v>3042.3425459785299</c:v>
                      </c:pt>
                      <c:pt idx="51">
                        <c:v>2470.7209993127758</c:v>
                      </c:pt>
                      <c:pt idx="52">
                        <c:v>1911.7765852984271</c:v>
                      </c:pt>
                      <c:pt idx="53">
                        <c:v>1572.340252604062</c:v>
                      </c:pt>
                      <c:pt idx="54">
                        <c:v>1252.1134886382329</c:v>
                      </c:pt>
                      <c:pt idx="55">
                        <c:v>992.58482996857219</c:v>
                      </c:pt>
                      <c:pt idx="56">
                        <c:v>806.3874185083215</c:v>
                      </c:pt>
                      <c:pt idx="57">
                        <c:v>658.66208694040267</c:v>
                      </c:pt>
                      <c:pt idx="58">
                        <c:v>516.69292240375887</c:v>
                      </c:pt>
                      <c:pt idx="59">
                        <c:v>416.30890714462038</c:v>
                      </c:pt>
                      <c:pt idx="60">
                        <c:v>337.71684216402724</c:v>
                      </c:pt>
                      <c:pt idx="61">
                        <c:v>270.36596059480013</c:v>
                      </c:pt>
                      <c:pt idx="62">
                        <c:v>218.41518597926671</c:v>
                      </c:pt>
                      <c:pt idx="63">
                        <c:v>180.17453956522499</c:v>
                      </c:pt>
                      <c:pt idx="64">
                        <c:v>144.09108258179879</c:v>
                      </c:pt>
                      <c:pt idx="65">
                        <c:v>113.67898746241164</c:v>
                      </c:pt>
                      <c:pt idx="66">
                        <c:v>91.900760651526426</c:v>
                      </c:pt>
                      <c:pt idx="67">
                        <c:v>74.594260025878413</c:v>
                      </c:pt>
                      <c:pt idx="68">
                        <c:v>60.074056307508791</c:v>
                      </c:pt>
                      <c:pt idx="69">
                        <c:v>48.097265047119237</c:v>
                      </c:pt>
                      <c:pt idx="70">
                        <c:v>38.602530933244559</c:v>
                      </c:pt>
                      <c:pt idx="71">
                        <c:v>31.333986061500585</c:v>
                      </c:pt>
                      <c:pt idx="72">
                        <c:v>25.118993897355633</c:v>
                      </c:pt>
                      <c:pt idx="73">
                        <c:v>20.375127426954837</c:v>
                      </c:pt>
                      <c:pt idx="74">
                        <c:v>16.048739190358749</c:v>
                      </c:pt>
                      <c:pt idx="75">
                        <c:v>12.846914004532955</c:v>
                      </c:pt>
                      <c:pt idx="76">
                        <c:v>10.609968673592844</c:v>
                      </c:pt>
                      <c:pt idx="77">
                        <c:v>8.6243307197658403</c:v>
                      </c:pt>
                      <c:pt idx="78">
                        <c:v>7.1879775296203574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8.2914344966411591E-4</c:v>
                      </c:pt>
                      <c:pt idx="2">
                        <c:v>1.4095436781644821E-3</c:v>
                      </c:pt>
                      <c:pt idx="3">
                        <c:v>1.8517542630434036E-3</c:v>
                      </c:pt>
                      <c:pt idx="4">
                        <c:v>2.266325056552887E-3</c:v>
                      </c:pt>
                      <c:pt idx="5">
                        <c:v>2.7085375040769577E-3</c:v>
                      </c:pt>
                      <c:pt idx="6">
                        <c:v>2.9849186539649963E-3</c:v>
                      </c:pt>
                      <c:pt idx="7">
                        <c:v>3.261299803853035E-3</c:v>
                      </c:pt>
                      <c:pt idx="8">
                        <c:v>3.5100448876619339E-3</c:v>
                      </c:pt>
                      <c:pt idx="9">
                        <c:v>3.7311483174562454E-3</c:v>
                      </c:pt>
                      <c:pt idx="10">
                        <c:v>3.9246156811714172E-3</c:v>
                      </c:pt>
                      <c:pt idx="11">
                        <c:v>4.2839106172323227E-3</c:v>
                      </c:pt>
                      <c:pt idx="12">
                        <c:v>4.6155694872140884E-3</c:v>
                      </c:pt>
                      <c:pt idx="13">
                        <c:v>4.8643108457326889E-3</c:v>
                      </c:pt>
                      <c:pt idx="14">
                        <c:v>5.1130540668964386E-3</c:v>
                      </c:pt>
                      <c:pt idx="15">
                        <c:v>5.2512455731630325E-3</c:v>
                      </c:pt>
                      <c:pt idx="16">
                        <c:v>5.4723508656024933E-3</c:v>
                      </c:pt>
                      <c:pt idx="17">
                        <c:v>5.6381803005933762E-3</c:v>
                      </c:pt>
                      <c:pt idx="18">
                        <c:v>5.7763699442148209E-3</c:v>
                      </c:pt>
                      <c:pt idx="19">
                        <c:v>5.8592855930328369E-3</c:v>
                      </c:pt>
                      <c:pt idx="20">
                        <c:v>5.9974752366542816E-3</c:v>
                      </c:pt>
                      <c:pt idx="21">
                        <c:v>6.1080288141965866E-3</c:v>
                      </c:pt>
                      <c:pt idx="22">
                        <c:v>6.2185823917388916E-3</c:v>
                      </c:pt>
                      <c:pt idx="23">
                        <c:v>6.3844099640846252E-3</c:v>
                      </c:pt>
                      <c:pt idx="24">
                        <c:v>6.4949635416269302E-3</c:v>
                      </c:pt>
                      <c:pt idx="25">
                        <c:v>6.6607911139726639E-3</c:v>
                      </c:pt>
                      <c:pt idx="26">
                        <c:v>6.7989826202392578E-3</c:v>
                      </c:pt>
                      <c:pt idx="27">
                        <c:v>6.8818982690572739E-3</c:v>
                      </c:pt>
                      <c:pt idx="28">
                        <c:v>6.9648101925849915E-3</c:v>
                      </c:pt>
                      <c:pt idx="29">
                        <c:v>7.0753637701272964E-3</c:v>
                      </c:pt>
                      <c:pt idx="30">
                        <c:v>7.1859173476696014E-3</c:v>
                      </c:pt>
                      <c:pt idx="31">
                        <c:v>7.296467199921608E-3</c:v>
                      </c:pt>
                      <c:pt idx="32">
                        <c:v>7.379382848739624E-3</c:v>
                      </c:pt>
                      <c:pt idx="33">
                        <c:v>7.4622984975576401E-3</c:v>
                      </c:pt>
                      <c:pt idx="34">
                        <c:v>7.517574355006218E-3</c:v>
                      </c:pt>
                      <c:pt idx="35">
                        <c:v>7.6281260699033737E-3</c:v>
                      </c:pt>
                      <c:pt idx="36">
                        <c:v>7.6834019273519516E-3</c:v>
                      </c:pt>
                      <c:pt idx="37">
                        <c:v>7.7663175761699677E-3</c:v>
                      </c:pt>
                      <c:pt idx="38">
                        <c:v>7.8215952962636948E-3</c:v>
                      </c:pt>
                      <c:pt idx="39">
                        <c:v>7.9045090824365616E-3</c:v>
                      </c:pt>
                      <c:pt idx="40">
                        <c:v>7.9597830772399902E-3</c:v>
                      </c:pt>
                      <c:pt idx="41">
                        <c:v>8.0150607973337173E-3</c:v>
                      </c:pt>
                      <c:pt idx="42">
                        <c:v>8.0703366547822952E-3</c:v>
                      </c:pt>
                      <c:pt idx="43">
                        <c:v>8.0760158598423004E-3</c:v>
                      </c:pt>
                      <c:pt idx="44">
                        <c:v>8.0990679562091827E-3</c:v>
                      </c:pt>
                      <c:pt idx="45">
                        <c:v>8.1910807639360428E-3</c:v>
                      </c:pt>
                      <c:pt idx="46">
                        <c:v>8.2288365811109543E-3</c:v>
                      </c:pt>
                      <c:pt idx="47">
                        <c:v>8.3148777484893799E-3</c:v>
                      </c:pt>
                      <c:pt idx="48">
                        <c:v>8.4140170365571976E-3</c:v>
                      </c:pt>
                      <c:pt idx="49">
                        <c:v>8.6002908647060394E-3</c:v>
                      </c:pt>
                      <c:pt idx="50">
                        <c:v>8.7620392441749573E-3</c:v>
                      </c:pt>
                      <c:pt idx="51">
                        <c:v>8.9009888470172882E-3</c:v>
                      </c:pt>
                      <c:pt idx="52">
                        <c:v>9.0945176780223846E-3</c:v>
                      </c:pt>
                      <c:pt idx="53">
                        <c:v>9.3675404787063599E-3</c:v>
                      </c:pt>
                      <c:pt idx="54">
                        <c:v>9.6227750182151794E-3</c:v>
                      </c:pt>
                      <c:pt idx="55">
                        <c:v>9.8597072064876556E-3</c:v>
                      </c:pt>
                      <c:pt idx="56">
                        <c:v>1.0085403919219971E-2</c:v>
                      </c:pt>
                      <c:pt idx="57">
                        <c:v>1.0319903492927551E-2</c:v>
                      </c:pt>
                      <c:pt idx="58">
                        <c:v>1.0703686624765396E-2</c:v>
                      </c:pt>
                      <c:pt idx="59">
                        <c:v>1.1372756212949753E-2</c:v>
                      </c:pt>
                      <c:pt idx="60">
                        <c:v>1.2198947370052338E-2</c:v>
                      </c:pt>
                      <c:pt idx="61">
                        <c:v>1.3147715479135513E-2</c:v>
                      </c:pt>
                      <c:pt idx="62">
                        <c:v>1.4117415994405746E-2</c:v>
                      </c:pt>
                      <c:pt idx="63">
                        <c:v>1.5236981213092804E-2</c:v>
                      </c:pt>
                      <c:pt idx="64">
                        <c:v>1.6799405217170715E-2</c:v>
                      </c:pt>
                      <c:pt idx="65">
                        <c:v>1.91480852663517E-2</c:v>
                      </c:pt>
                      <c:pt idx="66">
                        <c:v>2.2211674600839615E-2</c:v>
                      </c:pt>
                      <c:pt idx="67">
                        <c:v>2.6960454881191254E-2</c:v>
                      </c:pt>
                      <c:pt idx="68">
                        <c:v>3.4024335443973541E-2</c:v>
                      </c:pt>
                      <c:pt idx="69">
                        <c:v>4.2074482887983322E-2</c:v>
                      </c:pt>
                      <c:pt idx="70">
                        <c:v>5.0846423953771591E-2</c:v>
                      </c:pt>
                      <c:pt idx="71">
                        <c:v>5.8972526341676712E-2</c:v>
                      </c:pt>
                      <c:pt idx="72">
                        <c:v>6.6683579236268997E-2</c:v>
                      </c:pt>
                      <c:pt idx="73">
                        <c:v>7.3462497442960739E-2</c:v>
                      </c:pt>
                      <c:pt idx="74">
                        <c:v>8.082200214266777E-2</c:v>
                      </c:pt>
                      <c:pt idx="75">
                        <c:v>8.7586026638746262E-2</c:v>
                      </c:pt>
                      <c:pt idx="76">
                        <c:v>9.4142373651266098E-2</c:v>
                      </c:pt>
                      <c:pt idx="77">
                        <c:v>0.10236326232552528</c:v>
                      </c:pt>
                      <c:pt idx="78">
                        <c:v>0.11023304238915443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979-4BB6-A968-7CFAC4D216C8}"/>
                  </c:ext>
                </c:extLst>
              </c15:ser>
            </c15:filteredScatterSeries>
            <c15:filteredScatte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106344.52259756478</c:v>
                      </c:pt>
                      <c:pt idx="1">
                        <c:v>97594.212145186859</c:v>
                      </c:pt>
                      <c:pt idx="2">
                        <c:v>89475.48739887726</c:v>
                      </c:pt>
                      <c:pt idx="3">
                        <c:v>82685.41059644254</c:v>
                      </c:pt>
                      <c:pt idx="4">
                        <c:v>76780.490097742062</c:v>
                      </c:pt>
                      <c:pt idx="5">
                        <c:v>71701.121083628823</c:v>
                      </c:pt>
                      <c:pt idx="6">
                        <c:v>67187.987368845716</c:v>
                      </c:pt>
                      <c:pt idx="7">
                        <c:v>63297.496775956919</c:v>
                      </c:pt>
                      <c:pt idx="8">
                        <c:v>59748.802614572793</c:v>
                      </c:pt>
                      <c:pt idx="9">
                        <c:v>56616.360960436847</c:v>
                      </c:pt>
                      <c:pt idx="10">
                        <c:v>53777.640692532659</c:v>
                      </c:pt>
                      <c:pt idx="11">
                        <c:v>47963.397079806789</c:v>
                      </c:pt>
                      <c:pt idx="12">
                        <c:v>43162.345195912458</c:v>
                      </c:pt>
                      <c:pt idx="13">
                        <c:v>39241.313024530158</c:v>
                      </c:pt>
                      <c:pt idx="14">
                        <c:v>35956.936653619436</c:v>
                      </c:pt>
                      <c:pt idx="15">
                        <c:v>33201.680355697739</c:v>
                      </c:pt>
                      <c:pt idx="16">
                        <c:v>30819.106868453793</c:v>
                      </c:pt>
                      <c:pt idx="17">
                        <c:v>28759.909169109644</c:v>
                      </c:pt>
                      <c:pt idx="18">
                        <c:v>26964.080871464328</c:v>
                      </c:pt>
                      <c:pt idx="19">
                        <c:v>25378.377536549582</c:v>
                      </c:pt>
                      <c:pt idx="20">
                        <c:v>23974.186625634997</c:v>
                      </c:pt>
                      <c:pt idx="21">
                        <c:v>22719.356321001105</c:v>
                      </c:pt>
                      <c:pt idx="22">
                        <c:v>21579.260443695268</c:v>
                      </c:pt>
                      <c:pt idx="23">
                        <c:v>19616.632446534317</c:v>
                      </c:pt>
                      <c:pt idx="24">
                        <c:v>17983.778454387517</c:v>
                      </c:pt>
                      <c:pt idx="25">
                        <c:v>16602.384001121147</c:v>
                      </c:pt>
                      <c:pt idx="26">
                        <c:v>15418.335271065085</c:v>
                      </c:pt>
                      <c:pt idx="27">
                        <c:v>14391.08209005244</c:v>
                      </c:pt>
                      <c:pt idx="28">
                        <c:v>13491.956512271041</c:v>
                      </c:pt>
                      <c:pt idx="29">
                        <c:v>12701.044392429963</c:v>
                      </c:pt>
                      <c:pt idx="30">
                        <c:v>11991.494366266841</c:v>
                      </c:pt>
                      <c:pt idx="31">
                        <c:v>11363.485365378223</c:v>
                      </c:pt>
                      <c:pt idx="32">
                        <c:v>10797.634350388696</c:v>
                      </c:pt>
                      <c:pt idx="33">
                        <c:v>10283.843798824981</c:v>
                      </c:pt>
                      <c:pt idx="34">
                        <c:v>9816.8366112722033</c:v>
                      </c:pt>
                      <c:pt idx="35">
                        <c:v>9388.8878400642297</c:v>
                      </c:pt>
                      <c:pt idx="36">
                        <c:v>8999.0805022128607</c:v>
                      </c:pt>
                      <c:pt idx="37">
                        <c:v>8637.8425496135642</c:v>
                      </c:pt>
                      <c:pt idx="38">
                        <c:v>8305.8002372317133</c:v>
                      </c:pt>
                      <c:pt idx="39">
                        <c:v>7996.9075394572465</c:v>
                      </c:pt>
                      <c:pt idx="40">
                        <c:v>7711.1876446775832</c:v>
                      </c:pt>
                      <c:pt idx="41">
                        <c:v>7434.3510012654233</c:v>
                      </c:pt>
                      <c:pt idx="42">
                        <c:v>7195.5602879345879</c:v>
                      </c:pt>
                      <c:pt idx="43">
                        <c:v>6848.2410929067992</c:v>
                      </c:pt>
                      <c:pt idx="44">
                        <c:v>6466.3328080266656</c:v>
                      </c:pt>
                      <c:pt idx="45">
                        <c:v>6254.9262240585658</c:v>
                      </c:pt>
                      <c:pt idx="46">
                        <c:v>5647.9372206544404</c:v>
                      </c:pt>
                      <c:pt idx="47">
                        <c:v>5155.4922894782103</c:v>
                      </c:pt>
                      <c:pt idx="48">
                        <c:v>4617.0035429701666</c:v>
                      </c:pt>
                      <c:pt idx="49">
                        <c:v>3629.0045395877592</c:v>
                      </c:pt>
                      <c:pt idx="50">
                        <c:v>2898.6012839645355</c:v>
                      </c:pt>
                      <c:pt idx="51">
                        <c:v>2455.7201408591154</c:v>
                      </c:pt>
                      <c:pt idx="52">
                        <c:v>1930.2091812026802</c:v>
                      </c:pt>
                      <c:pt idx="53">
                        <c:v>1574.4025358346316</c:v>
                      </c:pt>
                      <c:pt idx="54">
                        <c:v>1253.78184016211</c:v>
                      </c:pt>
                      <c:pt idx="55">
                        <c:v>995.88533307517764</c:v>
                      </c:pt>
                      <c:pt idx="56">
                        <c:v>807.91215245830222</c:v>
                      </c:pt>
                      <c:pt idx="57">
                        <c:v>659.62336192263899</c:v>
                      </c:pt>
                      <c:pt idx="58">
                        <c:v>512.84510629842225</c:v>
                      </c:pt>
                      <c:pt idx="59">
                        <c:v>416.23947529465823</c:v>
                      </c:pt>
                      <c:pt idx="60">
                        <c:v>338.13348954645119</c:v>
                      </c:pt>
                      <c:pt idx="61">
                        <c:v>270.19509569730661</c:v>
                      </c:pt>
                      <c:pt idx="62">
                        <c:v>218.37596417149129</c:v>
                      </c:pt>
                      <c:pt idx="63">
                        <c:v>180.08699668050679</c:v>
                      </c:pt>
                      <c:pt idx="64">
                        <c:v>143.92147966692136</c:v>
                      </c:pt>
                      <c:pt idx="65">
                        <c:v>113.70453545233254</c:v>
                      </c:pt>
                      <c:pt idx="66">
                        <c:v>91.919858846014677</c:v>
                      </c:pt>
                      <c:pt idx="67">
                        <c:v>74.595961744737167</c:v>
                      </c:pt>
                      <c:pt idx="68">
                        <c:v>60.083308159318904</c:v>
                      </c:pt>
                      <c:pt idx="69">
                        <c:v>48.070281054266843</c:v>
                      </c:pt>
                      <c:pt idx="70">
                        <c:v>38.606065623165662</c:v>
                      </c:pt>
                      <c:pt idx="71">
                        <c:v>31.318764685533367</c:v>
                      </c:pt>
                      <c:pt idx="72">
                        <c:v>25.121810027422015</c:v>
                      </c:pt>
                      <c:pt idx="73">
                        <c:v>20.376351961572041</c:v>
                      </c:pt>
                      <c:pt idx="74">
                        <c:v>15.888624263532106</c:v>
                      </c:pt>
                      <c:pt idx="75">
                        <c:v>12.874839019017601</c:v>
                      </c:pt>
                      <c:pt idx="76">
                        <c:v>10.608305232687856</c:v>
                      </c:pt>
                      <c:pt idx="77">
                        <c:v>8.6243286978398075</c:v>
                      </c:pt>
                      <c:pt idx="78">
                        <c:v>7.1862419618401603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6.214044988155365E-4</c:v>
                      </c:pt>
                      <c:pt idx="2">
                        <c:v>1.0615643113851547E-3</c:v>
                      </c:pt>
                      <c:pt idx="3">
                        <c:v>1.4758352190256119E-3</c:v>
                      </c:pt>
                      <c:pt idx="4">
                        <c:v>1.7865374684333801E-3</c:v>
                      </c:pt>
                      <c:pt idx="5">
                        <c:v>2.0972378551959991E-3</c:v>
                      </c:pt>
                      <c:pt idx="6">
                        <c:v>2.3820474743843079E-3</c:v>
                      </c:pt>
                      <c:pt idx="7">
                        <c:v>2.5632902979850769E-3</c:v>
                      </c:pt>
                      <c:pt idx="8">
                        <c:v>2.796318382024765E-3</c:v>
                      </c:pt>
                      <c:pt idx="9">
                        <c:v>3.0034538358449936E-3</c:v>
                      </c:pt>
                      <c:pt idx="10">
                        <c:v>3.1846947968006134E-3</c:v>
                      </c:pt>
                      <c:pt idx="11">
                        <c:v>3.5212896764278412E-3</c:v>
                      </c:pt>
                      <c:pt idx="12">
                        <c:v>3.7802066653966904E-3</c:v>
                      </c:pt>
                      <c:pt idx="13">
                        <c:v>4.0650181472301483E-3</c:v>
                      </c:pt>
                      <c:pt idx="14">
                        <c:v>4.3239351361989975E-3</c:v>
                      </c:pt>
                      <c:pt idx="15">
                        <c:v>4.5051779597997665E-3</c:v>
                      </c:pt>
                      <c:pt idx="16">
                        <c:v>4.6605300158262253E-3</c:v>
                      </c:pt>
                      <c:pt idx="17">
                        <c:v>4.815882071852684E-3</c:v>
                      </c:pt>
                      <c:pt idx="18">
                        <c:v>4.9712322652339935E-3</c:v>
                      </c:pt>
                      <c:pt idx="19">
                        <c:v>5.126582458615303E-3</c:v>
                      </c:pt>
                      <c:pt idx="20">
                        <c:v>5.2301492542028427E-3</c:v>
                      </c:pt>
                      <c:pt idx="21">
                        <c:v>5.3337179124355316E-3</c:v>
                      </c:pt>
                      <c:pt idx="22">
                        <c:v>5.4372828453779221E-3</c:v>
                      </c:pt>
                      <c:pt idx="23">
                        <c:v>5.6185275316238403E-3</c:v>
                      </c:pt>
                      <c:pt idx="24">
                        <c:v>5.7997703552246094E-3</c:v>
                      </c:pt>
                      <c:pt idx="25">
                        <c:v>5.9551186859607697E-3</c:v>
                      </c:pt>
                      <c:pt idx="26">
                        <c:v>6.0845799744129181E-3</c:v>
                      </c:pt>
                      <c:pt idx="27">
                        <c:v>6.188148632645607E-3</c:v>
                      </c:pt>
                      <c:pt idx="28">
                        <c:v>6.317606195807457E-3</c:v>
                      </c:pt>
                      <c:pt idx="29">
                        <c:v>6.4470656216144562E-3</c:v>
                      </c:pt>
                      <c:pt idx="30">
                        <c:v>6.4988508820533752E-3</c:v>
                      </c:pt>
                      <c:pt idx="31">
                        <c:v>6.5765231847763062E-3</c:v>
                      </c:pt>
                      <c:pt idx="32">
                        <c:v>6.6800918430089951E-3</c:v>
                      </c:pt>
                      <c:pt idx="33">
                        <c:v>6.7318752408027649E-3</c:v>
                      </c:pt>
                      <c:pt idx="34">
                        <c:v>6.8354420363903046E-3</c:v>
                      </c:pt>
                      <c:pt idx="35">
                        <c:v>6.9131180644035339E-3</c:v>
                      </c:pt>
                      <c:pt idx="36">
                        <c:v>6.9649014621973038E-3</c:v>
                      </c:pt>
                      <c:pt idx="37">
                        <c:v>7.0684701204299927E-3</c:v>
                      </c:pt>
                      <c:pt idx="38">
                        <c:v>7.1202516555786133E-3</c:v>
                      </c:pt>
                      <c:pt idx="39">
                        <c:v>7.1720350533723831E-3</c:v>
                      </c:pt>
                      <c:pt idx="40">
                        <c:v>7.275603711605072E-3</c:v>
                      </c:pt>
                      <c:pt idx="41">
                        <c:v>7.3014963418245316E-3</c:v>
                      </c:pt>
                      <c:pt idx="42">
                        <c:v>7.3791723698377609E-3</c:v>
                      </c:pt>
                      <c:pt idx="43">
                        <c:v>7.3791723698377609E-3</c:v>
                      </c:pt>
                      <c:pt idx="44">
                        <c:v>7.3962565511465073E-3</c:v>
                      </c:pt>
                      <c:pt idx="45">
                        <c:v>7.4061229825019836E-3</c:v>
                      </c:pt>
                      <c:pt idx="46">
                        <c:v>7.4787251651287079E-3</c:v>
                      </c:pt>
                      <c:pt idx="47">
                        <c:v>7.5649246573448181E-3</c:v>
                      </c:pt>
                      <c:pt idx="48">
                        <c:v>7.6729003340005875E-3</c:v>
                      </c:pt>
                      <c:pt idx="49">
                        <c:v>7.8593138605356216E-3</c:v>
                      </c:pt>
                      <c:pt idx="50">
                        <c:v>8.0489758402109146E-3</c:v>
                      </c:pt>
                      <c:pt idx="51">
                        <c:v>8.2252286374568939E-3</c:v>
                      </c:pt>
                      <c:pt idx="52">
                        <c:v>8.5243657231330872E-3</c:v>
                      </c:pt>
                      <c:pt idx="53">
                        <c:v>8.7619107216596603E-3</c:v>
                      </c:pt>
                      <c:pt idx="54">
                        <c:v>9.0499818325042725E-3</c:v>
                      </c:pt>
                      <c:pt idx="55">
                        <c:v>9.3354079872369766E-3</c:v>
                      </c:pt>
                      <c:pt idx="56">
                        <c:v>9.5704253762960434E-3</c:v>
                      </c:pt>
                      <c:pt idx="57">
                        <c:v>9.8275784403085709E-3</c:v>
                      </c:pt>
                      <c:pt idx="58">
                        <c:v>1.0202031582593918E-2</c:v>
                      </c:pt>
                      <c:pt idx="59">
                        <c:v>1.0542498901486397E-2</c:v>
                      </c:pt>
                      <c:pt idx="60">
                        <c:v>1.0981373488903046E-2</c:v>
                      </c:pt>
                      <c:pt idx="61">
                        <c:v>1.147216372191906E-2</c:v>
                      </c:pt>
                      <c:pt idx="62">
                        <c:v>1.2030504643917084E-2</c:v>
                      </c:pt>
                      <c:pt idx="63">
                        <c:v>1.2545773759484291E-2</c:v>
                      </c:pt>
                      <c:pt idx="64">
                        <c:v>1.3257021084427834E-2</c:v>
                      </c:pt>
                      <c:pt idx="65">
                        <c:v>1.4262540265917778E-2</c:v>
                      </c:pt>
                      <c:pt idx="66">
                        <c:v>1.5584880486130714E-2</c:v>
                      </c:pt>
                      <c:pt idx="67">
                        <c:v>1.7514286562800407E-2</c:v>
                      </c:pt>
                      <c:pt idx="68">
                        <c:v>2.1144399419426918E-2</c:v>
                      </c:pt>
                      <c:pt idx="69">
                        <c:v>2.9780140146613121E-2</c:v>
                      </c:pt>
                      <c:pt idx="70">
                        <c:v>4.3810578063130379E-2</c:v>
                      </c:pt>
                      <c:pt idx="71">
                        <c:v>5.7027818635106087E-2</c:v>
                      </c:pt>
                      <c:pt idx="72">
                        <c:v>6.8214105442166328E-2</c:v>
                      </c:pt>
                      <c:pt idx="73">
                        <c:v>7.7611731365323067E-2</c:v>
                      </c:pt>
                      <c:pt idx="74">
                        <c:v>8.7988244369626045E-2</c:v>
                      </c:pt>
                      <c:pt idx="75">
                        <c:v>9.7016910091042519E-2</c:v>
                      </c:pt>
                      <c:pt idx="76">
                        <c:v>0.10537449456751347</c:v>
                      </c:pt>
                      <c:pt idx="77">
                        <c:v>0.11472389288246632</c:v>
                      </c:pt>
                      <c:pt idx="78">
                        <c:v>0.12240489013493061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979-4BB6-A968-7CFAC4D216C8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2"/>
          <c:order val="1"/>
          <c:tx>
            <c:strRef>
              <c:f>Offset!$I$1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Offset!$K$18:$K$92</c:f>
              <c:numCache>
                <c:formatCode>General</c:formatCode>
                <c:ptCount val="75"/>
                <c:pt idx="0">
                  <c:v>106418.8297913682</c:v>
                </c:pt>
                <c:pt idx="1">
                  <c:v>97622.023018024527</c:v>
                </c:pt>
                <c:pt idx="2">
                  <c:v>89571.459523610116</c:v>
                </c:pt>
                <c:pt idx="3">
                  <c:v>82742.440346207266</c:v>
                </c:pt>
                <c:pt idx="4">
                  <c:v>76788.381153743758</c:v>
                </c:pt>
                <c:pt idx="5">
                  <c:v>71716.171074755082</c:v>
                </c:pt>
                <c:pt idx="6">
                  <c:v>67231.997059198882</c:v>
                </c:pt>
                <c:pt idx="7">
                  <c:v>63268.11011599654</c:v>
                </c:pt>
                <c:pt idx="8">
                  <c:v>59765.609354738772</c:v>
                </c:pt>
                <c:pt idx="9">
                  <c:v>56628.163109804373</c:v>
                </c:pt>
                <c:pt idx="10">
                  <c:v>53804.775037412881</c:v>
                </c:pt>
                <c:pt idx="11">
                  <c:v>47978.639116942708</c:v>
                </c:pt>
                <c:pt idx="12">
                  <c:v>43144.527554175438</c:v>
                </c:pt>
                <c:pt idx="13">
                  <c:v>39225.805524642856</c:v>
                </c:pt>
                <c:pt idx="14">
                  <c:v>35970.287373565399</c:v>
                </c:pt>
                <c:pt idx="15">
                  <c:v>33196.035788564768</c:v>
                </c:pt>
                <c:pt idx="16">
                  <c:v>30827.238669832474</c:v>
                </c:pt>
                <c:pt idx="17">
                  <c:v>28765.644968813976</c:v>
                </c:pt>
                <c:pt idx="18">
                  <c:v>26978.80290529356</c:v>
                </c:pt>
                <c:pt idx="19">
                  <c:v>25391.093330122279</c:v>
                </c:pt>
                <c:pt idx="20">
                  <c:v>23977.078397076286</c:v>
                </c:pt>
                <c:pt idx="21">
                  <c:v>22708.974408735459</c:v>
                </c:pt>
                <c:pt idx="22">
                  <c:v>21575.564847389105</c:v>
                </c:pt>
                <c:pt idx="23">
                  <c:v>19617.928209631431</c:v>
                </c:pt>
                <c:pt idx="24">
                  <c:v>17982.004248240773</c:v>
                </c:pt>
                <c:pt idx="25">
                  <c:v>16602.854765813259</c:v>
                </c:pt>
                <c:pt idx="26">
                  <c:v>15418.322649325497</c:v>
                </c:pt>
                <c:pt idx="27">
                  <c:v>14390.240951473823</c:v>
                </c:pt>
                <c:pt idx="28">
                  <c:v>13492.187666880098</c:v>
                </c:pt>
                <c:pt idx="29">
                  <c:v>12700.12087537656</c:v>
                </c:pt>
                <c:pt idx="30">
                  <c:v>11994.606308449112</c:v>
                </c:pt>
                <c:pt idx="31">
                  <c:v>11363.881881722073</c:v>
                </c:pt>
                <c:pt idx="32">
                  <c:v>10795.82712636854</c:v>
                </c:pt>
                <c:pt idx="33">
                  <c:v>10283.478831917746</c:v>
                </c:pt>
                <c:pt idx="34">
                  <c:v>9816.6941992521679</c:v>
                </c:pt>
                <c:pt idx="35">
                  <c:v>9391.3011504872666</c:v>
                </c:pt>
                <c:pt idx="36">
                  <c:v>8999.1277994576121</c:v>
                </c:pt>
                <c:pt idx="37">
                  <c:v>8638.3120080206736</c:v>
                </c:pt>
                <c:pt idx="38">
                  <c:v>8305.443134224759</c:v>
                </c:pt>
                <c:pt idx="39">
                  <c:v>7984.544851499606</c:v>
                </c:pt>
                <c:pt idx="40">
                  <c:v>7710.8477461622306</c:v>
                </c:pt>
                <c:pt idx="41">
                  <c:v>7433.8971631811619</c:v>
                </c:pt>
                <c:pt idx="42">
                  <c:v>7195.9905312604615</c:v>
                </c:pt>
                <c:pt idx="43">
                  <c:v>7091.4837542421619</c:v>
                </c:pt>
                <c:pt idx="44">
                  <c:v>6728.8630820630597</c:v>
                </c:pt>
                <c:pt idx="45">
                  <c:v>6136.973082211055</c:v>
                </c:pt>
                <c:pt idx="46">
                  <c:v>5706.8424467843888</c:v>
                </c:pt>
                <c:pt idx="47">
                  <c:v>5199.5202058607265</c:v>
                </c:pt>
                <c:pt idx="48">
                  <c:v>4666.806658949261</c:v>
                </c:pt>
                <c:pt idx="49">
                  <c:v>3796.4025229096442</c:v>
                </c:pt>
                <c:pt idx="50">
                  <c:v>3044.8364615406986</c:v>
                </c:pt>
                <c:pt idx="51">
                  <c:v>2472.3873980520457</c:v>
                </c:pt>
                <c:pt idx="52">
                  <c:v>1912.7912410435613</c:v>
                </c:pt>
                <c:pt idx="53">
                  <c:v>1573.0239851499382</c:v>
                </c:pt>
                <c:pt idx="54">
                  <c:v>1252.5528168874221</c:v>
                </c:pt>
                <c:pt idx="55">
                  <c:v>992.86284517785111</c:v>
                </c:pt>
                <c:pt idx="56">
                  <c:v>806.57279062895316</c:v>
                </c:pt>
                <c:pt idx="57">
                  <c:v>658.78815327798759</c:v>
                </c:pt>
                <c:pt idx="58">
                  <c:v>516.77371113361971</c:v>
                </c:pt>
                <c:pt idx="59">
                  <c:v>416.36545110147125</c:v>
                </c:pt>
                <c:pt idx="60">
                  <c:v>337.75608636671399</c:v>
                </c:pt>
                <c:pt idx="61">
                  <c:v>270.39247849168805</c:v>
                </c:pt>
                <c:pt idx="62">
                  <c:v>218.43334299042772</c:v>
                </c:pt>
                <c:pt idx="63">
                  <c:v>180.1875385941988</c:v>
                </c:pt>
                <c:pt idx="64">
                  <c:v>144.10025470289136</c:v>
                </c:pt>
                <c:pt idx="65">
                  <c:v>113.68540632136497</c:v>
                </c:pt>
                <c:pt idx="66">
                  <c:v>91.905390947733949</c:v>
                </c:pt>
                <c:pt idx="67">
                  <c:v>74.597669844334646</c:v>
                </c:pt>
                <c:pt idx="68">
                  <c:v>60.076921910147142</c:v>
                </c:pt>
                <c:pt idx="69">
                  <c:v>48.099785867589127</c:v>
                </c:pt>
                <c:pt idx="70">
                  <c:v>38.604678002955694</c:v>
                </c:pt>
                <c:pt idx="71">
                  <c:v>31.335596430839423</c:v>
                </c:pt>
                <c:pt idx="72">
                  <c:v>25.120091684134973</c:v>
                </c:pt>
                <c:pt idx="73">
                  <c:v>20.37588169277473</c:v>
                </c:pt>
                <c:pt idx="74">
                  <c:v>16.049224648308506</c:v>
                </c:pt>
              </c:numCache>
            </c:numRef>
          </c:xVal>
          <c:yVal>
            <c:numRef>
              <c:f>Offset!$L$18:$L$92</c:f>
              <c:numCache>
                <c:formatCode>General</c:formatCode>
                <c:ptCount val="75"/>
                <c:pt idx="0">
                  <c:v>0</c:v>
                </c:pt>
                <c:pt idx="1">
                  <c:v>5.6469999253749847E-4</c:v>
                </c:pt>
                <c:pt idx="2">
                  <c:v>1.0457411408424377E-3</c:v>
                </c:pt>
                <c:pt idx="3">
                  <c:v>1.4222096651792526E-3</c:v>
                </c:pt>
                <c:pt idx="4">
                  <c:v>1.7359312623739243E-3</c:v>
                </c:pt>
                <c:pt idx="5">
                  <c:v>2.0078253000974655E-3</c:v>
                </c:pt>
                <c:pt idx="6">
                  <c:v>2.2169742733240128E-3</c:v>
                </c:pt>
                <c:pt idx="7">
                  <c:v>2.3842919617891312E-3</c:v>
                </c:pt>
                <c:pt idx="8">
                  <c:v>2.572525292634964E-3</c:v>
                </c:pt>
                <c:pt idx="9">
                  <c:v>2.7398467063903809E-3</c:v>
                </c:pt>
                <c:pt idx="10">
                  <c:v>2.8862487524747849E-3</c:v>
                </c:pt>
                <c:pt idx="11">
                  <c:v>3.1790584325790405E-3</c:v>
                </c:pt>
                <c:pt idx="12">
                  <c:v>3.4300349652767181E-3</c:v>
                </c:pt>
                <c:pt idx="13">
                  <c:v>3.6391820758581161E-3</c:v>
                </c:pt>
                <c:pt idx="14">
                  <c:v>3.8274191319942474E-3</c:v>
                </c:pt>
                <c:pt idx="15">
                  <c:v>3.9738211780786514E-3</c:v>
                </c:pt>
                <c:pt idx="16">
                  <c:v>4.0993094444274902E-3</c:v>
                </c:pt>
                <c:pt idx="17">
                  <c:v>4.2248014360666275E-3</c:v>
                </c:pt>
                <c:pt idx="18">
                  <c:v>4.3502878397703171E-3</c:v>
                </c:pt>
                <c:pt idx="19">
                  <c:v>4.4339485466480255E-3</c:v>
                </c:pt>
                <c:pt idx="20">
                  <c:v>4.5385211706161499E-3</c:v>
                </c:pt>
                <c:pt idx="21">
                  <c:v>4.6221818774938583E-3</c:v>
                </c:pt>
                <c:pt idx="22">
                  <c:v>4.7476701438426971E-3</c:v>
                </c:pt>
                <c:pt idx="23">
                  <c:v>4.8731621354818344E-3</c:v>
                </c:pt>
                <c:pt idx="24">
                  <c:v>4.9986448138952255E-3</c:v>
                </c:pt>
                <c:pt idx="25">
                  <c:v>5.1032211631536484E-3</c:v>
                </c:pt>
                <c:pt idx="26">
                  <c:v>5.2287094295024872E-3</c:v>
                </c:pt>
                <c:pt idx="27">
                  <c:v>5.33328577876091E-3</c:v>
                </c:pt>
                <c:pt idx="28">
                  <c:v>5.4169464856386185E-3</c:v>
                </c:pt>
                <c:pt idx="29">
                  <c:v>5.5215228348970413E-3</c:v>
                </c:pt>
                <c:pt idx="30">
                  <c:v>5.6051798164844513E-3</c:v>
                </c:pt>
                <c:pt idx="31">
                  <c:v>5.7097543030977249E-3</c:v>
                </c:pt>
                <c:pt idx="32">
                  <c:v>5.7934112846851349E-3</c:v>
                </c:pt>
                <c:pt idx="33">
                  <c:v>5.8561544865369797E-3</c:v>
                </c:pt>
                <c:pt idx="34">
                  <c:v>5.9189032763242722E-3</c:v>
                </c:pt>
                <c:pt idx="35">
                  <c:v>6.0234759002923965E-3</c:v>
                </c:pt>
                <c:pt idx="36">
                  <c:v>6.0653034597635269E-3</c:v>
                </c:pt>
                <c:pt idx="37">
                  <c:v>6.1280503869056702E-3</c:v>
                </c:pt>
                <c:pt idx="38">
                  <c:v>6.2117110937833786E-3</c:v>
                </c:pt>
                <c:pt idx="39">
                  <c:v>6.2953662127256393E-3</c:v>
                </c:pt>
                <c:pt idx="40">
                  <c:v>6.3162818551063538E-3</c:v>
                </c:pt>
                <c:pt idx="41">
                  <c:v>6.3999425619840622E-3</c:v>
                </c:pt>
                <c:pt idx="42">
                  <c:v>6.4417719841003418E-3</c:v>
                </c:pt>
                <c:pt idx="43">
                  <c:v>6.4417719841003418E-3</c:v>
                </c:pt>
                <c:pt idx="44">
                  <c:v>6.4456220716238022E-3</c:v>
                </c:pt>
                <c:pt idx="45">
                  <c:v>6.5070800483226776E-3</c:v>
                </c:pt>
                <c:pt idx="46">
                  <c:v>6.5552815794944763E-3</c:v>
                </c:pt>
                <c:pt idx="47">
                  <c:v>6.6325273364782333E-3</c:v>
                </c:pt>
                <c:pt idx="48">
                  <c:v>6.7253746092319489E-3</c:v>
                </c:pt>
                <c:pt idx="49">
                  <c:v>6.891762837767601E-3</c:v>
                </c:pt>
                <c:pt idx="50">
                  <c:v>7.0769656449556351E-3</c:v>
                </c:pt>
                <c:pt idx="51">
                  <c:v>7.2544626891613007E-3</c:v>
                </c:pt>
                <c:pt idx="52">
                  <c:v>7.4961520731449127E-3</c:v>
                </c:pt>
                <c:pt idx="53">
                  <c:v>7.6797455549240112E-3</c:v>
                </c:pt>
                <c:pt idx="54">
                  <c:v>7.947506383061409E-3</c:v>
                </c:pt>
                <c:pt idx="55">
                  <c:v>8.1659480929374695E-3</c:v>
                </c:pt>
                <c:pt idx="56">
                  <c:v>8.3952080458402634E-3</c:v>
                </c:pt>
                <c:pt idx="57">
                  <c:v>8.6832959204912186E-3</c:v>
                </c:pt>
                <c:pt idx="58">
                  <c:v>9.2195011675357819E-3</c:v>
                </c:pt>
                <c:pt idx="59">
                  <c:v>1.0206233710050583E-2</c:v>
                </c:pt>
                <c:pt idx="60">
                  <c:v>1.1199984699487686E-2</c:v>
                </c:pt>
                <c:pt idx="61">
                  <c:v>1.2292381376028061E-2</c:v>
                </c:pt>
                <c:pt idx="62">
                  <c:v>1.3385068625211716E-2</c:v>
                </c:pt>
                <c:pt idx="63">
                  <c:v>1.4626748859882355E-2</c:v>
                </c:pt>
                <c:pt idx="64">
                  <c:v>1.6661431640386581E-2</c:v>
                </c:pt>
                <c:pt idx="65">
                  <c:v>1.9553206861019135E-2</c:v>
                </c:pt>
                <c:pt idx="66">
                  <c:v>2.292182669043541E-2</c:v>
                </c:pt>
                <c:pt idx="67">
                  <c:v>2.7820158749818802E-2</c:v>
                </c:pt>
                <c:pt idx="68">
                  <c:v>3.6845419555902481E-2</c:v>
                </c:pt>
                <c:pt idx="69">
                  <c:v>4.8947066068649292E-2</c:v>
                </c:pt>
                <c:pt idx="70">
                  <c:v>6.2790878117084503E-2</c:v>
                </c:pt>
                <c:pt idx="71">
                  <c:v>7.2970084846019745E-2</c:v>
                </c:pt>
                <c:pt idx="72">
                  <c:v>8.0797143280506134E-2</c:v>
                </c:pt>
                <c:pt idx="73">
                  <c:v>8.7401024997234344E-2</c:v>
                </c:pt>
                <c:pt idx="74">
                  <c:v>9.4437718391418457E-2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B8-452B-9A89-F552FBEFCB7C}"/>
            </c:ext>
          </c:extLst>
        </c:ser>
        <c:ser>
          <c:idx val="4"/>
          <c:order val="3"/>
          <c:tx>
            <c:strRef>
              <c:f>Offset!$BE$1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Offset!$BG$18:$BG$94</c:f>
              <c:numCache>
                <c:formatCode>General</c:formatCode>
                <c:ptCount val="77"/>
                <c:pt idx="0">
                  <c:v>106414.59589968846</c:v>
                </c:pt>
                <c:pt idx="1">
                  <c:v>97492.483011041229</c:v>
                </c:pt>
                <c:pt idx="2">
                  <c:v>89484.848607653985</c:v>
                </c:pt>
                <c:pt idx="3">
                  <c:v>82738.782815784216</c:v>
                </c:pt>
                <c:pt idx="4">
                  <c:v>76892.165581583627</c:v>
                </c:pt>
                <c:pt idx="5">
                  <c:v>71711.523445645202</c:v>
                </c:pt>
                <c:pt idx="6">
                  <c:v>67218.645160834523</c:v>
                </c:pt>
                <c:pt idx="7">
                  <c:v>63279.460213627288</c:v>
                </c:pt>
                <c:pt idx="8">
                  <c:v>59760.406352269514</c:v>
                </c:pt>
                <c:pt idx="9">
                  <c:v>56604.946495174998</c:v>
                </c:pt>
                <c:pt idx="10">
                  <c:v>53791.930979883873</c:v>
                </c:pt>
                <c:pt idx="11">
                  <c:v>47983.721948965969</c:v>
                </c:pt>
                <c:pt idx="12">
                  <c:v>43149.164904036697</c:v>
                </c:pt>
                <c:pt idx="13">
                  <c:v>39233.527095000791</c:v>
                </c:pt>
                <c:pt idx="14">
                  <c:v>35958.312469830489</c:v>
                </c:pt>
                <c:pt idx="15">
                  <c:v>33183.687830764</c:v>
                </c:pt>
                <c:pt idx="16">
                  <c:v>30821.826099123326</c:v>
                </c:pt>
                <c:pt idx="17">
                  <c:v>28768.892731122916</c:v>
                </c:pt>
                <c:pt idx="18">
                  <c:v>26968.01086070521</c:v>
                </c:pt>
                <c:pt idx="19">
                  <c:v>25388.032278533887</c:v>
                </c:pt>
                <c:pt idx="20">
                  <c:v>23961.163229368143</c:v>
                </c:pt>
                <c:pt idx="21">
                  <c:v>22707.160602728527</c:v>
                </c:pt>
                <c:pt idx="22">
                  <c:v>21577.538146549767</c:v>
                </c:pt>
                <c:pt idx="23">
                  <c:v>19616.618825755213</c:v>
                </c:pt>
                <c:pt idx="24">
                  <c:v>17987.007263005784</c:v>
                </c:pt>
                <c:pt idx="25">
                  <c:v>16600.791404541447</c:v>
                </c:pt>
                <c:pt idx="26">
                  <c:v>15416.236139154189</c:v>
                </c:pt>
                <c:pt idx="27">
                  <c:v>14391.325837034974</c:v>
                </c:pt>
                <c:pt idx="28">
                  <c:v>13492.430105833519</c:v>
                </c:pt>
                <c:pt idx="29">
                  <c:v>12699.404421435889</c:v>
                </c:pt>
                <c:pt idx="30">
                  <c:v>11993.941782739645</c:v>
                </c:pt>
                <c:pt idx="31">
                  <c:v>11364.517279725995</c:v>
                </c:pt>
                <c:pt idx="32">
                  <c:v>10796.902929433285</c:v>
                </c:pt>
                <c:pt idx="33">
                  <c:v>10282.857511957169</c:v>
                </c:pt>
                <c:pt idx="34">
                  <c:v>9815.4280225763923</c:v>
                </c:pt>
                <c:pt idx="35">
                  <c:v>9390.3249094794337</c:v>
                </c:pt>
                <c:pt idx="36">
                  <c:v>8998.7014255912109</c:v>
                </c:pt>
                <c:pt idx="37">
                  <c:v>8638.5748213620791</c:v>
                </c:pt>
                <c:pt idx="38">
                  <c:v>8305.7251514858763</c:v>
                </c:pt>
                <c:pt idx="39">
                  <c:v>7996.4033568939712</c:v>
                </c:pt>
                <c:pt idx="40">
                  <c:v>7711.1587047824714</c:v>
                </c:pt>
                <c:pt idx="41">
                  <c:v>7434.4224075606271</c:v>
                </c:pt>
                <c:pt idx="42">
                  <c:v>7185.9699338790833</c:v>
                </c:pt>
                <c:pt idx="43">
                  <c:v>6197.9163007081579</c:v>
                </c:pt>
                <c:pt idx="44">
                  <c:v>5802.7298204143681</c:v>
                </c:pt>
                <c:pt idx="45">
                  <c:v>5178.8657867552311</c:v>
                </c:pt>
                <c:pt idx="46">
                  <c:v>4533.2248665226607</c:v>
                </c:pt>
                <c:pt idx="47">
                  <c:v>3723.2975936979578</c:v>
                </c:pt>
                <c:pt idx="48">
                  <c:v>2935.2656290908667</c:v>
                </c:pt>
                <c:pt idx="49">
                  <c:v>2468.9468013864207</c:v>
                </c:pt>
                <c:pt idx="50">
                  <c:v>1929.4678017142553</c:v>
                </c:pt>
                <c:pt idx="51">
                  <c:v>1576.5696461042412</c:v>
                </c:pt>
                <c:pt idx="52">
                  <c:v>1252.8354288354019</c:v>
                </c:pt>
                <c:pt idx="53">
                  <c:v>986.45404834120393</c:v>
                </c:pt>
                <c:pt idx="54">
                  <c:v>806.75787939184261</c:v>
                </c:pt>
                <c:pt idx="55">
                  <c:v>660.27824062056402</c:v>
                </c:pt>
                <c:pt idx="56">
                  <c:v>516.54781565903477</c:v>
                </c:pt>
                <c:pt idx="57">
                  <c:v>414.27985821248819</c:v>
                </c:pt>
                <c:pt idx="58">
                  <c:v>338.25348423041146</c:v>
                </c:pt>
                <c:pt idx="59">
                  <c:v>269.47216584086516</c:v>
                </c:pt>
                <c:pt idx="60">
                  <c:v>218.52214505965532</c:v>
                </c:pt>
                <c:pt idx="61">
                  <c:v>179.90135102956381</c:v>
                </c:pt>
                <c:pt idx="62">
                  <c:v>144.10427669346791</c:v>
                </c:pt>
                <c:pt idx="63">
                  <c:v>113.71038602025519</c:v>
                </c:pt>
                <c:pt idx="64">
                  <c:v>91.91276785848919</c:v>
                </c:pt>
                <c:pt idx="65">
                  <c:v>74.605423456843425</c:v>
                </c:pt>
                <c:pt idx="66">
                  <c:v>60.105482496739135</c:v>
                </c:pt>
                <c:pt idx="67">
                  <c:v>48.0623675848408</c:v>
                </c:pt>
                <c:pt idx="68">
                  <c:v>38.626692486079747</c:v>
                </c:pt>
                <c:pt idx="69">
                  <c:v>31.321522420870885</c:v>
                </c:pt>
                <c:pt idx="70">
                  <c:v>25.127266825208295</c:v>
                </c:pt>
                <c:pt idx="71">
                  <c:v>20.377296326876831</c:v>
                </c:pt>
                <c:pt idx="72">
                  <c:v>16.359061784691516</c:v>
                </c:pt>
                <c:pt idx="73">
                  <c:v>12.871778621394411</c:v>
                </c:pt>
                <c:pt idx="74">
                  <c:v>10.793498490390526</c:v>
                </c:pt>
                <c:pt idx="75">
                  <c:v>8.6245315691430626</c:v>
                </c:pt>
                <c:pt idx="76">
                  <c:v>7.1880744428193628</c:v>
                </c:pt>
              </c:numCache>
            </c:numRef>
          </c:xVal>
          <c:yVal>
            <c:numRef>
              <c:f>Offset!$BH$18:$BH$94</c:f>
              <c:numCache>
                <c:formatCode>General</c:formatCode>
                <c:ptCount val="77"/>
                <c:pt idx="0">
                  <c:v>0</c:v>
                </c:pt>
                <c:pt idx="1">
                  <c:v>1.2940950691699982E-3</c:v>
                </c:pt>
                <c:pt idx="2">
                  <c:v>2.1911300718784332E-3</c:v>
                </c:pt>
                <c:pt idx="3">
                  <c:v>2.970527857542038E-3</c:v>
                </c:pt>
                <c:pt idx="4">
                  <c:v>3.6469846963882446E-3</c:v>
                </c:pt>
                <c:pt idx="5">
                  <c:v>4.205796867609024E-3</c:v>
                </c:pt>
                <c:pt idx="6">
                  <c:v>4.6910829842090607E-3</c:v>
                </c:pt>
                <c:pt idx="7">
                  <c:v>5.0881318747997284E-3</c:v>
                </c:pt>
                <c:pt idx="8">
                  <c:v>5.4851807653903961E-3</c:v>
                </c:pt>
                <c:pt idx="9">
                  <c:v>5.7939998805522919E-3</c:v>
                </c:pt>
                <c:pt idx="10">
                  <c:v>6.0734041035175323E-3</c:v>
                </c:pt>
                <c:pt idx="11">
                  <c:v>6.6910423338413239E-3</c:v>
                </c:pt>
                <c:pt idx="12">
                  <c:v>7.1469135582447052E-3</c:v>
                </c:pt>
                <c:pt idx="13">
                  <c:v>7.5145512819290161E-3</c:v>
                </c:pt>
                <c:pt idx="14">
                  <c:v>7.8086629509925842E-3</c:v>
                </c:pt>
                <c:pt idx="15">
                  <c:v>8.0586597323417664E-3</c:v>
                </c:pt>
                <c:pt idx="16">
                  <c:v>8.2939490675926208E-3</c:v>
                </c:pt>
                <c:pt idx="17">
                  <c:v>8.4851197898387909E-3</c:v>
                </c:pt>
                <c:pt idx="18">
                  <c:v>8.6615905165672302E-3</c:v>
                </c:pt>
                <c:pt idx="19">
                  <c:v>8.8086426258087158E-3</c:v>
                </c:pt>
                <c:pt idx="20">
                  <c:v>8.9557021856307983E-3</c:v>
                </c:pt>
                <c:pt idx="21">
                  <c:v>9.0880468487739563E-3</c:v>
                </c:pt>
                <c:pt idx="22">
                  <c:v>9.2204026877880096E-3</c:v>
                </c:pt>
                <c:pt idx="23">
                  <c:v>9.4262808561325073E-3</c:v>
                </c:pt>
                <c:pt idx="24">
                  <c:v>9.6174515783786774E-3</c:v>
                </c:pt>
                <c:pt idx="25">
                  <c:v>9.7792111337184906E-3</c:v>
                </c:pt>
                <c:pt idx="26">
                  <c:v>9.9262669682502747E-3</c:v>
                </c:pt>
                <c:pt idx="27">
                  <c:v>1.0058615356683731E-2</c:v>
                </c:pt>
                <c:pt idx="28">
                  <c:v>1.0190971195697784E-2</c:v>
                </c:pt>
                <c:pt idx="29">
                  <c:v>1.0308615863323212E-2</c:v>
                </c:pt>
                <c:pt idx="30">
                  <c:v>1.042625680565834E-2</c:v>
                </c:pt>
                <c:pt idx="31">
                  <c:v>1.0499786585569382E-2</c:v>
                </c:pt>
                <c:pt idx="32">
                  <c:v>1.0602723807096481E-2</c:v>
                </c:pt>
                <c:pt idx="33">
                  <c:v>1.069096103310585E-2</c:v>
                </c:pt>
                <c:pt idx="34">
                  <c:v>1.0779194533824921E-2</c:v>
                </c:pt>
                <c:pt idx="35">
                  <c:v>1.0852716863155365E-2</c:v>
                </c:pt>
                <c:pt idx="36">
                  <c:v>1.0926246643066406E-2</c:v>
                </c:pt>
                <c:pt idx="37">
                  <c:v>1.0999776422977448E-2</c:v>
                </c:pt>
                <c:pt idx="38">
                  <c:v>1.1058595031499863E-2</c:v>
                </c:pt>
                <c:pt idx="39">
                  <c:v>1.1117417365312576E-2</c:v>
                </c:pt>
                <c:pt idx="40">
                  <c:v>1.1205654591321945E-2</c:v>
                </c:pt>
                <c:pt idx="41">
                  <c:v>1.1264476925134659E-2</c:v>
                </c:pt>
                <c:pt idx="42">
                  <c:v>1.1323295533657074E-2</c:v>
                </c:pt>
                <c:pt idx="43">
                  <c:v>1.145302876830101E-2</c:v>
                </c:pt>
                <c:pt idx="44">
                  <c:v>1.1501621454954147E-2</c:v>
                </c:pt>
                <c:pt idx="45">
                  <c:v>1.1642802506685257E-2</c:v>
                </c:pt>
                <c:pt idx="46">
                  <c:v>1.1794745922088623E-2</c:v>
                </c:pt>
                <c:pt idx="47">
                  <c:v>1.196766272187233E-2</c:v>
                </c:pt>
                <c:pt idx="48">
                  <c:v>1.2354273349046707E-2</c:v>
                </c:pt>
                <c:pt idx="49">
                  <c:v>1.2610942125320435E-2</c:v>
                </c:pt>
                <c:pt idx="50">
                  <c:v>1.2916095554828644E-2</c:v>
                </c:pt>
                <c:pt idx="51">
                  <c:v>1.3176500797271729E-2</c:v>
                </c:pt>
                <c:pt idx="52">
                  <c:v>1.3480182737112045E-2</c:v>
                </c:pt>
                <c:pt idx="53">
                  <c:v>1.3784479349851608E-2</c:v>
                </c:pt>
                <c:pt idx="54">
                  <c:v>1.4069076627492905E-2</c:v>
                </c:pt>
                <c:pt idx="55">
                  <c:v>1.4377422630786896E-2</c:v>
                </c:pt>
                <c:pt idx="56">
                  <c:v>1.486632227897644E-2</c:v>
                </c:pt>
                <c:pt idx="57">
                  <c:v>1.5549931675195694E-2</c:v>
                </c:pt>
                <c:pt idx="58">
                  <c:v>1.6408417373895645E-2</c:v>
                </c:pt>
                <c:pt idx="59">
                  <c:v>1.7411094158887863E-2</c:v>
                </c:pt>
                <c:pt idx="60">
                  <c:v>1.8397118896245956E-2</c:v>
                </c:pt>
                <c:pt idx="61">
                  <c:v>1.9401069730520248E-2</c:v>
                </c:pt>
                <c:pt idx="62">
                  <c:v>2.0762909203767776E-2</c:v>
                </c:pt>
                <c:pt idx="63">
                  <c:v>2.2440705448389053E-2</c:v>
                </c:pt>
                <c:pt idx="64">
                  <c:v>2.4189162999391556E-2</c:v>
                </c:pt>
                <c:pt idx="65">
                  <c:v>2.6052583009004593E-2</c:v>
                </c:pt>
                <c:pt idx="66">
                  <c:v>2.8357241302728653E-2</c:v>
                </c:pt>
                <c:pt idx="67">
                  <c:v>3.1702678650617599E-2</c:v>
                </c:pt>
                <c:pt idx="68">
                  <c:v>3.7713352590799332E-2</c:v>
                </c:pt>
                <c:pt idx="69">
                  <c:v>4.769265279173851E-2</c:v>
                </c:pt>
                <c:pt idx="70">
                  <c:v>5.8802980929613113E-2</c:v>
                </c:pt>
                <c:pt idx="71">
                  <c:v>6.642068549990654E-2</c:v>
                </c:pt>
                <c:pt idx="72">
                  <c:v>7.2699394077062607E-2</c:v>
                </c:pt>
                <c:pt idx="73">
                  <c:v>7.9273190349340439E-2</c:v>
                </c:pt>
                <c:pt idx="74">
                  <c:v>8.5401352494955063E-2</c:v>
                </c:pt>
                <c:pt idx="75">
                  <c:v>9.3986924737691879E-2</c:v>
                </c:pt>
                <c:pt idx="76">
                  <c:v>0.10260562226176262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CB8-452B-9A89-F552FBEFC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0"/>
                <c:tx>
                  <c:strRef>
                    <c:extLst>
                      <c:ext uri="{02D57815-91ED-43cb-92C2-25804820EDAC}">
                        <c15:formulaRef>
                          <c15:sqref>Offset!$E$1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Offset!$G$18:$G$96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106363.74038149895</c:v>
                      </c:pt>
                      <c:pt idx="1">
                        <c:v>97610.892551475074</c:v>
                      </c:pt>
                      <c:pt idx="2">
                        <c:v>89507.919017572087</c:v>
                      </c:pt>
                      <c:pt idx="3">
                        <c:v>82639.479262446912</c:v>
                      </c:pt>
                      <c:pt idx="4">
                        <c:v>76772.020430177552</c:v>
                      </c:pt>
                      <c:pt idx="5">
                        <c:v>71688.265909993497</c:v>
                      </c:pt>
                      <c:pt idx="6">
                        <c:v>67202.241236473827</c:v>
                      </c:pt>
                      <c:pt idx="7">
                        <c:v>63278.964142999677</c:v>
                      </c:pt>
                      <c:pt idx="8">
                        <c:v>59741.822005877351</c:v>
                      </c:pt>
                      <c:pt idx="9">
                        <c:v>56603.100053098438</c:v>
                      </c:pt>
                      <c:pt idx="10">
                        <c:v>53777.717467336472</c:v>
                      </c:pt>
                      <c:pt idx="11">
                        <c:v>47945.748990154294</c:v>
                      </c:pt>
                      <c:pt idx="12">
                        <c:v>43159.439813462239</c:v>
                      </c:pt>
                      <c:pt idx="13">
                        <c:v>39233.956160267706</c:v>
                      </c:pt>
                      <c:pt idx="14">
                        <c:v>35962.532105394035</c:v>
                      </c:pt>
                      <c:pt idx="15">
                        <c:v>33184.391858410898</c:v>
                      </c:pt>
                      <c:pt idx="16">
                        <c:v>30827.390038935551</c:v>
                      </c:pt>
                      <c:pt idx="17">
                        <c:v>28780.225363800528</c:v>
                      </c:pt>
                      <c:pt idx="18">
                        <c:v>26967.10024957512</c:v>
                      </c:pt>
                      <c:pt idx="19">
                        <c:v>25394.140169232036</c:v>
                      </c:pt>
                      <c:pt idx="20">
                        <c:v>23973.304227446341</c:v>
                      </c:pt>
                      <c:pt idx="21">
                        <c:v>22714.011235858496</c:v>
                      </c:pt>
                      <c:pt idx="22">
                        <c:v>21569.815912610764</c:v>
                      </c:pt>
                      <c:pt idx="23">
                        <c:v>19618.703024926865</c:v>
                      </c:pt>
                      <c:pt idx="24">
                        <c:v>17989.356606271242</c:v>
                      </c:pt>
                      <c:pt idx="25">
                        <c:v>16602.686458271721</c:v>
                      </c:pt>
                      <c:pt idx="26">
                        <c:v>15415.914378878966</c:v>
                      </c:pt>
                      <c:pt idx="27">
                        <c:v>14392.124028737719</c:v>
                      </c:pt>
                      <c:pt idx="28">
                        <c:v>13491.90496667869</c:v>
                      </c:pt>
                      <c:pt idx="29">
                        <c:v>12696.528002051908</c:v>
                      </c:pt>
                      <c:pt idx="30">
                        <c:v>11993.791574487839</c:v>
                      </c:pt>
                      <c:pt idx="31">
                        <c:v>11363.558495994488</c:v>
                      </c:pt>
                      <c:pt idx="32">
                        <c:v>10795.426978210926</c:v>
                      </c:pt>
                      <c:pt idx="33">
                        <c:v>10283.016577688133</c:v>
                      </c:pt>
                      <c:pt idx="34">
                        <c:v>9815.2835712988945</c:v>
                      </c:pt>
                      <c:pt idx="35">
                        <c:v>9389.3683745844901</c:v>
                      </c:pt>
                      <c:pt idx="36">
                        <c:v>8998.4563684776149</c:v>
                      </c:pt>
                      <c:pt idx="37">
                        <c:v>8637.5949655214445</c:v>
                      </c:pt>
                      <c:pt idx="38">
                        <c:v>8305.4876941197381</c:v>
                      </c:pt>
                      <c:pt idx="39">
                        <c:v>7997.281049014864</c:v>
                      </c:pt>
                      <c:pt idx="40">
                        <c:v>7711.6407138997411</c:v>
                      </c:pt>
                      <c:pt idx="41">
                        <c:v>7433.859997861774</c:v>
                      </c:pt>
                      <c:pt idx="42">
                        <c:v>7196.1587021147634</c:v>
                      </c:pt>
                      <c:pt idx="43">
                        <c:v>7079.026767503171</c:v>
                      </c:pt>
                      <c:pt idx="44">
                        <c:v>6693.3002795565726</c:v>
                      </c:pt>
                      <c:pt idx="45">
                        <c:v>6260.7583460425112</c:v>
                      </c:pt>
                      <c:pt idx="46">
                        <c:v>5851.2612410669371</c:v>
                      </c:pt>
                      <c:pt idx="47">
                        <c:v>5224.9871725618568</c:v>
                      </c:pt>
                      <c:pt idx="48">
                        <c:v>4637.1371856331989</c:v>
                      </c:pt>
                      <c:pt idx="49">
                        <c:v>3793.9910463911629</c:v>
                      </c:pt>
                      <c:pt idx="50">
                        <c:v>2986.4881884117858</c:v>
                      </c:pt>
                      <c:pt idx="51">
                        <c:v>2486.1219444341482</c:v>
                      </c:pt>
                      <c:pt idx="52">
                        <c:v>1932.340520186061</c:v>
                      </c:pt>
                      <c:pt idx="53">
                        <c:v>1528.3254047464395</c:v>
                      </c:pt>
                      <c:pt idx="54">
                        <c:v>1232.6219152415135</c:v>
                      </c:pt>
                      <c:pt idx="55">
                        <c:v>994.66852918371535</c:v>
                      </c:pt>
                      <c:pt idx="56">
                        <c:v>803.17052412424937</c:v>
                      </c:pt>
                      <c:pt idx="57">
                        <c:v>659.34023060878724</c:v>
                      </c:pt>
                      <c:pt idx="58">
                        <c:v>516.14662713478685</c:v>
                      </c:pt>
                      <c:pt idx="59">
                        <c:v>416.83808516922721</c:v>
                      </c:pt>
                      <c:pt idx="60">
                        <c:v>338.2194366005304</c:v>
                      </c:pt>
                      <c:pt idx="61">
                        <c:v>270.3109954819742</c:v>
                      </c:pt>
                      <c:pt idx="62">
                        <c:v>218.4495301330808</c:v>
                      </c:pt>
                      <c:pt idx="63">
                        <c:v>180.19018643398647</c:v>
                      </c:pt>
                      <c:pt idx="64">
                        <c:v>143.88946193416882</c:v>
                      </c:pt>
                      <c:pt idx="65">
                        <c:v>113.71793948853438</c:v>
                      </c:pt>
                      <c:pt idx="66">
                        <c:v>91.91214589423268</c:v>
                      </c:pt>
                      <c:pt idx="67">
                        <c:v>74.586912013017979</c:v>
                      </c:pt>
                      <c:pt idx="68">
                        <c:v>60.096047915612651</c:v>
                      </c:pt>
                      <c:pt idx="69">
                        <c:v>48.078390876202768</c:v>
                      </c:pt>
                      <c:pt idx="70">
                        <c:v>38.611941324957769</c:v>
                      </c:pt>
                      <c:pt idx="71">
                        <c:v>31.324878579831683</c:v>
                      </c:pt>
                      <c:pt idx="72">
                        <c:v>25.12437511354042</c:v>
                      </c:pt>
                      <c:pt idx="73">
                        <c:v>20.375661614434058</c:v>
                      </c:pt>
                      <c:pt idx="74">
                        <c:v>16.355560847382733</c:v>
                      </c:pt>
                      <c:pt idx="75">
                        <c:v>13.163196199532234</c:v>
                      </c:pt>
                      <c:pt idx="76">
                        <c:v>10.79315039221655</c:v>
                      </c:pt>
                      <c:pt idx="77">
                        <c:v>8.6242538872430217</c:v>
                      </c:pt>
                      <c:pt idx="78">
                        <c:v>7.1853918021206145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Offset!$H$18:$H$96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3.244299441576004E-4</c:v>
                      </c:pt>
                      <c:pt idx="2">
                        <c:v>7.4155256152153015E-4</c:v>
                      </c:pt>
                      <c:pt idx="3">
                        <c:v>1.0659797117114067E-3</c:v>
                      </c:pt>
                      <c:pt idx="4">
                        <c:v>1.2513669207692146E-3</c:v>
                      </c:pt>
                      <c:pt idx="5">
                        <c:v>1.2513669207692146E-3</c:v>
                      </c:pt>
                      <c:pt idx="6">
                        <c:v>1.6221441328525543E-3</c:v>
                      </c:pt>
                      <c:pt idx="7">
                        <c:v>1.6221441328525543E-3</c:v>
                      </c:pt>
                      <c:pt idx="8">
                        <c:v>1.9002240151166916E-3</c:v>
                      </c:pt>
                      <c:pt idx="9">
                        <c:v>1.9465712830424309E-3</c:v>
                      </c:pt>
                      <c:pt idx="10">
                        <c:v>2.0392667502164841E-3</c:v>
                      </c:pt>
                      <c:pt idx="11">
                        <c:v>2.2246548905968666E-3</c:v>
                      </c:pt>
                      <c:pt idx="12">
                        <c:v>2.2710012272000313E-3</c:v>
                      </c:pt>
                      <c:pt idx="13">
                        <c:v>2.5490811094641685E-3</c:v>
                      </c:pt>
                      <c:pt idx="14">
                        <c:v>2.688123844563961E-3</c:v>
                      </c:pt>
                      <c:pt idx="15">
                        <c:v>2.7808165177702904E-3</c:v>
                      </c:pt>
                      <c:pt idx="16">
                        <c:v>2.7808165177702904E-3</c:v>
                      </c:pt>
                      <c:pt idx="17">
                        <c:v>2.9662037268280983E-3</c:v>
                      </c:pt>
                      <c:pt idx="18">
                        <c:v>3.0125519260764122E-3</c:v>
                      </c:pt>
                      <c:pt idx="19">
                        <c:v>3.0125519260764122E-3</c:v>
                      </c:pt>
                      <c:pt idx="20">
                        <c:v>3.0588982626795769E-3</c:v>
                      </c:pt>
                      <c:pt idx="21">
                        <c:v>3.2442854717373848E-3</c:v>
                      </c:pt>
                      <c:pt idx="22">
                        <c:v>3.2906336709856987E-3</c:v>
                      </c:pt>
                      <c:pt idx="23">
                        <c:v>3.383326344192028E-3</c:v>
                      </c:pt>
                      <c:pt idx="24">
                        <c:v>3.4760208800435066E-3</c:v>
                      </c:pt>
                      <c:pt idx="25">
                        <c:v>3.4760208800435066E-3</c:v>
                      </c:pt>
                      <c:pt idx="26">
                        <c:v>3.6150617524981499E-3</c:v>
                      </c:pt>
                      <c:pt idx="27">
                        <c:v>3.7077562883496284E-3</c:v>
                      </c:pt>
                      <c:pt idx="28">
                        <c:v>3.7541026249527931E-3</c:v>
                      </c:pt>
                      <c:pt idx="29">
                        <c:v>3.8004489615559578E-3</c:v>
                      </c:pt>
                      <c:pt idx="30">
                        <c:v>3.9858380332589149E-3</c:v>
                      </c:pt>
                      <c:pt idx="31">
                        <c:v>3.9858380332589149E-3</c:v>
                      </c:pt>
                      <c:pt idx="32">
                        <c:v>4.0321843698620796E-3</c:v>
                      </c:pt>
                      <c:pt idx="33">
                        <c:v>4.0321843698620796E-3</c:v>
                      </c:pt>
                      <c:pt idx="34">
                        <c:v>4.1712252423167229E-3</c:v>
                      </c:pt>
                      <c:pt idx="35">
                        <c:v>4.1712252423167229E-3</c:v>
                      </c:pt>
                      <c:pt idx="36">
                        <c:v>4.3102661147713661E-3</c:v>
                      </c:pt>
                      <c:pt idx="37">
                        <c:v>4.3102661147713661E-3</c:v>
                      </c:pt>
                      <c:pt idx="38">
                        <c:v>4.3566124513745308E-3</c:v>
                      </c:pt>
                      <c:pt idx="39">
                        <c:v>4.4029587879776955E-3</c:v>
                      </c:pt>
                      <c:pt idx="40">
                        <c:v>4.4493069872260094E-3</c:v>
                      </c:pt>
                      <c:pt idx="41">
                        <c:v>4.4493069872260094E-3</c:v>
                      </c:pt>
                      <c:pt idx="42">
                        <c:v>4.5420015230774879E-3</c:v>
                      </c:pt>
                      <c:pt idx="43">
                        <c:v>4.5445496216416359E-3</c:v>
                      </c:pt>
                      <c:pt idx="44">
                        <c:v>4.5445496216416359E-3</c:v>
                      </c:pt>
                      <c:pt idx="45">
                        <c:v>4.5445496216416359E-3</c:v>
                      </c:pt>
                      <c:pt idx="46">
                        <c:v>4.5885881409049034E-3</c:v>
                      </c:pt>
                      <c:pt idx="47">
                        <c:v>4.6242298558354378E-3</c:v>
                      </c:pt>
                      <c:pt idx="48">
                        <c:v>4.6417815610766411E-3</c:v>
                      </c:pt>
                      <c:pt idx="49">
                        <c:v>4.7255503013730049E-3</c:v>
                      </c:pt>
                      <c:pt idx="50">
                        <c:v>4.8218118026852608E-3</c:v>
                      </c:pt>
                      <c:pt idx="51">
                        <c:v>4.9335798248648643E-3</c:v>
                      </c:pt>
                      <c:pt idx="52">
                        <c:v>5.0541749224066734E-3</c:v>
                      </c:pt>
                      <c:pt idx="53">
                        <c:v>5.1517290994524956E-3</c:v>
                      </c:pt>
                      <c:pt idx="54">
                        <c:v>5.3097968921065331E-3</c:v>
                      </c:pt>
                      <c:pt idx="55">
                        <c:v>5.4506352171301842E-3</c:v>
                      </c:pt>
                      <c:pt idx="56">
                        <c:v>5.625392310321331E-3</c:v>
                      </c:pt>
                      <c:pt idx="57">
                        <c:v>5.8406339958310127E-3</c:v>
                      </c:pt>
                      <c:pt idx="58">
                        <c:v>6.353490985929966E-3</c:v>
                      </c:pt>
                      <c:pt idx="59">
                        <c:v>7.3114754632115364E-3</c:v>
                      </c:pt>
                      <c:pt idx="60">
                        <c:v>8.7216971442103386E-3</c:v>
                      </c:pt>
                      <c:pt idx="61">
                        <c:v>1.0443207807838917E-2</c:v>
                      </c:pt>
                      <c:pt idx="62">
                        <c:v>1.1994375847280025E-2</c:v>
                      </c:pt>
                      <c:pt idx="63">
                        <c:v>1.368164736777544E-2</c:v>
                      </c:pt>
                      <c:pt idx="64">
                        <c:v>1.573899295181036E-2</c:v>
                      </c:pt>
                      <c:pt idx="65">
                        <c:v>1.8063164316117764E-2</c:v>
                      </c:pt>
                      <c:pt idx="66">
                        <c:v>2.0546580664813519E-2</c:v>
                      </c:pt>
                      <c:pt idx="67">
                        <c:v>2.424920629709959E-2</c:v>
                      </c:pt>
                      <c:pt idx="68">
                        <c:v>2.9023743234574795E-2</c:v>
                      </c:pt>
                      <c:pt idx="69">
                        <c:v>3.7331948988139629E-2</c:v>
                      </c:pt>
                      <c:pt idx="70">
                        <c:v>5.635006632655859E-2</c:v>
                      </c:pt>
                      <c:pt idx="71">
                        <c:v>7.5278921984136105E-2</c:v>
                      </c:pt>
                      <c:pt idx="72">
                        <c:v>8.2946470938622952E-2</c:v>
                      </c:pt>
                      <c:pt idx="73">
                        <c:v>8.8021419011056423E-2</c:v>
                      </c:pt>
                      <c:pt idx="74">
                        <c:v>9.1415657661855221E-2</c:v>
                      </c:pt>
                      <c:pt idx="75">
                        <c:v>9.4215652905404568E-2</c:v>
                      </c:pt>
                      <c:pt idx="76">
                        <c:v>9.6917330287396908E-2</c:v>
                      </c:pt>
                      <c:pt idx="77">
                        <c:v>0.10045510437339544</c:v>
                      </c:pt>
                      <c:pt idx="78">
                        <c:v>0.10430685337632895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ECB8-452B-9A89-F552FBEFCB7C}"/>
                  </c:ext>
                </c:extLst>
              </c15:ser>
            </c15:filteredScatterSeries>
            <c15:filteredScatte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106418.8297913682</c:v>
                      </c:pt>
                      <c:pt idx="1">
                        <c:v>97622.023018024527</c:v>
                      </c:pt>
                      <c:pt idx="2">
                        <c:v>89571.459523610116</c:v>
                      </c:pt>
                      <c:pt idx="3">
                        <c:v>82742.440346207266</c:v>
                      </c:pt>
                      <c:pt idx="4">
                        <c:v>76788.381153743758</c:v>
                      </c:pt>
                      <c:pt idx="5">
                        <c:v>71716.171074755082</c:v>
                      </c:pt>
                      <c:pt idx="6">
                        <c:v>67231.997059198882</c:v>
                      </c:pt>
                      <c:pt idx="7">
                        <c:v>63268.11011599654</c:v>
                      </c:pt>
                      <c:pt idx="8">
                        <c:v>59765.609354738772</c:v>
                      </c:pt>
                      <c:pt idx="9">
                        <c:v>56628.163109804373</c:v>
                      </c:pt>
                      <c:pt idx="10">
                        <c:v>53804.775037412881</c:v>
                      </c:pt>
                      <c:pt idx="11">
                        <c:v>47978.639116942708</c:v>
                      </c:pt>
                      <c:pt idx="12">
                        <c:v>43144.527554175438</c:v>
                      </c:pt>
                      <c:pt idx="13">
                        <c:v>39225.805524642856</c:v>
                      </c:pt>
                      <c:pt idx="14">
                        <c:v>35970.287373565399</c:v>
                      </c:pt>
                      <c:pt idx="15">
                        <c:v>33196.035788564768</c:v>
                      </c:pt>
                      <c:pt idx="16">
                        <c:v>30827.238669832474</c:v>
                      </c:pt>
                      <c:pt idx="17">
                        <c:v>28765.644968813976</c:v>
                      </c:pt>
                      <c:pt idx="18">
                        <c:v>26978.80290529356</c:v>
                      </c:pt>
                      <c:pt idx="19">
                        <c:v>25391.093330122279</c:v>
                      </c:pt>
                      <c:pt idx="20">
                        <c:v>23977.078397076286</c:v>
                      </c:pt>
                      <c:pt idx="21">
                        <c:v>22708.974408735459</c:v>
                      </c:pt>
                      <c:pt idx="22">
                        <c:v>21575.564847389105</c:v>
                      </c:pt>
                      <c:pt idx="23">
                        <c:v>19617.928209631431</c:v>
                      </c:pt>
                      <c:pt idx="24">
                        <c:v>17982.004248240773</c:v>
                      </c:pt>
                      <c:pt idx="25">
                        <c:v>16602.854765813259</c:v>
                      </c:pt>
                      <c:pt idx="26">
                        <c:v>15418.322649325497</c:v>
                      </c:pt>
                      <c:pt idx="27">
                        <c:v>14390.240951473823</c:v>
                      </c:pt>
                      <c:pt idx="28">
                        <c:v>13492.187666880098</c:v>
                      </c:pt>
                      <c:pt idx="29">
                        <c:v>12700.12087537656</c:v>
                      </c:pt>
                      <c:pt idx="30">
                        <c:v>11994.606308449112</c:v>
                      </c:pt>
                      <c:pt idx="31">
                        <c:v>11363.881881722073</c:v>
                      </c:pt>
                      <c:pt idx="32">
                        <c:v>10795.82712636854</c:v>
                      </c:pt>
                      <c:pt idx="33">
                        <c:v>10283.478831917746</c:v>
                      </c:pt>
                      <c:pt idx="34">
                        <c:v>9816.6941992521679</c:v>
                      </c:pt>
                      <c:pt idx="35">
                        <c:v>9391.3011504872666</c:v>
                      </c:pt>
                      <c:pt idx="36">
                        <c:v>8999.1277994576121</c:v>
                      </c:pt>
                      <c:pt idx="37">
                        <c:v>8638.3120080206736</c:v>
                      </c:pt>
                      <c:pt idx="38">
                        <c:v>8305.443134224759</c:v>
                      </c:pt>
                      <c:pt idx="39">
                        <c:v>7984.544851499606</c:v>
                      </c:pt>
                      <c:pt idx="40">
                        <c:v>7710.8477461622306</c:v>
                      </c:pt>
                      <c:pt idx="41">
                        <c:v>7433.8971631811619</c:v>
                      </c:pt>
                      <c:pt idx="42">
                        <c:v>7195.9905312604615</c:v>
                      </c:pt>
                      <c:pt idx="43">
                        <c:v>7078.4055545799392</c:v>
                      </c:pt>
                      <c:pt idx="44">
                        <c:v>6716.9884587602101</c:v>
                      </c:pt>
                      <c:pt idx="45">
                        <c:v>6127.1080499514101</c:v>
                      </c:pt>
                      <c:pt idx="46">
                        <c:v>5698.2792347080385</c:v>
                      </c:pt>
                      <c:pt idx="47">
                        <c:v>5192.3941633622971</c:v>
                      </c:pt>
                      <c:pt idx="48">
                        <c:v>4661.0455879607698</c:v>
                      </c:pt>
                      <c:pt idx="49">
                        <c:v>3792.5705771660905</c:v>
                      </c:pt>
                      <c:pt idx="50">
                        <c:v>3042.3425459785299</c:v>
                      </c:pt>
                      <c:pt idx="51">
                        <c:v>2470.7209993127758</c:v>
                      </c:pt>
                      <c:pt idx="52">
                        <c:v>1911.7765852984271</c:v>
                      </c:pt>
                      <c:pt idx="53">
                        <c:v>1572.340252604062</c:v>
                      </c:pt>
                      <c:pt idx="54">
                        <c:v>1252.1134886382329</c:v>
                      </c:pt>
                      <c:pt idx="55">
                        <c:v>992.58482996857219</c:v>
                      </c:pt>
                      <c:pt idx="56">
                        <c:v>806.3874185083215</c:v>
                      </c:pt>
                      <c:pt idx="57">
                        <c:v>658.66208694040267</c:v>
                      </c:pt>
                      <c:pt idx="58">
                        <c:v>516.69292240375887</c:v>
                      </c:pt>
                      <c:pt idx="59">
                        <c:v>416.30890714462038</c:v>
                      </c:pt>
                      <c:pt idx="60">
                        <c:v>337.71684216402724</c:v>
                      </c:pt>
                      <c:pt idx="61">
                        <c:v>270.36596059480013</c:v>
                      </c:pt>
                      <c:pt idx="62">
                        <c:v>218.41518597926671</c:v>
                      </c:pt>
                      <c:pt idx="63">
                        <c:v>180.17453956522499</c:v>
                      </c:pt>
                      <c:pt idx="64">
                        <c:v>144.09108258179879</c:v>
                      </c:pt>
                      <c:pt idx="65">
                        <c:v>113.67898746241164</c:v>
                      </c:pt>
                      <c:pt idx="66">
                        <c:v>91.900760651526426</c:v>
                      </c:pt>
                      <c:pt idx="67">
                        <c:v>74.594260025878413</c:v>
                      </c:pt>
                      <c:pt idx="68">
                        <c:v>60.074056307508791</c:v>
                      </c:pt>
                      <c:pt idx="69">
                        <c:v>48.097265047119237</c:v>
                      </c:pt>
                      <c:pt idx="70">
                        <c:v>38.602530933244559</c:v>
                      </c:pt>
                      <c:pt idx="71">
                        <c:v>31.333986061500585</c:v>
                      </c:pt>
                      <c:pt idx="72">
                        <c:v>25.118993897355633</c:v>
                      </c:pt>
                      <c:pt idx="73">
                        <c:v>20.375127426954837</c:v>
                      </c:pt>
                      <c:pt idx="74">
                        <c:v>16.048739190358749</c:v>
                      </c:pt>
                      <c:pt idx="75">
                        <c:v>12.846914004532955</c:v>
                      </c:pt>
                      <c:pt idx="76">
                        <c:v>10.609968673592844</c:v>
                      </c:pt>
                      <c:pt idx="77">
                        <c:v>8.6243307197658403</c:v>
                      </c:pt>
                      <c:pt idx="78">
                        <c:v>7.1879775296203574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8.2914344966411591E-4</c:v>
                      </c:pt>
                      <c:pt idx="2">
                        <c:v>1.4095436781644821E-3</c:v>
                      </c:pt>
                      <c:pt idx="3">
                        <c:v>1.8517542630434036E-3</c:v>
                      </c:pt>
                      <c:pt idx="4">
                        <c:v>2.266325056552887E-3</c:v>
                      </c:pt>
                      <c:pt idx="5">
                        <c:v>2.7085375040769577E-3</c:v>
                      </c:pt>
                      <c:pt idx="6">
                        <c:v>2.9849186539649963E-3</c:v>
                      </c:pt>
                      <c:pt idx="7">
                        <c:v>3.261299803853035E-3</c:v>
                      </c:pt>
                      <c:pt idx="8">
                        <c:v>3.5100448876619339E-3</c:v>
                      </c:pt>
                      <c:pt idx="9">
                        <c:v>3.7311483174562454E-3</c:v>
                      </c:pt>
                      <c:pt idx="10">
                        <c:v>3.9246156811714172E-3</c:v>
                      </c:pt>
                      <c:pt idx="11">
                        <c:v>4.2839106172323227E-3</c:v>
                      </c:pt>
                      <c:pt idx="12">
                        <c:v>4.6155694872140884E-3</c:v>
                      </c:pt>
                      <c:pt idx="13">
                        <c:v>4.8643108457326889E-3</c:v>
                      </c:pt>
                      <c:pt idx="14">
                        <c:v>5.1130540668964386E-3</c:v>
                      </c:pt>
                      <c:pt idx="15">
                        <c:v>5.2512455731630325E-3</c:v>
                      </c:pt>
                      <c:pt idx="16">
                        <c:v>5.4723508656024933E-3</c:v>
                      </c:pt>
                      <c:pt idx="17">
                        <c:v>5.6381803005933762E-3</c:v>
                      </c:pt>
                      <c:pt idx="18">
                        <c:v>5.7763699442148209E-3</c:v>
                      </c:pt>
                      <c:pt idx="19">
                        <c:v>5.8592855930328369E-3</c:v>
                      </c:pt>
                      <c:pt idx="20">
                        <c:v>5.9974752366542816E-3</c:v>
                      </c:pt>
                      <c:pt idx="21">
                        <c:v>6.1080288141965866E-3</c:v>
                      </c:pt>
                      <c:pt idx="22">
                        <c:v>6.2185823917388916E-3</c:v>
                      </c:pt>
                      <c:pt idx="23">
                        <c:v>6.3844099640846252E-3</c:v>
                      </c:pt>
                      <c:pt idx="24">
                        <c:v>6.4949635416269302E-3</c:v>
                      </c:pt>
                      <c:pt idx="25">
                        <c:v>6.6607911139726639E-3</c:v>
                      </c:pt>
                      <c:pt idx="26">
                        <c:v>6.7989826202392578E-3</c:v>
                      </c:pt>
                      <c:pt idx="27">
                        <c:v>6.8818982690572739E-3</c:v>
                      </c:pt>
                      <c:pt idx="28">
                        <c:v>6.9648101925849915E-3</c:v>
                      </c:pt>
                      <c:pt idx="29">
                        <c:v>7.0753637701272964E-3</c:v>
                      </c:pt>
                      <c:pt idx="30">
                        <c:v>7.1859173476696014E-3</c:v>
                      </c:pt>
                      <c:pt idx="31">
                        <c:v>7.296467199921608E-3</c:v>
                      </c:pt>
                      <c:pt idx="32">
                        <c:v>7.379382848739624E-3</c:v>
                      </c:pt>
                      <c:pt idx="33">
                        <c:v>7.4622984975576401E-3</c:v>
                      </c:pt>
                      <c:pt idx="34">
                        <c:v>7.517574355006218E-3</c:v>
                      </c:pt>
                      <c:pt idx="35">
                        <c:v>7.6281260699033737E-3</c:v>
                      </c:pt>
                      <c:pt idx="36">
                        <c:v>7.6834019273519516E-3</c:v>
                      </c:pt>
                      <c:pt idx="37">
                        <c:v>7.7663175761699677E-3</c:v>
                      </c:pt>
                      <c:pt idx="38">
                        <c:v>7.8215952962636948E-3</c:v>
                      </c:pt>
                      <c:pt idx="39">
                        <c:v>7.9045090824365616E-3</c:v>
                      </c:pt>
                      <c:pt idx="40">
                        <c:v>7.9597830772399902E-3</c:v>
                      </c:pt>
                      <c:pt idx="41">
                        <c:v>8.0150607973337173E-3</c:v>
                      </c:pt>
                      <c:pt idx="42">
                        <c:v>8.0703366547822952E-3</c:v>
                      </c:pt>
                      <c:pt idx="43">
                        <c:v>8.0760158598423004E-3</c:v>
                      </c:pt>
                      <c:pt idx="44">
                        <c:v>8.0990679562091827E-3</c:v>
                      </c:pt>
                      <c:pt idx="45">
                        <c:v>8.1910807639360428E-3</c:v>
                      </c:pt>
                      <c:pt idx="46">
                        <c:v>8.2288365811109543E-3</c:v>
                      </c:pt>
                      <c:pt idx="47">
                        <c:v>8.3148777484893799E-3</c:v>
                      </c:pt>
                      <c:pt idx="48">
                        <c:v>8.4140170365571976E-3</c:v>
                      </c:pt>
                      <c:pt idx="49">
                        <c:v>8.6002908647060394E-3</c:v>
                      </c:pt>
                      <c:pt idx="50">
                        <c:v>8.7620392441749573E-3</c:v>
                      </c:pt>
                      <c:pt idx="51">
                        <c:v>8.9009888470172882E-3</c:v>
                      </c:pt>
                      <c:pt idx="52">
                        <c:v>9.0945176780223846E-3</c:v>
                      </c:pt>
                      <c:pt idx="53">
                        <c:v>9.3675404787063599E-3</c:v>
                      </c:pt>
                      <c:pt idx="54">
                        <c:v>9.6227750182151794E-3</c:v>
                      </c:pt>
                      <c:pt idx="55">
                        <c:v>9.8597072064876556E-3</c:v>
                      </c:pt>
                      <c:pt idx="56">
                        <c:v>1.0085403919219971E-2</c:v>
                      </c:pt>
                      <c:pt idx="57">
                        <c:v>1.0319903492927551E-2</c:v>
                      </c:pt>
                      <c:pt idx="58">
                        <c:v>1.0703686624765396E-2</c:v>
                      </c:pt>
                      <c:pt idx="59">
                        <c:v>1.1372756212949753E-2</c:v>
                      </c:pt>
                      <c:pt idx="60">
                        <c:v>1.2198947370052338E-2</c:v>
                      </c:pt>
                      <c:pt idx="61">
                        <c:v>1.3147715479135513E-2</c:v>
                      </c:pt>
                      <c:pt idx="62">
                        <c:v>1.4117415994405746E-2</c:v>
                      </c:pt>
                      <c:pt idx="63">
                        <c:v>1.5236981213092804E-2</c:v>
                      </c:pt>
                      <c:pt idx="64">
                        <c:v>1.6799405217170715E-2</c:v>
                      </c:pt>
                      <c:pt idx="65">
                        <c:v>1.91480852663517E-2</c:v>
                      </c:pt>
                      <c:pt idx="66">
                        <c:v>2.2211674600839615E-2</c:v>
                      </c:pt>
                      <c:pt idx="67">
                        <c:v>2.6960454881191254E-2</c:v>
                      </c:pt>
                      <c:pt idx="68">
                        <c:v>3.4024335443973541E-2</c:v>
                      </c:pt>
                      <c:pt idx="69">
                        <c:v>4.2074482887983322E-2</c:v>
                      </c:pt>
                      <c:pt idx="70">
                        <c:v>5.0846423953771591E-2</c:v>
                      </c:pt>
                      <c:pt idx="71">
                        <c:v>5.8972526341676712E-2</c:v>
                      </c:pt>
                      <c:pt idx="72">
                        <c:v>6.6683579236268997E-2</c:v>
                      </c:pt>
                      <c:pt idx="73">
                        <c:v>7.3462497442960739E-2</c:v>
                      </c:pt>
                      <c:pt idx="74">
                        <c:v>8.082200214266777E-2</c:v>
                      </c:pt>
                      <c:pt idx="75">
                        <c:v>8.7586026638746262E-2</c:v>
                      </c:pt>
                      <c:pt idx="76">
                        <c:v>9.4142373651266098E-2</c:v>
                      </c:pt>
                      <c:pt idx="77">
                        <c:v>0.10236326232552528</c:v>
                      </c:pt>
                      <c:pt idx="78">
                        <c:v>0.11023304238915443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CB8-452B-9A89-F552FBEFCB7C}"/>
                  </c:ext>
                </c:extLst>
              </c15:ser>
            </c15:filteredScatterSeries>
            <c15:filteredScatte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106344.52259756478</c:v>
                      </c:pt>
                      <c:pt idx="1">
                        <c:v>97594.212145186859</c:v>
                      </c:pt>
                      <c:pt idx="2">
                        <c:v>89475.48739887726</c:v>
                      </c:pt>
                      <c:pt idx="3">
                        <c:v>82685.41059644254</c:v>
                      </c:pt>
                      <c:pt idx="4">
                        <c:v>76780.490097742062</c:v>
                      </c:pt>
                      <c:pt idx="5">
                        <c:v>71701.121083628823</c:v>
                      </c:pt>
                      <c:pt idx="6">
                        <c:v>67187.987368845716</c:v>
                      </c:pt>
                      <c:pt idx="7">
                        <c:v>63297.496775956919</c:v>
                      </c:pt>
                      <c:pt idx="8">
                        <c:v>59748.802614572793</c:v>
                      </c:pt>
                      <c:pt idx="9">
                        <c:v>56616.360960436847</c:v>
                      </c:pt>
                      <c:pt idx="10">
                        <c:v>53777.640692532659</c:v>
                      </c:pt>
                      <c:pt idx="11">
                        <c:v>47963.397079806789</c:v>
                      </c:pt>
                      <c:pt idx="12">
                        <c:v>43162.345195912458</c:v>
                      </c:pt>
                      <c:pt idx="13">
                        <c:v>39241.313024530158</c:v>
                      </c:pt>
                      <c:pt idx="14">
                        <c:v>35956.936653619436</c:v>
                      </c:pt>
                      <c:pt idx="15">
                        <c:v>33201.680355697739</c:v>
                      </c:pt>
                      <c:pt idx="16">
                        <c:v>30819.106868453793</c:v>
                      </c:pt>
                      <c:pt idx="17">
                        <c:v>28759.909169109644</c:v>
                      </c:pt>
                      <c:pt idx="18">
                        <c:v>26964.080871464328</c:v>
                      </c:pt>
                      <c:pt idx="19">
                        <c:v>25378.377536549582</c:v>
                      </c:pt>
                      <c:pt idx="20">
                        <c:v>23974.186625634997</c:v>
                      </c:pt>
                      <c:pt idx="21">
                        <c:v>22719.356321001105</c:v>
                      </c:pt>
                      <c:pt idx="22">
                        <c:v>21579.260443695268</c:v>
                      </c:pt>
                      <c:pt idx="23">
                        <c:v>19616.632446534317</c:v>
                      </c:pt>
                      <c:pt idx="24">
                        <c:v>17983.778454387517</c:v>
                      </c:pt>
                      <c:pt idx="25">
                        <c:v>16602.384001121147</c:v>
                      </c:pt>
                      <c:pt idx="26">
                        <c:v>15418.335271065085</c:v>
                      </c:pt>
                      <c:pt idx="27">
                        <c:v>14391.08209005244</c:v>
                      </c:pt>
                      <c:pt idx="28">
                        <c:v>13491.956512271041</c:v>
                      </c:pt>
                      <c:pt idx="29">
                        <c:v>12701.044392429963</c:v>
                      </c:pt>
                      <c:pt idx="30">
                        <c:v>11991.494366266841</c:v>
                      </c:pt>
                      <c:pt idx="31">
                        <c:v>11363.485365378223</c:v>
                      </c:pt>
                      <c:pt idx="32">
                        <c:v>10797.634350388696</c:v>
                      </c:pt>
                      <c:pt idx="33">
                        <c:v>10283.843798824981</c:v>
                      </c:pt>
                      <c:pt idx="34">
                        <c:v>9816.8366112722033</c:v>
                      </c:pt>
                      <c:pt idx="35">
                        <c:v>9388.8878400642297</c:v>
                      </c:pt>
                      <c:pt idx="36">
                        <c:v>8999.0805022128607</c:v>
                      </c:pt>
                      <c:pt idx="37">
                        <c:v>8637.8425496135642</c:v>
                      </c:pt>
                      <c:pt idx="38">
                        <c:v>8305.8002372317133</c:v>
                      </c:pt>
                      <c:pt idx="39">
                        <c:v>7996.9075394572465</c:v>
                      </c:pt>
                      <c:pt idx="40">
                        <c:v>7711.1876446775832</c:v>
                      </c:pt>
                      <c:pt idx="41">
                        <c:v>7434.3510012654233</c:v>
                      </c:pt>
                      <c:pt idx="42">
                        <c:v>7195.5602879345879</c:v>
                      </c:pt>
                      <c:pt idx="43">
                        <c:v>6848.2410929067992</c:v>
                      </c:pt>
                      <c:pt idx="44">
                        <c:v>6466.3328080266656</c:v>
                      </c:pt>
                      <c:pt idx="45">
                        <c:v>6254.9262240585658</c:v>
                      </c:pt>
                      <c:pt idx="46">
                        <c:v>5647.9372206544404</c:v>
                      </c:pt>
                      <c:pt idx="47">
                        <c:v>5155.4922894782103</c:v>
                      </c:pt>
                      <c:pt idx="48">
                        <c:v>4617.0035429701666</c:v>
                      </c:pt>
                      <c:pt idx="49">
                        <c:v>3629.0045395877592</c:v>
                      </c:pt>
                      <c:pt idx="50">
                        <c:v>2898.6012839645355</c:v>
                      </c:pt>
                      <c:pt idx="51">
                        <c:v>2455.7201408591154</c:v>
                      </c:pt>
                      <c:pt idx="52">
                        <c:v>1930.2091812026802</c:v>
                      </c:pt>
                      <c:pt idx="53">
                        <c:v>1574.4025358346316</c:v>
                      </c:pt>
                      <c:pt idx="54">
                        <c:v>1253.78184016211</c:v>
                      </c:pt>
                      <c:pt idx="55">
                        <c:v>995.88533307517764</c:v>
                      </c:pt>
                      <c:pt idx="56">
                        <c:v>807.91215245830222</c:v>
                      </c:pt>
                      <c:pt idx="57">
                        <c:v>659.62336192263899</c:v>
                      </c:pt>
                      <c:pt idx="58">
                        <c:v>512.84510629842225</c:v>
                      </c:pt>
                      <c:pt idx="59">
                        <c:v>416.23947529465823</c:v>
                      </c:pt>
                      <c:pt idx="60">
                        <c:v>338.13348954645119</c:v>
                      </c:pt>
                      <c:pt idx="61">
                        <c:v>270.19509569730661</c:v>
                      </c:pt>
                      <c:pt idx="62">
                        <c:v>218.37596417149129</c:v>
                      </c:pt>
                      <c:pt idx="63">
                        <c:v>180.08699668050679</c:v>
                      </c:pt>
                      <c:pt idx="64">
                        <c:v>143.92147966692136</c:v>
                      </c:pt>
                      <c:pt idx="65">
                        <c:v>113.70453545233254</c:v>
                      </c:pt>
                      <c:pt idx="66">
                        <c:v>91.919858846014677</c:v>
                      </c:pt>
                      <c:pt idx="67">
                        <c:v>74.595961744737167</c:v>
                      </c:pt>
                      <c:pt idx="68">
                        <c:v>60.083308159318904</c:v>
                      </c:pt>
                      <c:pt idx="69">
                        <c:v>48.070281054266843</c:v>
                      </c:pt>
                      <c:pt idx="70">
                        <c:v>38.606065623165662</c:v>
                      </c:pt>
                      <c:pt idx="71">
                        <c:v>31.318764685533367</c:v>
                      </c:pt>
                      <c:pt idx="72">
                        <c:v>25.121810027422015</c:v>
                      </c:pt>
                      <c:pt idx="73">
                        <c:v>20.376351961572041</c:v>
                      </c:pt>
                      <c:pt idx="74">
                        <c:v>15.888624263532106</c:v>
                      </c:pt>
                      <c:pt idx="75">
                        <c:v>12.874839019017601</c:v>
                      </c:pt>
                      <c:pt idx="76">
                        <c:v>10.608305232687856</c:v>
                      </c:pt>
                      <c:pt idx="77">
                        <c:v>8.6243286978398075</c:v>
                      </c:pt>
                      <c:pt idx="78">
                        <c:v>7.1862419618401603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6.214044988155365E-4</c:v>
                      </c:pt>
                      <c:pt idx="2">
                        <c:v>1.0615643113851547E-3</c:v>
                      </c:pt>
                      <c:pt idx="3">
                        <c:v>1.4758352190256119E-3</c:v>
                      </c:pt>
                      <c:pt idx="4">
                        <c:v>1.7865374684333801E-3</c:v>
                      </c:pt>
                      <c:pt idx="5">
                        <c:v>2.0972378551959991E-3</c:v>
                      </c:pt>
                      <c:pt idx="6">
                        <c:v>2.3820474743843079E-3</c:v>
                      </c:pt>
                      <c:pt idx="7">
                        <c:v>2.5632902979850769E-3</c:v>
                      </c:pt>
                      <c:pt idx="8">
                        <c:v>2.796318382024765E-3</c:v>
                      </c:pt>
                      <c:pt idx="9">
                        <c:v>3.0034538358449936E-3</c:v>
                      </c:pt>
                      <c:pt idx="10">
                        <c:v>3.1846947968006134E-3</c:v>
                      </c:pt>
                      <c:pt idx="11">
                        <c:v>3.5212896764278412E-3</c:v>
                      </c:pt>
                      <c:pt idx="12">
                        <c:v>3.7802066653966904E-3</c:v>
                      </c:pt>
                      <c:pt idx="13">
                        <c:v>4.0650181472301483E-3</c:v>
                      </c:pt>
                      <c:pt idx="14">
                        <c:v>4.3239351361989975E-3</c:v>
                      </c:pt>
                      <c:pt idx="15">
                        <c:v>4.5051779597997665E-3</c:v>
                      </c:pt>
                      <c:pt idx="16">
                        <c:v>4.6605300158262253E-3</c:v>
                      </c:pt>
                      <c:pt idx="17">
                        <c:v>4.815882071852684E-3</c:v>
                      </c:pt>
                      <c:pt idx="18">
                        <c:v>4.9712322652339935E-3</c:v>
                      </c:pt>
                      <c:pt idx="19">
                        <c:v>5.126582458615303E-3</c:v>
                      </c:pt>
                      <c:pt idx="20">
                        <c:v>5.2301492542028427E-3</c:v>
                      </c:pt>
                      <c:pt idx="21">
                        <c:v>5.3337179124355316E-3</c:v>
                      </c:pt>
                      <c:pt idx="22">
                        <c:v>5.4372828453779221E-3</c:v>
                      </c:pt>
                      <c:pt idx="23">
                        <c:v>5.6185275316238403E-3</c:v>
                      </c:pt>
                      <c:pt idx="24">
                        <c:v>5.7997703552246094E-3</c:v>
                      </c:pt>
                      <c:pt idx="25">
                        <c:v>5.9551186859607697E-3</c:v>
                      </c:pt>
                      <c:pt idx="26">
                        <c:v>6.0845799744129181E-3</c:v>
                      </c:pt>
                      <c:pt idx="27">
                        <c:v>6.188148632645607E-3</c:v>
                      </c:pt>
                      <c:pt idx="28">
                        <c:v>6.317606195807457E-3</c:v>
                      </c:pt>
                      <c:pt idx="29">
                        <c:v>6.4470656216144562E-3</c:v>
                      </c:pt>
                      <c:pt idx="30">
                        <c:v>6.4988508820533752E-3</c:v>
                      </c:pt>
                      <c:pt idx="31">
                        <c:v>6.5765231847763062E-3</c:v>
                      </c:pt>
                      <c:pt idx="32">
                        <c:v>6.6800918430089951E-3</c:v>
                      </c:pt>
                      <c:pt idx="33">
                        <c:v>6.7318752408027649E-3</c:v>
                      </c:pt>
                      <c:pt idx="34">
                        <c:v>6.8354420363903046E-3</c:v>
                      </c:pt>
                      <c:pt idx="35">
                        <c:v>6.9131180644035339E-3</c:v>
                      </c:pt>
                      <c:pt idx="36">
                        <c:v>6.9649014621973038E-3</c:v>
                      </c:pt>
                      <c:pt idx="37">
                        <c:v>7.0684701204299927E-3</c:v>
                      </c:pt>
                      <c:pt idx="38">
                        <c:v>7.1202516555786133E-3</c:v>
                      </c:pt>
                      <c:pt idx="39">
                        <c:v>7.1720350533723831E-3</c:v>
                      </c:pt>
                      <c:pt idx="40">
                        <c:v>7.275603711605072E-3</c:v>
                      </c:pt>
                      <c:pt idx="41">
                        <c:v>7.3014963418245316E-3</c:v>
                      </c:pt>
                      <c:pt idx="42">
                        <c:v>7.3791723698377609E-3</c:v>
                      </c:pt>
                      <c:pt idx="43">
                        <c:v>7.3791723698377609E-3</c:v>
                      </c:pt>
                      <c:pt idx="44">
                        <c:v>7.3962565511465073E-3</c:v>
                      </c:pt>
                      <c:pt idx="45">
                        <c:v>7.4061229825019836E-3</c:v>
                      </c:pt>
                      <c:pt idx="46">
                        <c:v>7.4787251651287079E-3</c:v>
                      </c:pt>
                      <c:pt idx="47">
                        <c:v>7.5649246573448181E-3</c:v>
                      </c:pt>
                      <c:pt idx="48">
                        <c:v>7.6729003340005875E-3</c:v>
                      </c:pt>
                      <c:pt idx="49">
                        <c:v>7.8593138605356216E-3</c:v>
                      </c:pt>
                      <c:pt idx="50">
                        <c:v>8.0489758402109146E-3</c:v>
                      </c:pt>
                      <c:pt idx="51">
                        <c:v>8.2252286374568939E-3</c:v>
                      </c:pt>
                      <c:pt idx="52">
                        <c:v>8.5243657231330872E-3</c:v>
                      </c:pt>
                      <c:pt idx="53">
                        <c:v>8.7619107216596603E-3</c:v>
                      </c:pt>
                      <c:pt idx="54">
                        <c:v>9.0499818325042725E-3</c:v>
                      </c:pt>
                      <c:pt idx="55">
                        <c:v>9.3354079872369766E-3</c:v>
                      </c:pt>
                      <c:pt idx="56">
                        <c:v>9.5704253762960434E-3</c:v>
                      </c:pt>
                      <c:pt idx="57">
                        <c:v>9.8275784403085709E-3</c:v>
                      </c:pt>
                      <c:pt idx="58">
                        <c:v>1.0202031582593918E-2</c:v>
                      </c:pt>
                      <c:pt idx="59">
                        <c:v>1.0542498901486397E-2</c:v>
                      </c:pt>
                      <c:pt idx="60">
                        <c:v>1.0981373488903046E-2</c:v>
                      </c:pt>
                      <c:pt idx="61">
                        <c:v>1.147216372191906E-2</c:v>
                      </c:pt>
                      <c:pt idx="62">
                        <c:v>1.2030504643917084E-2</c:v>
                      </c:pt>
                      <c:pt idx="63">
                        <c:v>1.2545773759484291E-2</c:v>
                      </c:pt>
                      <c:pt idx="64">
                        <c:v>1.3257021084427834E-2</c:v>
                      </c:pt>
                      <c:pt idx="65">
                        <c:v>1.4262540265917778E-2</c:v>
                      </c:pt>
                      <c:pt idx="66">
                        <c:v>1.5584880486130714E-2</c:v>
                      </c:pt>
                      <c:pt idx="67">
                        <c:v>1.7514286562800407E-2</c:v>
                      </c:pt>
                      <c:pt idx="68">
                        <c:v>2.1144399419426918E-2</c:v>
                      </c:pt>
                      <c:pt idx="69">
                        <c:v>2.9780140146613121E-2</c:v>
                      </c:pt>
                      <c:pt idx="70">
                        <c:v>4.3810578063130379E-2</c:v>
                      </c:pt>
                      <c:pt idx="71">
                        <c:v>5.7027818635106087E-2</c:v>
                      </c:pt>
                      <c:pt idx="72">
                        <c:v>6.8214105442166328E-2</c:v>
                      </c:pt>
                      <c:pt idx="73">
                        <c:v>7.7611731365323067E-2</c:v>
                      </c:pt>
                      <c:pt idx="74">
                        <c:v>8.7988244369626045E-2</c:v>
                      </c:pt>
                      <c:pt idx="75">
                        <c:v>9.7016910091042519E-2</c:v>
                      </c:pt>
                      <c:pt idx="76">
                        <c:v>0.10537449456751347</c:v>
                      </c:pt>
                      <c:pt idx="77">
                        <c:v>0.11472389288246632</c:v>
                      </c:pt>
                      <c:pt idx="78">
                        <c:v>0.12240489013493061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ECB8-452B-9A89-F552FBEFCB7C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2"/>
          <c:order val="1"/>
          <c:tx>
            <c:strRef>
              <c:f>Offset!$I$1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Offset!$S$18:$S$96</c:f>
              <c:numCache>
                <c:formatCode>General</c:formatCode>
                <c:ptCount val="79"/>
                <c:pt idx="0">
                  <c:v>106344.52259756478</c:v>
                </c:pt>
                <c:pt idx="1">
                  <c:v>97594.212145186859</c:v>
                </c:pt>
                <c:pt idx="2">
                  <c:v>89475.48739887726</c:v>
                </c:pt>
                <c:pt idx="3">
                  <c:v>82685.41059644254</c:v>
                </c:pt>
                <c:pt idx="4">
                  <c:v>76780.490097742062</c:v>
                </c:pt>
                <c:pt idx="5">
                  <c:v>71701.121083628823</c:v>
                </c:pt>
                <c:pt idx="6">
                  <c:v>67187.987368845716</c:v>
                </c:pt>
                <c:pt idx="7">
                  <c:v>63297.496775956919</c:v>
                </c:pt>
                <c:pt idx="8">
                  <c:v>59748.802614572793</c:v>
                </c:pt>
                <c:pt idx="9">
                  <c:v>56616.360960436847</c:v>
                </c:pt>
                <c:pt idx="10">
                  <c:v>53777.640692532659</c:v>
                </c:pt>
                <c:pt idx="11">
                  <c:v>47963.397079806789</c:v>
                </c:pt>
                <c:pt idx="12">
                  <c:v>43162.345195912458</c:v>
                </c:pt>
                <c:pt idx="13">
                  <c:v>39241.313024530158</c:v>
                </c:pt>
                <c:pt idx="14">
                  <c:v>35956.936653619436</c:v>
                </c:pt>
                <c:pt idx="15">
                  <c:v>33201.680355697739</c:v>
                </c:pt>
                <c:pt idx="16">
                  <c:v>30819.106868453793</c:v>
                </c:pt>
                <c:pt idx="17">
                  <c:v>28759.909169109644</c:v>
                </c:pt>
                <c:pt idx="18">
                  <c:v>26964.080871464328</c:v>
                </c:pt>
                <c:pt idx="19">
                  <c:v>25378.377536549582</c:v>
                </c:pt>
                <c:pt idx="20">
                  <c:v>23974.186625634997</c:v>
                </c:pt>
                <c:pt idx="21">
                  <c:v>22719.356321001105</c:v>
                </c:pt>
                <c:pt idx="22">
                  <c:v>21579.260443695268</c:v>
                </c:pt>
                <c:pt idx="23">
                  <c:v>19616.632446534317</c:v>
                </c:pt>
                <c:pt idx="24">
                  <c:v>17983.778454387517</c:v>
                </c:pt>
                <c:pt idx="25">
                  <c:v>16602.384001121147</c:v>
                </c:pt>
                <c:pt idx="26">
                  <c:v>15418.335271065085</c:v>
                </c:pt>
                <c:pt idx="27">
                  <c:v>14391.08209005244</c:v>
                </c:pt>
                <c:pt idx="28">
                  <c:v>13491.956512271041</c:v>
                </c:pt>
                <c:pt idx="29">
                  <c:v>12701.044392429963</c:v>
                </c:pt>
                <c:pt idx="30">
                  <c:v>11991.494366266841</c:v>
                </c:pt>
                <c:pt idx="31">
                  <c:v>11363.485365378223</c:v>
                </c:pt>
                <c:pt idx="32">
                  <c:v>10797.634350388696</c:v>
                </c:pt>
                <c:pt idx="33">
                  <c:v>10283.843798824981</c:v>
                </c:pt>
                <c:pt idx="34">
                  <c:v>9816.8366112722033</c:v>
                </c:pt>
                <c:pt idx="35">
                  <c:v>9388.8878400642297</c:v>
                </c:pt>
                <c:pt idx="36">
                  <c:v>8999.0805022128607</c:v>
                </c:pt>
                <c:pt idx="37">
                  <c:v>8637.8425496135642</c:v>
                </c:pt>
                <c:pt idx="38">
                  <c:v>8305.8002372317133</c:v>
                </c:pt>
                <c:pt idx="39">
                  <c:v>7996.9075394572465</c:v>
                </c:pt>
                <c:pt idx="40">
                  <c:v>7711.1876446775832</c:v>
                </c:pt>
                <c:pt idx="41">
                  <c:v>7434.3510012654233</c:v>
                </c:pt>
                <c:pt idx="42">
                  <c:v>7195.5602879345879</c:v>
                </c:pt>
                <c:pt idx="43">
                  <c:v>6878.382050617789</c:v>
                </c:pt>
                <c:pt idx="44">
                  <c:v>6493.1558689970407</c:v>
                </c:pt>
                <c:pt idx="45">
                  <c:v>6280.0185823648362</c:v>
                </c:pt>
                <c:pt idx="46">
                  <c:v>5668.3714113606711</c:v>
                </c:pt>
                <c:pt idx="47">
                  <c:v>5172.5211805533581</c:v>
                </c:pt>
                <c:pt idx="48">
                  <c:v>4630.6151993528756</c:v>
                </c:pt>
                <c:pt idx="49">
                  <c:v>3637.4194199747058</c:v>
                </c:pt>
                <c:pt idx="50">
                  <c:v>2903.9717191294276</c:v>
                </c:pt>
                <c:pt idx="51">
                  <c:v>2459.5671091510958</c:v>
                </c:pt>
                <c:pt idx="52">
                  <c:v>1932.5832079504955</c:v>
                </c:pt>
                <c:pt idx="53">
                  <c:v>1575.9775930195269</c:v>
                </c:pt>
                <c:pt idx="54">
                  <c:v>1254.7776081660788</c:v>
                </c:pt>
                <c:pt idx="55">
                  <c:v>996.51221564329558</c:v>
                </c:pt>
                <c:pt idx="56">
                  <c:v>808.32444042214138</c:v>
                </c:pt>
                <c:pt idx="57">
                  <c:v>659.89724154785711</c:v>
                </c:pt>
                <c:pt idx="58">
                  <c:v>513.01023528287988</c:v>
                </c:pt>
                <c:pt idx="59">
                  <c:v>416.34841758136275</c:v>
                </c:pt>
                <c:pt idx="60">
                  <c:v>338.20537896981631</c:v>
                </c:pt>
                <c:pt idx="61">
                  <c:v>270.24136923522036</c:v>
                </c:pt>
                <c:pt idx="62">
                  <c:v>218.40651382940499</c:v>
                </c:pt>
                <c:pt idx="63">
                  <c:v>180.10828654073626</c:v>
                </c:pt>
                <c:pt idx="64">
                  <c:v>143.93532324436103</c:v>
                </c:pt>
                <c:pt idx="65">
                  <c:v>113.71334448403267</c:v>
                </c:pt>
                <c:pt idx="66">
                  <c:v>91.925725766613468</c:v>
                </c:pt>
                <c:pt idx="67">
                  <c:v>74.599888599719037</c:v>
                </c:pt>
                <c:pt idx="68">
                  <c:v>60.085892482072275</c:v>
                </c:pt>
                <c:pt idx="69">
                  <c:v>48.072060897022268</c:v>
                </c:pt>
                <c:pt idx="70">
                  <c:v>38.607578276589926</c:v>
                </c:pt>
                <c:pt idx="71">
                  <c:v>31.320069049375839</c:v>
                </c:pt>
                <c:pt idx="72">
                  <c:v>25.122779379668593</c:v>
                </c:pt>
                <c:pt idx="73">
                  <c:v>20.377034830509327</c:v>
                </c:pt>
                <c:pt idx="74">
                  <c:v>15.889062336695696</c:v>
                </c:pt>
                <c:pt idx="75">
                  <c:v>12.875142435050821</c:v>
                </c:pt>
                <c:pt idx="76">
                  <c:v>10.608520400143979</c:v>
                </c:pt>
                <c:pt idx="77">
                  <c:v>8.6244776489285631</c:v>
                </c:pt>
                <c:pt idx="78">
                  <c:v>7.1863495913392814</c:v>
                </c:pt>
              </c:numCache>
            </c:numRef>
          </c:xVal>
          <c:yVal>
            <c:numRef>
              <c:f>Offset!$T$18:$T$96</c:f>
              <c:numCache>
                <c:formatCode>General</c:formatCode>
                <c:ptCount val="79"/>
                <c:pt idx="0">
                  <c:v>0</c:v>
                </c:pt>
                <c:pt idx="1">
                  <c:v>6.9341994822025299E-4</c:v>
                </c:pt>
                <c:pt idx="2">
                  <c:v>1.1557005345821381E-3</c:v>
                </c:pt>
                <c:pt idx="3">
                  <c:v>1.5129167586565018E-3</c:v>
                </c:pt>
                <c:pt idx="4">
                  <c:v>1.8491204828023911E-3</c:v>
                </c:pt>
                <c:pt idx="5">
                  <c:v>2.1222904324531555E-3</c:v>
                </c:pt>
                <c:pt idx="6">
                  <c:v>2.332417294383049E-3</c:v>
                </c:pt>
                <c:pt idx="7">
                  <c:v>2.5845672935247421E-3</c:v>
                </c:pt>
                <c:pt idx="8">
                  <c:v>2.7736853808164597E-3</c:v>
                </c:pt>
                <c:pt idx="9">
                  <c:v>2.9417853802442551E-3</c:v>
                </c:pt>
                <c:pt idx="10">
                  <c:v>3.0468497425317764E-3</c:v>
                </c:pt>
                <c:pt idx="11">
                  <c:v>3.3620391041040421E-3</c:v>
                </c:pt>
                <c:pt idx="12">
                  <c:v>3.6141946911811829E-3</c:v>
                </c:pt>
                <c:pt idx="13">
                  <c:v>3.8453359156847E-3</c:v>
                </c:pt>
                <c:pt idx="14">
                  <c:v>4.0344502776861191E-3</c:v>
                </c:pt>
                <c:pt idx="15">
                  <c:v>4.1815377771854401E-3</c:v>
                </c:pt>
                <c:pt idx="16">
                  <c:v>4.3076165020465851E-3</c:v>
                </c:pt>
                <c:pt idx="17">
                  <c:v>4.4336915016174316E-3</c:v>
                </c:pt>
                <c:pt idx="18">
                  <c:v>4.5597683638334274E-3</c:v>
                </c:pt>
                <c:pt idx="19">
                  <c:v>4.6648327261209488E-3</c:v>
                </c:pt>
                <c:pt idx="20">
                  <c:v>4.7488845884799957E-3</c:v>
                </c:pt>
                <c:pt idx="21">
                  <c:v>4.8119239509105682E-3</c:v>
                </c:pt>
                <c:pt idx="22">
                  <c:v>4.9169864505529404E-3</c:v>
                </c:pt>
                <c:pt idx="23">
                  <c:v>5.0640739500522614E-3</c:v>
                </c:pt>
                <c:pt idx="24">
                  <c:v>5.2111651748418808E-3</c:v>
                </c:pt>
                <c:pt idx="25">
                  <c:v>5.3372420370578766E-3</c:v>
                </c:pt>
                <c:pt idx="26">
                  <c:v>5.4212938994169235E-3</c:v>
                </c:pt>
                <c:pt idx="27">
                  <c:v>5.5053438991308212E-3</c:v>
                </c:pt>
                <c:pt idx="28">
                  <c:v>5.5893957614898682E-3</c:v>
                </c:pt>
                <c:pt idx="29">
                  <c:v>5.6944619864225388E-3</c:v>
                </c:pt>
                <c:pt idx="30">
                  <c:v>5.7364851236343384E-3</c:v>
                </c:pt>
                <c:pt idx="31">
                  <c:v>5.7995226234197617E-3</c:v>
                </c:pt>
                <c:pt idx="32">
                  <c:v>5.8835744857788086E-3</c:v>
                </c:pt>
                <c:pt idx="33">
                  <c:v>5.9255994856357574E-3</c:v>
                </c:pt>
                <c:pt idx="34">
                  <c:v>5.9676244854927063E-3</c:v>
                </c:pt>
                <c:pt idx="35">
                  <c:v>6.0306638479232788E-3</c:v>
                </c:pt>
                <c:pt idx="36">
                  <c:v>6.0937032103538513E-3</c:v>
                </c:pt>
                <c:pt idx="37">
                  <c:v>6.1357319355010986E-3</c:v>
                </c:pt>
                <c:pt idx="38">
                  <c:v>6.1987638473510742E-3</c:v>
                </c:pt>
                <c:pt idx="39">
                  <c:v>6.2407925724983215E-3</c:v>
                </c:pt>
                <c:pt idx="40">
                  <c:v>6.2828175723552704E-3</c:v>
                </c:pt>
                <c:pt idx="41">
                  <c:v>6.3458569347858429E-3</c:v>
                </c:pt>
                <c:pt idx="42">
                  <c:v>6.3878819346427917E-3</c:v>
                </c:pt>
                <c:pt idx="43">
                  <c:v>6.3878819346427917E-3</c:v>
                </c:pt>
                <c:pt idx="44">
                  <c:v>6.4030103385448456E-3</c:v>
                </c:pt>
                <c:pt idx="45">
                  <c:v>6.410159170627594E-3</c:v>
                </c:pt>
                <c:pt idx="46">
                  <c:v>6.4579993486404419E-3</c:v>
                </c:pt>
                <c:pt idx="47">
                  <c:v>6.5327659249305725E-3</c:v>
                </c:pt>
                <c:pt idx="48">
                  <c:v>6.5806582570075989E-3</c:v>
                </c:pt>
                <c:pt idx="49">
                  <c:v>6.7481696605682373E-3</c:v>
                </c:pt>
                <c:pt idx="50">
                  <c:v>6.9112740457057953E-3</c:v>
                </c:pt>
                <c:pt idx="51">
                  <c:v>7.0301592350006104E-3</c:v>
                </c:pt>
                <c:pt idx="52">
                  <c:v>7.2610341012477875E-3</c:v>
                </c:pt>
                <c:pt idx="53">
                  <c:v>7.4178688228130341E-3</c:v>
                </c:pt>
                <c:pt idx="54">
                  <c:v>7.6126530766487122E-3</c:v>
                </c:pt>
                <c:pt idx="55">
                  <c:v>7.8145377337932587E-3</c:v>
                </c:pt>
                <c:pt idx="56">
                  <c:v>7.9961009323596954E-3</c:v>
                </c:pt>
                <c:pt idx="57">
                  <c:v>8.1614106893539429E-3</c:v>
                </c:pt>
                <c:pt idx="58">
                  <c:v>8.4305740892887115E-3</c:v>
                </c:pt>
                <c:pt idx="59">
                  <c:v>8.7222084403038025E-3</c:v>
                </c:pt>
                <c:pt idx="60">
                  <c:v>9.0777948498725891E-3</c:v>
                </c:pt>
                <c:pt idx="61">
                  <c:v>9.5777809619903564E-3</c:v>
                </c:pt>
                <c:pt idx="62">
                  <c:v>1.0169431567192078E-2</c:v>
                </c:pt>
                <c:pt idx="63">
                  <c:v>1.090993732213974E-2</c:v>
                </c:pt>
                <c:pt idx="64">
                  <c:v>1.1737596243619919E-2</c:v>
                </c:pt>
                <c:pt idx="65">
                  <c:v>1.2808028608560562E-2</c:v>
                </c:pt>
                <c:pt idx="66">
                  <c:v>1.4139596372842789E-2</c:v>
                </c:pt>
                <c:pt idx="67">
                  <c:v>1.5939954668283463E-2</c:v>
                </c:pt>
                <c:pt idx="68">
                  <c:v>1.9048623740673065E-2</c:v>
                </c:pt>
                <c:pt idx="69">
                  <c:v>2.716885507106781E-2</c:v>
                </c:pt>
                <c:pt idx="70">
                  <c:v>4.3487366288900375E-2</c:v>
                </c:pt>
                <c:pt idx="71">
                  <c:v>6.0639653354883194E-2</c:v>
                </c:pt>
                <c:pt idx="72">
                  <c:v>7.3869768530130386E-2</c:v>
                </c:pt>
                <c:pt idx="73">
                  <c:v>8.3685848861932755E-2</c:v>
                </c:pt>
                <c:pt idx="74">
                  <c:v>9.399920329451561E-2</c:v>
                </c:pt>
                <c:pt idx="75">
                  <c:v>0.10312146320939064</c:v>
                </c:pt>
                <c:pt idx="76">
                  <c:v>0.1115683950483799</c:v>
                </c:pt>
                <c:pt idx="77">
                  <c:v>0.12101292982697487</c:v>
                </c:pt>
                <c:pt idx="78">
                  <c:v>0.12892137840390205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572-46ED-88EF-8CD48884DC7D}"/>
            </c:ext>
          </c:extLst>
        </c:ser>
        <c:ser>
          <c:idx val="4"/>
          <c:order val="3"/>
          <c:tx>
            <c:strRef>
              <c:f>Offset!$BM$1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Offset!$BO$18:$BO$96</c:f>
              <c:numCache>
                <c:formatCode>General</c:formatCode>
                <c:ptCount val="79"/>
                <c:pt idx="0">
                  <c:v>106356.89575201001</c:v>
                </c:pt>
                <c:pt idx="1">
                  <c:v>97465.428877118378</c:v>
                </c:pt>
                <c:pt idx="2">
                  <c:v>89515.984062781747</c:v>
                </c:pt>
                <c:pt idx="3">
                  <c:v>82704.146970314119</c:v>
                </c:pt>
                <c:pt idx="4">
                  <c:v>76813.819652141174</c:v>
                </c:pt>
                <c:pt idx="5">
                  <c:v>71710.590579227093</c:v>
                </c:pt>
                <c:pt idx="6">
                  <c:v>67199.324045425165</c:v>
                </c:pt>
                <c:pt idx="7">
                  <c:v>63284.815614057872</c:v>
                </c:pt>
                <c:pt idx="8">
                  <c:v>59767.893114940118</c:v>
                </c:pt>
                <c:pt idx="9">
                  <c:v>56599.740617197778</c:v>
                </c:pt>
                <c:pt idx="10">
                  <c:v>53776.457108713505</c:v>
                </c:pt>
                <c:pt idx="11">
                  <c:v>47942.286015469006</c:v>
                </c:pt>
                <c:pt idx="12">
                  <c:v>43165.753852364112</c:v>
                </c:pt>
                <c:pt idx="13">
                  <c:v>39233.48963736734</c:v>
                </c:pt>
                <c:pt idx="14">
                  <c:v>35945.773839564972</c:v>
                </c:pt>
                <c:pt idx="15">
                  <c:v>33197.305953582552</c:v>
                </c:pt>
                <c:pt idx="16">
                  <c:v>30820.474829471652</c:v>
                </c:pt>
                <c:pt idx="17">
                  <c:v>28760.017128897161</c:v>
                </c:pt>
                <c:pt idx="18">
                  <c:v>26978.434175477785</c:v>
                </c:pt>
                <c:pt idx="19">
                  <c:v>25377.015478398171</c:v>
                </c:pt>
                <c:pt idx="20">
                  <c:v>23979.729164413831</c:v>
                </c:pt>
                <c:pt idx="21">
                  <c:v>22713.248835807608</c:v>
                </c:pt>
                <c:pt idx="22">
                  <c:v>21580.443137064693</c:v>
                </c:pt>
                <c:pt idx="23">
                  <c:v>19620.048454020682</c:v>
                </c:pt>
                <c:pt idx="24">
                  <c:v>17988.099538234932</c:v>
                </c:pt>
                <c:pt idx="25">
                  <c:v>16604.622201044425</c:v>
                </c:pt>
                <c:pt idx="26">
                  <c:v>15416.625213635694</c:v>
                </c:pt>
                <c:pt idx="27">
                  <c:v>14390.827355789121</c:v>
                </c:pt>
                <c:pt idx="28">
                  <c:v>13492.274653940894</c:v>
                </c:pt>
                <c:pt idx="29">
                  <c:v>12699.81972652156</c:v>
                </c:pt>
                <c:pt idx="30">
                  <c:v>11994.859662350211</c:v>
                </c:pt>
                <c:pt idx="31">
                  <c:v>11363.80531877379</c:v>
                </c:pt>
                <c:pt idx="32">
                  <c:v>10795.440384756543</c:v>
                </c:pt>
                <c:pt idx="33">
                  <c:v>10282.919266303608</c:v>
                </c:pt>
                <c:pt idx="34">
                  <c:v>9816.1024235021596</c:v>
                </c:pt>
                <c:pt idx="35">
                  <c:v>9389.0048488098946</c:v>
                </c:pt>
                <c:pt idx="36">
                  <c:v>8997.252056609208</c:v>
                </c:pt>
                <c:pt idx="37">
                  <c:v>8637.7732246370997</c:v>
                </c:pt>
                <c:pt idx="38">
                  <c:v>8305.6067263207151</c:v>
                </c:pt>
                <c:pt idx="39">
                  <c:v>7983.4968005872743</c:v>
                </c:pt>
                <c:pt idx="40">
                  <c:v>7711.7307026257913</c:v>
                </c:pt>
                <c:pt idx="41">
                  <c:v>7433.7812672941991</c:v>
                </c:pt>
                <c:pt idx="42">
                  <c:v>7185.3161047596395</c:v>
                </c:pt>
                <c:pt idx="43">
                  <c:v>7064.3035708507587</c:v>
                </c:pt>
                <c:pt idx="44">
                  <c:v>6648.2820816393269</c:v>
                </c:pt>
                <c:pt idx="45">
                  <c:v>6175.5060615997509</c:v>
                </c:pt>
                <c:pt idx="46">
                  <c:v>6038.0521795383875</c:v>
                </c:pt>
                <c:pt idx="47">
                  <c:v>5194.9477157843576</c:v>
                </c:pt>
                <c:pt idx="48">
                  <c:v>4563.6990952402066</c:v>
                </c:pt>
                <c:pt idx="49">
                  <c:v>3783.7555796703823</c:v>
                </c:pt>
                <c:pt idx="50">
                  <c:v>3014.57377775336</c:v>
                </c:pt>
                <c:pt idx="51">
                  <c:v>2489.3524153286421</c:v>
                </c:pt>
                <c:pt idx="52">
                  <c:v>1941.103317170237</c:v>
                </c:pt>
                <c:pt idx="53">
                  <c:v>1547.6386931784425</c:v>
                </c:pt>
                <c:pt idx="54">
                  <c:v>1254.7349206527781</c:v>
                </c:pt>
                <c:pt idx="55">
                  <c:v>982.39983532340693</c:v>
                </c:pt>
                <c:pt idx="56">
                  <c:v>795.71963917609446</c:v>
                </c:pt>
                <c:pt idx="57">
                  <c:v>660.69533881609755</c:v>
                </c:pt>
                <c:pt idx="58">
                  <c:v>516.32351414181005</c:v>
                </c:pt>
                <c:pt idx="59">
                  <c:v>417.65539580211339</c:v>
                </c:pt>
                <c:pt idx="60">
                  <c:v>337.43771264043698</c:v>
                </c:pt>
                <c:pt idx="61">
                  <c:v>270.42361933667138</c:v>
                </c:pt>
                <c:pt idx="62">
                  <c:v>217.87582763710904</c:v>
                </c:pt>
                <c:pt idx="63">
                  <c:v>179.38511168670377</c:v>
                </c:pt>
                <c:pt idx="64">
                  <c:v>144.19176935703564</c:v>
                </c:pt>
                <c:pt idx="65">
                  <c:v>113.71658871904329</c:v>
                </c:pt>
                <c:pt idx="66">
                  <c:v>91.917830003707166</c:v>
                </c:pt>
                <c:pt idx="67">
                  <c:v>74.584164757419757</c:v>
                </c:pt>
                <c:pt idx="68">
                  <c:v>60.088726496590311</c:v>
                </c:pt>
                <c:pt idx="69">
                  <c:v>48.065523239448588</c:v>
                </c:pt>
                <c:pt idx="70">
                  <c:v>38.621988189435548</c:v>
                </c:pt>
                <c:pt idx="71">
                  <c:v>31.31956240111181</c:v>
                </c:pt>
                <c:pt idx="72">
                  <c:v>25.131670026418252</c:v>
                </c:pt>
                <c:pt idx="73">
                  <c:v>20.381601634630911</c:v>
                </c:pt>
                <c:pt idx="74">
                  <c:v>15.928524865500618</c:v>
                </c:pt>
                <c:pt idx="75">
                  <c:v>13.163064315884426</c:v>
                </c:pt>
                <c:pt idx="76">
                  <c:v>10.624876201429544</c:v>
                </c:pt>
                <c:pt idx="77">
                  <c:v>8.6246205389710102</c:v>
                </c:pt>
                <c:pt idx="78">
                  <c:v>7.1863753293058563</c:v>
                </c:pt>
              </c:numCache>
            </c:numRef>
          </c:xVal>
          <c:yVal>
            <c:numRef>
              <c:f>Offset!$BP$18:$BP$96</c:f>
              <c:numCache>
                <c:formatCode>General</c:formatCode>
                <c:ptCount val="79"/>
                <c:pt idx="0">
                  <c:v>0</c:v>
                </c:pt>
                <c:pt idx="1">
                  <c:v>1.4662779867649078E-3</c:v>
                </c:pt>
                <c:pt idx="2">
                  <c:v>2.3239105939865112E-3</c:v>
                </c:pt>
                <c:pt idx="3">
                  <c:v>3.1538791954517365E-3</c:v>
                </c:pt>
                <c:pt idx="4">
                  <c:v>3.8178525865077972E-3</c:v>
                </c:pt>
                <c:pt idx="5">
                  <c:v>4.3435022234916687E-3</c:v>
                </c:pt>
                <c:pt idx="6">
                  <c:v>4.7999769449234009E-3</c:v>
                </c:pt>
                <c:pt idx="7">
                  <c:v>5.2287951111793518E-3</c:v>
                </c:pt>
                <c:pt idx="8">
                  <c:v>5.5884495377540588E-3</c:v>
                </c:pt>
                <c:pt idx="9">
                  <c:v>5.8789364993572235E-3</c:v>
                </c:pt>
                <c:pt idx="10">
                  <c:v>6.1832629144191742E-3</c:v>
                </c:pt>
                <c:pt idx="11">
                  <c:v>6.7780688405036926E-3</c:v>
                </c:pt>
                <c:pt idx="12">
                  <c:v>7.2068870067596436E-3</c:v>
                </c:pt>
                <c:pt idx="13">
                  <c:v>7.5803734362125397E-3</c:v>
                </c:pt>
                <c:pt idx="14">
                  <c:v>7.8846924006938934E-3</c:v>
                </c:pt>
                <c:pt idx="15">
                  <c:v>8.1475153565406799E-3</c:v>
                </c:pt>
                <c:pt idx="16">
                  <c:v>8.3550065755844116E-3</c:v>
                </c:pt>
                <c:pt idx="17">
                  <c:v>8.5486657917499542E-3</c:v>
                </c:pt>
                <c:pt idx="18">
                  <c:v>8.7561607360839844E-3</c:v>
                </c:pt>
                <c:pt idx="19">
                  <c:v>8.9083202183246613E-3</c:v>
                </c:pt>
                <c:pt idx="20">
                  <c:v>9.03281569480896E-3</c:v>
                </c:pt>
                <c:pt idx="21">
                  <c:v>9.1711431741714478E-3</c:v>
                </c:pt>
                <c:pt idx="22">
                  <c:v>9.2818029224872589E-3</c:v>
                </c:pt>
                <c:pt idx="23">
                  <c:v>9.5169618725776672E-3</c:v>
                </c:pt>
                <c:pt idx="24">
                  <c:v>9.7244530916213989E-3</c:v>
                </c:pt>
                <c:pt idx="25">
                  <c:v>9.9042803049087524E-3</c:v>
                </c:pt>
                <c:pt idx="26">
                  <c:v>1.0056443512439728E-2</c:v>
                </c:pt>
                <c:pt idx="27">
                  <c:v>1.0222438722848892E-2</c:v>
                </c:pt>
                <c:pt idx="28">
                  <c:v>1.0346930474042892E-2</c:v>
                </c:pt>
                <c:pt idx="29">
                  <c:v>1.0471422225236893E-2</c:v>
                </c:pt>
                <c:pt idx="30">
                  <c:v>1.0582089424133301E-2</c:v>
                </c:pt>
                <c:pt idx="31">
                  <c:v>1.0678920894861221E-2</c:v>
                </c:pt>
                <c:pt idx="32">
                  <c:v>1.0789580643177032E-2</c:v>
                </c:pt>
                <c:pt idx="33">
                  <c:v>1.0872580111026764E-2</c:v>
                </c:pt>
                <c:pt idx="34">
                  <c:v>1.0969407856464386E-2</c:v>
                </c:pt>
                <c:pt idx="35">
                  <c:v>1.1066235601902008E-2</c:v>
                </c:pt>
                <c:pt idx="36">
                  <c:v>1.114923506975174E-2</c:v>
                </c:pt>
                <c:pt idx="37">
                  <c:v>1.1246062815189362E-2</c:v>
                </c:pt>
                <c:pt idx="38">
                  <c:v>1.1301390826702118E-2</c:v>
                </c:pt>
                <c:pt idx="39">
                  <c:v>1.1398226022720337E-2</c:v>
                </c:pt>
                <c:pt idx="40">
                  <c:v>1.1453554034233093E-2</c:v>
                </c:pt>
                <c:pt idx="41">
                  <c:v>1.1522717773914337E-2</c:v>
                </c:pt>
                <c:pt idx="42">
                  <c:v>1.159188523888588E-2</c:v>
                </c:pt>
                <c:pt idx="43">
                  <c:v>1.1593915522098541E-2</c:v>
                </c:pt>
                <c:pt idx="44">
                  <c:v>1.1662349104881287E-2</c:v>
                </c:pt>
                <c:pt idx="45">
                  <c:v>1.1739902198314667E-2</c:v>
                </c:pt>
                <c:pt idx="46">
                  <c:v>1.1767331510782242E-2</c:v>
                </c:pt>
                <c:pt idx="47">
                  <c:v>1.1950131505727768E-2</c:v>
                </c:pt>
                <c:pt idx="48">
                  <c:v>1.2113917618989944E-2</c:v>
                </c:pt>
                <c:pt idx="49">
                  <c:v>1.2359056621789932E-2</c:v>
                </c:pt>
                <c:pt idx="50">
                  <c:v>1.2669112533330917E-2</c:v>
                </c:pt>
                <c:pt idx="51">
                  <c:v>1.2919284403324127E-2</c:v>
                </c:pt>
                <c:pt idx="52">
                  <c:v>1.31978839635849E-2</c:v>
                </c:pt>
                <c:pt idx="53">
                  <c:v>1.341649517416954E-2</c:v>
                </c:pt>
                <c:pt idx="54">
                  <c:v>1.3727199286222458E-2</c:v>
                </c:pt>
                <c:pt idx="55">
                  <c:v>1.4091894030570984E-2</c:v>
                </c:pt>
                <c:pt idx="56">
                  <c:v>1.4407306909561157E-2</c:v>
                </c:pt>
                <c:pt idx="57">
                  <c:v>1.4730490744113922E-2</c:v>
                </c:pt>
                <c:pt idx="58">
                  <c:v>1.5214648097753525E-2</c:v>
                </c:pt>
                <c:pt idx="59">
                  <c:v>1.5782222151756287E-2</c:v>
                </c:pt>
                <c:pt idx="60">
                  <c:v>1.6456369310617447E-2</c:v>
                </c:pt>
                <c:pt idx="61">
                  <c:v>1.7250746488571167E-2</c:v>
                </c:pt>
                <c:pt idx="62">
                  <c:v>1.8199782818555832E-2</c:v>
                </c:pt>
                <c:pt idx="63">
                  <c:v>1.9104596227407455E-2</c:v>
                </c:pt>
                <c:pt idx="64">
                  <c:v>2.0258255302906036E-2</c:v>
                </c:pt>
                <c:pt idx="65">
                  <c:v>2.1628107875585556E-2</c:v>
                </c:pt>
                <c:pt idx="66">
                  <c:v>2.303648367524147E-2</c:v>
                </c:pt>
                <c:pt idx="67">
                  <c:v>2.4584207683801651E-2</c:v>
                </c:pt>
                <c:pt idx="68">
                  <c:v>2.6516485959291458E-2</c:v>
                </c:pt>
                <c:pt idx="69">
                  <c:v>2.9080282896757126E-2</c:v>
                </c:pt>
                <c:pt idx="70">
                  <c:v>3.3294927328824997E-2</c:v>
                </c:pt>
                <c:pt idx="71">
                  <c:v>4.1080120950937271E-2</c:v>
                </c:pt>
                <c:pt idx="72">
                  <c:v>5.3685795515775681E-2</c:v>
                </c:pt>
                <c:pt idx="73">
                  <c:v>6.6158276051282883E-2</c:v>
                </c:pt>
                <c:pt idx="74">
                  <c:v>7.8120548278093338E-2</c:v>
                </c:pt>
                <c:pt idx="75">
                  <c:v>8.8293801993131638E-2</c:v>
                </c:pt>
                <c:pt idx="76">
                  <c:v>9.8653372377157211E-2</c:v>
                </c:pt>
                <c:pt idx="77">
                  <c:v>0.11023474857211113</c:v>
                </c:pt>
                <c:pt idx="78">
                  <c:v>0.1198018305003643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572-46ED-88EF-8CD48884D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0"/>
                <c:tx>
                  <c:strRef>
                    <c:extLst>
                      <c:ext uri="{02D57815-91ED-43cb-92C2-25804820EDAC}">
                        <c15:formulaRef>
                          <c15:sqref>Offset!$E$1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Offset!$G$18:$G$96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106363.74038149895</c:v>
                      </c:pt>
                      <c:pt idx="1">
                        <c:v>97610.892551475074</c:v>
                      </c:pt>
                      <c:pt idx="2">
                        <c:v>89507.919017572087</c:v>
                      </c:pt>
                      <c:pt idx="3">
                        <c:v>82639.479262446912</c:v>
                      </c:pt>
                      <c:pt idx="4">
                        <c:v>76772.020430177552</c:v>
                      </c:pt>
                      <c:pt idx="5">
                        <c:v>71688.265909993497</c:v>
                      </c:pt>
                      <c:pt idx="6">
                        <c:v>67202.241236473827</c:v>
                      </c:pt>
                      <c:pt idx="7">
                        <c:v>63278.964142999677</c:v>
                      </c:pt>
                      <c:pt idx="8">
                        <c:v>59741.822005877351</c:v>
                      </c:pt>
                      <c:pt idx="9">
                        <c:v>56603.100053098438</c:v>
                      </c:pt>
                      <c:pt idx="10">
                        <c:v>53777.717467336472</c:v>
                      </c:pt>
                      <c:pt idx="11">
                        <c:v>47945.748990154294</c:v>
                      </c:pt>
                      <c:pt idx="12">
                        <c:v>43159.439813462239</c:v>
                      </c:pt>
                      <c:pt idx="13">
                        <c:v>39233.956160267706</c:v>
                      </c:pt>
                      <c:pt idx="14">
                        <c:v>35962.532105394035</c:v>
                      </c:pt>
                      <c:pt idx="15">
                        <c:v>33184.391858410898</c:v>
                      </c:pt>
                      <c:pt idx="16">
                        <c:v>30827.390038935551</c:v>
                      </c:pt>
                      <c:pt idx="17">
                        <c:v>28780.225363800528</c:v>
                      </c:pt>
                      <c:pt idx="18">
                        <c:v>26967.10024957512</c:v>
                      </c:pt>
                      <c:pt idx="19">
                        <c:v>25394.140169232036</c:v>
                      </c:pt>
                      <c:pt idx="20">
                        <c:v>23973.304227446341</c:v>
                      </c:pt>
                      <c:pt idx="21">
                        <c:v>22714.011235858496</c:v>
                      </c:pt>
                      <c:pt idx="22">
                        <c:v>21569.815912610764</c:v>
                      </c:pt>
                      <c:pt idx="23">
                        <c:v>19618.703024926865</c:v>
                      </c:pt>
                      <c:pt idx="24">
                        <c:v>17989.356606271242</c:v>
                      </c:pt>
                      <c:pt idx="25">
                        <c:v>16602.686458271721</c:v>
                      </c:pt>
                      <c:pt idx="26">
                        <c:v>15415.914378878966</c:v>
                      </c:pt>
                      <c:pt idx="27">
                        <c:v>14392.124028737719</c:v>
                      </c:pt>
                      <c:pt idx="28">
                        <c:v>13491.90496667869</c:v>
                      </c:pt>
                      <c:pt idx="29">
                        <c:v>12696.528002051908</c:v>
                      </c:pt>
                      <c:pt idx="30">
                        <c:v>11993.791574487839</c:v>
                      </c:pt>
                      <c:pt idx="31">
                        <c:v>11363.558495994488</c:v>
                      </c:pt>
                      <c:pt idx="32">
                        <c:v>10795.426978210926</c:v>
                      </c:pt>
                      <c:pt idx="33">
                        <c:v>10283.016577688133</c:v>
                      </c:pt>
                      <c:pt idx="34">
                        <c:v>9815.2835712988945</c:v>
                      </c:pt>
                      <c:pt idx="35">
                        <c:v>9389.3683745844901</c:v>
                      </c:pt>
                      <c:pt idx="36">
                        <c:v>8998.4563684776149</c:v>
                      </c:pt>
                      <c:pt idx="37">
                        <c:v>8637.5949655214445</c:v>
                      </c:pt>
                      <c:pt idx="38">
                        <c:v>8305.4876941197381</c:v>
                      </c:pt>
                      <c:pt idx="39">
                        <c:v>7997.281049014864</c:v>
                      </c:pt>
                      <c:pt idx="40">
                        <c:v>7711.6407138997411</c:v>
                      </c:pt>
                      <c:pt idx="41">
                        <c:v>7433.859997861774</c:v>
                      </c:pt>
                      <c:pt idx="42">
                        <c:v>7196.1587021147634</c:v>
                      </c:pt>
                      <c:pt idx="43">
                        <c:v>7079.026767503171</c:v>
                      </c:pt>
                      <c:pt idx="44">
                        <c:v>6693.3002795565726</c:v>
                      </c:pt>
                      <c:pt idx="45">
                        <c:v>6260.7583460425112</c:v>
                      </c:pt>
                      <c:pt idx="46">
                        <c:v>5851.2612410669371</c:v>
                      </c:pt>
                      <c:pt idx="47">
                        <c:v>5224.9871725618568</c:v>
                      </c:pt>
                      <c:pt idx="48">
                        <c:v>4637.1371856331989</c:v>
                      </c:pt>
                      <c:pt idx="49">
                        <c:v>3793.9910463911629</c:v>
                      </c:pt>
                      <c:pt idx="50">
                        <c:v>2986.4881884117858</c:v>
                      </c:pt>
                      <c:pt idx="51">
                        <c:v>2486.1219444341482</c:v>
                      </c:pt>
                      <c:pt idx="52">
                        <c:v>1932.340520186061</c:v>
                      </c:pt>
                      <c:pt idx="53">
                        <c:v>1528.3254047464395</c:v>
                      </c:pt>
                      <c:pt idx="54">
                        <c:v>1232.6219152415135</c:v>
                      </c:pt>
                      <c:pt idx="55">
                        <c:v>994.66852918371535</c:v>
                      </c:pt>
                      <c:pt idx="56">
                        <c:v>803.17052412424937</c:v>
                      </c:pt>
                      <c:pt idx="57">
                        <c:v>659.34023060878724</c:v>
                      </c:pt>
                      <c:pt idx="58">
                        <c:v>516.14662713478685</c:v>
                      </c:pt>
                      <c:pt idx="59">
                        <c:v>416.83808516922721</c:v>
                      </c:pt>
                      <c:pt idx="60">
                        <c:v>338.2194366005304</c:v>
                      </c:pt>
                      <c:pt idx="61">
                        <c:v>270.3109954819742</c:v>
                      </c:pt>
                      <c:pt idx="62">
                        <c:v>218.4495301330808</c:v>
                      </c:pt>
                      <c:pt idx="63">
                        <c:v>180.19018643398647</c:v>
                      </c:pt>
                      <c:pt idx="64">
                        <c:v>143.88946193416882</c:v>
                      </c:pt>
                      <c:pt idx="65">
                        <c:v>113.71793948853438</c:v>
                      </c:pt>
                      <c:pt idx="66">
                        <c:v>91.91214589423268</c:v>
                      </c:pt>
                      <c:pt idx="67">
                        <c:v>74.586912013017979</c:v>
                      </c:pt>
                      <c:pt idx="68">
                        <c:v>60.096047915612651</c:v>
                      </c:pt>
                      <c:pt idx="69">
                        <c:v>48.078390876202768</c:v>
                      </c:pt>
                      <c:pt idx="70">
                        <c:v>38.611941324957769</c:v>
                      </c:pt>
                      <c:pt idx="71">
                        <c:v>31.324878579831683</c:v>
                      </c:pt>
                      <c:pt idx="72">
                        <c:v>25.12437511354042</c:v>
                      </c:pt>
                      <c:pt idx="73">
                        <c:v>20.375661614434058</c:v>
                      </c:pt>
                      <c:pt idx="74">
                        <c:v>16.355560847382733</c:v>
                      </c:pt>
                      <c:pt idx="75">
                        <c:v>13.163196199532234</c:v>
                      </c:pt>
                      <c:pt idx="76">
                        <c:v>10.79315039221655</c:v>
                      </c:pt>
                      <c:pt idx="77">
                        <c:v>8.6242538872430217</c:v>
                      </c:pt>
                      <c:pt idx="78">
                        <c:v>7.1853918021206145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Offset!$H$18:$H$96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3.244299441576004E-4</c:v>
                      </c:pt>
                      <c:pt idx="2">
                        <c:v>7.4155256152153015E-4</c:v>
                      </c:pt>
                      <c:pt idx="3">
                        <c:v>1.0659797117114067E-3</c:v>
                      </c:pt>
                      <c:pt idx="4">
                        <c:v>1.2513669207692146E-3</c:v>
                      </c:pt>
                      <c:pt idx="5">
                        <c:v>1.2513669207692146E-3</c:v>
                      </c:pt>
                      <c:pt idx="6">
                        <c:v>1.6221441328525543E-3</c:v>
                      </c:pt>
                      <c:pt idx="7">
                        <c:v>1.6221441328525543E-3</c:v>
                      </c:pt>
                      <c:pt idx="8">
                        <c:v>1.9002240151166916E-3</c:v>
                      </c:pt>
                      <c:pt idx="9">
                        <c:v>1.9465712830424309E-3</c:v>
                      </c:pt>
                      <c:pt idx="10">
                        <c:v>2.0392667502164841E-3</c:v>
                      </c:pt>
                      <c:pt idx="11">
                        <c:v>2.2246548905968666E-3</c:v>
                      </c:pt>
                      <c:pt idx="12">
                        <c:v>2.2710012272000313E-3</c:v>
                      </c:pt>
                      <c:pt idx="13">
                        <c:v>2.5490811094641685E-3</c:v>
                      </c:pt>
                      <c:pt idx="14">
                        <c:v>2.688123844563961E-3</c:v>
                      </c:pt>
                      <c:pt idx="15">
                        <c:v>2.7808165177702904E-3</c:v>
                      </c:pt>
                      <c:pt idx="16">
                        <c:v>2.7808165177702904E-3</c:v>
                      </c:pt>
                      <c:pt idx="17">
                        <c:v>2.9662037268280983E-3</c:v>
                      </c:pt>
                      <c:pt idx="18">
                        <c:v>3.0125519260764122E-3</c:v>
                      </c:pt>
                      <c:pt idx="19">
                        <c:v>3.0125519260764122E-3</c:v>
                      </c:pt>
                      <c:pt idx="20">
                        <c:v>3.0588982626795769E-3</c:v>
                      </c:pt>
                      <c:pt idx="21">
                        <c:v>3.2442854717373848E-3</c:v>
                      </c:pt>
                      <c:pt idx="22">
                        <c:v>3.2906336709856987E-3</c:v>
                      </c:pt>
                      <c:pt idx="23">
                        <c:v>3.383326344192028E-3</c:v>
                      </c:pt>
                      <c:pt idx="24">
                        <c:v>3.4760208800435066E-3</c:v>
                      </c:pt>
                      <c:pt idx="25">
                        <c:v>3.4760208800435066E-3</c:v>
                      </c:pt>
                      <c:pt idx="26">
                        <c:v>3.6150617524981499E-3</c:v>
                      </c:pt>
                      <c:pt idx="27">
                        <c:v>3.7077562883496284E-3</c:v>
                      </c:pt>
                      <c:pt idx="28">
                        <c:v>3.7541026249527931E-3</c:v>
                      </c:pt>
                      <c:pt idx="29">
                        <c:v>3.8004489615559578E-3</c:v>
                      </c:pt>
                      <c:pt idx="30">
                        <c:v>3.9858380332589149E-3</c:v>
                      </c:pt>
                      <c:pt idx="31">
                        <c:v>3.9858380332589149E-3</c:v>
                      </c:pt>
                      <c:pt idx="32">
                        <c:v>4.0321843698620796E-3</c:v>
                      </c:pt>
                      <c:pt idx="33">
                        <c:v>4.0321843698620796E-3</c:v>
                      </c:pt>
                      <c:pt idx="34">
                        <c:v>4.1712252423167229E-3</c:v>
                      </c:pt>
                      <c:pt idx="35">
                        <c:v>4.1712252423167229E-3</c:v>
                      </c:pt>
                      <c:pt idx="36">
                        <c:v>4.3102661147713661E-3</c:v>
                      </c:pt>
                      <c:pt idx="37">
                        <c:v>4.3102661147713661E-3</c:v>
                      </c:pt>
                      <c:pt idx="38">
                        <c:v>4.3566124513745308E-3</c:v>
                      </c:pt>
                      <c:pt idx="39">
                        <c:v>4.4029587879776955E-3</c:v>
                      </c:pt>
                      <c:pt idx="40">
                        <c:v>4.4493069872260094E-3</c:v>
                      </c:pt>
                      <c:pt idx="41">
                        <c:v>4.4493069872260094E-3</c:v>
                      </c:pt>
                      <c:pt idx="42">
                        <c:v>4.5420015230774879E-3</c:v>
                      </c:pt>
                      <c:pt idx="43">
                        <c:v>4.5445496216416359E-3</c:v>
                      </c:pt>
                      <c:pt idx="44">
                        <c:v>4.5445496216416359E-3</c:v>
                      </c:pt>
                      <c:pt idx="45">
                        <c:v>4.5445496216416359E-3</c:v>
                      </c:pt>
                      <c:pt idx="46">
                        <c:v>4.5885881409049034E-3</c:v>
                      </c:pt>
                      <c:pt idx="47">
                        <c:v>4.6242298558354378E-3</c:v>
                      </c:pt>
                      <c:pt idx="48">
                        <c:v>4.6417815610766411E-3</c:v>
                      </c:pt>
                      <c:pt idx="49">
                        <c:v>4.7255503013730049E-3</c:v>
                      </c:pt>
                      <c:pt idx="50">
                        <c:v>4.8218118026852608E-3</c:v>
                      </c:pt>
                      <c:pt idx="51">
                        <c:v>4.9335798248648643E-3</c:v>
                      </c:pt>
                      <c:pt idx="52">
                        <c:v>5.0541749224066734E-3</c:v>
                      </c:pt>
                      <c:pt idx="53">
                        <c:v>5.1517290994524956E-3</c:v>
                      </c:pt>
                      <c:pt idx="54">
                        <c:v>5.3097968921065331E-3</c:v>
                      </c:pt>
                      <c:pt idx="55">
                        <c:v>5.4506352171301842E-3</c:v>
                      </c:pt>
                      <c:pt idx="56">
                        <c:v>5.625392310321331E-3</c:v>
                      </c:pt>
                      <c:pt idx="57">
                        <c:v>5.8406339958310127E-3</c:v>
                      </c:pt>
                      <c:pt idx="58">
                        <c:v>6.353490985929966E-3</c:v>
                      </c:pt>
                      <c:pt idx="59">
                        <c:v>7.3114754632115364E-3</c:v>
                      </c:pt>
                      <c:pt idx="60">
                        <c:v>8.7216971442103386E-3</c:v>
                      </c:pt>
                      <c:pt idx="61">
                        <c:v>1.0443207807838917E-2</c:v>
                      </c:pt>
                      <c:pt idx="62">
                        <c:v>1.1994375847280025E-2</c:v>
                      </c:pt>
                      <c:pt idx="63">
                        <c:v>1.368164736777544E-2</c:v>
                      </c:pt>
                      <c:pt idx="64">
                        <c:v>1.573899295181036E-2</c:v>
                      </c:pt>
                      <c:pt idx="65">
                        <c:v>1.8063164316117764E-2</c:v>
                      </c:pt>
                      <c:pt idx="66">
                        <c:v>2.0546580664813519E-2</c:v>
                      </c:pt>
                      <c:pt idx="67">
                        <c:v>2.424920629709959E-2</c:v>
                      </c:pt>
                      <c:pt idx="68">
                        <c:v>2.9023743234574795E-2</c:v>
                      </c:pt>
                      <c:pt idx="69">
                        <c:v>3.7331948988139629E-2</c:v>
                      </c:pt>
                      <c:pt idx="70">
                        <c:v>5.635006632655859E-2</c:v>
                      </c:pt>
                      <c:pt idx="71">
                        <c:v>7.5278921984136105E-2</c:v>
                      </c:pt>
                      <c:pt idx="72">
                        <c:v>8.2946470938622952E-2</c:v>
                      </c:pt>
                      <c:pt idx="73">
                        <c:v>8.8021419011056423E-2</c:v>
                      </c:pt>
                      <c:pt idx="74">
                        <c:v>9.1415657661855221E-2</c:v>
                      </c:pt>
                      <c:pt idx="75">
                        <c:v>9.4215652905404568E-2</c:v>
                      </c:pt>
                      <c:pt idx="76">
                        <c:v>9.6917330287396908E-2</c:v>
                      </c:pt>
                      <c:pt idx="77">
                        <c:v>0.10045510437339544</c:v>
                      </c:pt>
                      <c:pt idx="78">
                        <c:v>0.10430685337632895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0572-46ED-88EF-8CD48884DC7D}"/>
                  </c:ext>
                </c:extLst>
              </c15:ser>
            </c15:filteredScatterSeries>
            <c15:filteredScatte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106418.8297913682</c:v>
                      </c:pt>
                      <c:pt idx="1">
                        <c:v>97622.023018024527</c:v>
                      </c:pt>
                      <c:pt idx="2">
                        <c:v>89571.459523610116</c:v>
                      </c:pt>
                      <c:pt idx="3">
                        <c:v>82742.440346207266</c:v>
                      </c:pt>
                      <c:pt idx="4">
                        <c:v>76788.381153743758</c:v>
                      </c:pt>
                      <c:pt idx="5">
                        <c:v>71716.171074755082</c:v>
                      </c:pt>
                      <c:pt idx="6">
                        <c:v>67231.997059198882</c:v>
                      </c:pt>
                      <c:pt idx="7">
                        <c:v>63268.11011599654</c:v>
                      </c:pt>
                      <c:pt idx="8">
                        <c:v>59765.609354738772</c:v>
                      </c:pt>
                      <c:pt idx="9">
                        <c:v>56628.163109804373</c:v>
                      </c:pt>
                      <c:pt idx="10">
                        <c:v>53804.775037412881</c:v>
                      </c:pt>
                      <c:pt idx="11">
                        <c:v>47978.639116942708</c:v>
                      </c:pt>
                      <c:pt idx="12">
                        <c:v>43144.527554175438</c:v>
                      </c:pt>
                      <c:pt idx="13">
                        <c:v>39225.805524642856</c:v>
                      </c:pt>
                      <c:pt idx="14">
                        <c:v>35970.287373565399</c:v>
                      </c:pt>
                      <c:pt idx="15">
                        <c:v>33196.035788564768</c:v>
                      </c:pt>
                      <c:pt idx="16">
                        <c:v>30827.238669832474</c:v>
                      </c:pt>
                      <c:pt idx="17">
                        <c:v>28765.644968813976</c:v>
                      </c:pt>
                      <c:pt idx="18">
                        <c:v>26978.80290529356</c:v>
                      </c:pt>
                      <c:pt idx="19">
                        <c:v>25391.093330122279</c:v>
                      </c:pt>
                      <c:pt idx="20">
                        <c:v>23977.078397076286</c:v>
                      </c:pt>
                      <c:pt idx="21">
                        <c:v>22708.974408735459</c:v>
                      </c:pt>
                      <c:pt idx="22">
                        <c:v>21575.564847389105</c:v>
                      </c:pt>
                      <c:pt idx="23">
                        <c:v>19617.928209631431</c:v>
                      </c:pt>
                      <c:pt idx="24">
                        <c:v>17982.004248240773</c:v>
                      </c:pt>
                      <c:pt idx="25">
                        <c:v>16602.854765813259</c:v>
                      </c:pt>
                      <c:pt idx="26">
                        <c:v>15418.322649325497</c:v>
                      </c:pt>
                      <c:pt idx="27">
                        <c:v>14390.240951473823</c:v>
                      </c:pt>
                      <c:pt idx="28">
                        <c:v>13492.187666880098</c:v>
                      </c:pt>
                      <c:pt idx="29">
                        <c:v>12700.12087537656</c:v>
                      </c:pt>
                      <c:pt idx="30">
                        <c:v>11994.606308449112</c:v>
                      </c:pt>
                      <c:pt idx="31">
                        <c:v>11363.881881722073</c:v>
                      </c:pt>
                      <c:pt idx="32">
                        <c:v>10795.82712636854</c:v>
                      </c:pt>
                      <c:pt idx="33">
                        <c:v>10283.478831917746</c:v>
                      </c:pt>
                      <c:pt idx="34">
                        <c:v>9816.6941992521679</c:v>
                      </c:pt>
                      <c:pt idx="35">
                        <c:v>9391.3011504872666</c:v>
                      </c:pt>
                      <c:pt idx="36">
                        <c:v>8999.1277994576121</c:v>
                      </c:pt>
                      <c:pt idx="37">
                        <c:v>8638.3120080206736</c:v>
                      </c:pt>
                      <c:pt idx="38">
                        <c:v>8305.443134224759</c:v>
                      </c:pt>
                      <c:pt idx="39">
                        <c:v>7984.544851499606</c:v>
                      </c:pt>
                      <c:pt idx="40">
                        <c:v>7710.8477461622306</c:v>
                      </c:pt>
                      <c:pt idx="41">
                        <c:v>7433.8971631811619</c:v>
                      </c:pt>
                      <c:pt idx="42">
                        <c:v>7195.9905312604615</c:v>
                      </c:pt>
                      <c:pt idx="43">
                        <c:v>7078.4055545799392</c:v>
                      </c:pt>
                      <c:pt idx="44">
                        <c:v>6716.9884587602101</c:v>
                      </c:pt>
                      <c:pt idx="45">
                        <c:v>6127.1080499514101</c:v>
                      </c:pt>
                      <c:pt idx="46">
                        <c:v>5698.2792347080385</c:v>
                      </c:pt>
                      <c:pt idx="47">
                        <c:v>5192.3941633622971</c:v>
                      </c:pt>
                      <c:pt idx="48">
                        <c:v>4661.0455879607698</c:v>
                      </c:pt>
                      <c:pt idx="49">
                        <c:v>3792.5705771660905</c:v>
                      </c:pt>
                      <c:pt idx="50">
                        <c:v>3042.3425459785299</c:v>
                      </c:pt>
                      <c:pt idx="51">
                        <c:v>2470.7209993127758</c:v>
                      </c:pt>
                      <c:pt idx="52">
                        <c:v>1911.7765852984271</c:v>
                      </c:pt>
                      <c:pt idx="53">
                        <c:v>1572.340252604062</c:v>
                      </c:pt>
                      <c:pt idx="54">
                        <c:v>1252.1134886382329</c:v>
                      </c:pt>
                      <c:pt idx="55">
                        <c:v>992.58482996857219</c:v>
                      </c:pt>
                      <c:pt idx="56">
                        <c:v>806.3874185083215</c:v>
                      </c:pt>
                      <c:pt idx="57">
                        <c:v>658.66208694040267</c:v>
                      </c:pt>
                      <c:pt idx="58">
                        <c:v>516.69292240375887</c:v>
                      </c:pt>
                      <c:pt idx="59">
                        <c:v>416.30890714462038</c:v>
                      </c:pt>
                      <c:pt idx="60">
                        <c:v>337.71684216402724</c:v>
                      </c:pt>
                      <c:pt idx="61">
                        <c:v>270.36596059480013</c:v>
                      </c:pt>
                      <c:pt idx="62">
                        <c:v>218.41518597926671</c:v>
                      </c:pt>
                      <c:pt idx="63">
                        <c:v>180.17453956522499</c:v>
                      </c:pt>
                      <c:pt idx="64">
                        <c:v>144.09108258179879</c:v>
                      </c:pt>
                      <c:pt idx="65">
                        <c:v>113.67898746241164</c:v>
                      </c:pt>
                      <c:pt idx="66">
                        <c:v>91.900760651526426</c:v>
                      </c:pt>
                      <c:pt idx="67">
                        <c:v>74.594260025878413</c:v>
                      </c:pt>
                      <c:pt idx="68">
                        <c:v>60.074056307508791</c:v>
                      </c:pt>
                      <c:pt idx="69">
                        <c:v>48.097265047119237</c:v>
                      </c:pt>
                      <c:pt idx="70">
                        <c:v>38.602530933244559</c:v>
                      </c:pt>
                      <c:pt idx="71">
                        <c:v>31.333986061500585</c:v>
                      </c:pt>
                      <c:pt idx="72">
                        <c:v>25.118993897355633</c:v>
                      </c:pt>
                      <c:pt idx="73">
                        <c:v>20.375127426954837</c:v>
                      </c:pt>
                      <c:pt idx="74">
                        <c:v>16.048739190358749</c:v>
                      </c:pt>
                      <c:pt idx="75">
                        <c:v>12.846914004532955</c:v>
                      </c:pt>
                      <c:pt idx="76">
                        <c:v>10.609968673592844</c:v>
                      </c:pt>
                      <c:pt idx="77">
                        <c:v>8.6243307197658403</c:v>
                      </c:pt>
                      <c:pt idx="78">
                        <c:v>7.1879775296203574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8.2914344966411591E-4</c:v>
                      </c:pt>
                      <c:pt idx="2">
                        <c:v>1.4095436781644821E-3</c:v>
                      </c:pt>
                      <c:pt idx="3">
                        <c:v>1.8517542630434036E-3</c:v>
                      </c:pt>
                      <c:pt idx="4">
                        <c:v>2.266325056552887E-3</c:v>
                      </c:pt>
                      <c:pt idx="5">
                        <c:v>2.7085375040769577E-3</c:v>
                      </c:pt>
                      <c:pt idx="6">
                        <c:v>2.9849186539649963E-3</c:v>
                      </c:pt>
                      <c:pt idx="7">
                        <c:v>3.261299803853035E-3</c:v>
                      </c:pt>
                      <c:pt idx="8">
                        <c:v>3.5100448876619339E-3</c:v>
                      </c:pt>
                      <c:pt idx="9">
                        <c:v>3.7311483174562454E-3</c:v>
                      </c:pt>
                      <c:pt idx="10">
                        <c:v>3.9246156811714172E-3</c:v>
                      </c:pt>
                      <c:pt idx="11">
                        <c:v>4.2839106172323227E-3</c:v>
                      </c:pt>
                      <c:pt idx="12">
                        <c:v>4.6155694872140884E-3</c:v>
                      </c:pt>
                      <c:pt idx="13">
                        <c:v>4.8643108457326889E-3</c:v>
                      </c:pt>
                      <c:pt idx="14">
                        <c:v>5.1130540668964386E-3</c:v>
                      </c:pt>
                      <c:pt idx="15">
                        <c:v>5.2512455731630325E-3</c:v>
                      </c:pt>
                      <c:pt idx="16">
                        <c:v>5.4723508656024933E-3</c:v>
                      </c:pt>
                      <c:pt idx="17">
                        <c:v>5.6381803005933762E-3</c:v>
                      </c:pt>
                      <c:pt idx="18">
                        <c:v>5.7763699442148209E-3</c:v>
                      </c:pt>
                      <c:pt idx="19">
                        <c:v>5.8592855930328369E-3</c:v>
                      </c:pt>
                      <c:pt idx="20">
                        <c:v>5.9974752366542816E-3</c:v>
                      </c:pt>
                      <c:pt idx="21">
                        <c:v>6.1080288141965866E-3</c:v>
                      </c:pt>
                      <c:pt idx="22">
                        <c:v>6.2185823917388916E-3</c:v>
                      </c:pt>
                      <c:pt idx="23">
                        <c:v>6.3844099640846252E-3</c:v>
                      </c:pt>
                      <c:pt idx="24">
                        <c:v>6.4949635416269302E-3</c:v>
                      </c:pt>
                      <c:pt idx="25">
                        <c:v>6.6607911139726639E-3</c:v>
                      </c:pt>
                      <c:pt idx="26">
                        <c:v>6.7989826202392578E-3</c:v>
                      </c:pt>
                      <c:pt idx="27">
                        <c:v>6.8818982690572739E-3</c:v>
                      </c:pt>
                      <c:pt idx="28">
                        <c:v>6.9648101925849915E-3</c:v>
                      </c:pt>
                      <c:pt idx="29">
                        <c:v>7.0753637701272964E-3</c:v>
                      </c:pt>
                      <c:pt idx="30">
                        <c:v>7.1859173476696014E-3</c:v>
                      </c:pt>
                      <c:pt idx="31">
                        <c:v>7.296467199921608E-3</c:v>
                      </c:pt>
                      <c:pt idx="32">
                        <c:v>7.379382848739624E-3</c:v>
                      </c:pt>
                      <c:pt idx="33">
                        <c:v>7.4622984975576401E-3</c:v>
                      </c:pt>
                      <c:pt idx="34">
                        <c:v>7.517574355006218E-3</c:v>
                      </c:pt>
                      <c:pt idx="35">
                        <c:v>7.6281260699033737E-3</c:v>
                      </c:pt>
                      <c:pt idx="36">
                        <c:v>7.6834019273519516E-3</c:v>
                      </c:pt>
                      <c:pt idx="37">
                        <c:v>7.7663175761699677E-3</c:v>
                      </c:pt>
                      <c:pt idx="38">
                        <c:v>7.8215952962636948E-3</c:v>
                      </c:pt>
                      <c:pt idx="39">
                        <c:v>7.9045090824365616E-3</c:v>
                      </c:pt>
                      <c:pt idx="40">
                        <c:v>7.9597830772399902E-3</c:v>
                      </c:pt>
                      <c:pt idx="41">
                        <c:v>8.0150607973337173E-3</c:v>
                      </c:pt>
                      <c:pt idx="42">
                        <c:v>8.0703366547822952E-3</c:v>
                      </c:pt>
                      <c:pt idx="43">
                        <c:v>8.0760158598423004E-3</c:v>
                      </c:pt>
                      <c:pt idx="44">
                        <c:v>8.0990679562091827E-3</c:v>
                      </c:pt>
                      <c:pt idx="45">
                        <c:v>8.1910807639360428E-3</c:v>
                      </c:pt>
                      <c:pt idx="46">
                        <c:v>8.2288365811109543E-3</c:v>
                      </c:pt>
                      <c:pt idx="47">
                        <c:v>8.3148777484893799E-3</c:v>
                      </c:pt>
                      <c:pt idx="48">
                        <c:v>8.4140170365571976E-3</c:v>
                      </c:pt>
                      <c:pt idx="49">
                        <c:v>8.6002908647060394E-3</c:v>
                      </c:pt>
                      <c:pt idx="50">
                        <c:v>8.7620392441749573E-3</c:v>
                      </c:pt>
                      <c:pt idx="51">
                        <c:v>8.9009888470172882E-3</c:v>
                      </c:pt>
                      <c:pt idx="52">
                        <c:v>9.0945176780223846E-3</c:v>
                      </c:pt>
                      <c:pt idx="53">
                        <c:v>9.3675404787063599E-3</c:v>
                      </c:pt>
                      <c:pt idx="54">
                        <c:v>9.6227750182151794E-3</c:v>
                      </c:pt>
                      <c:pt idx="55">
                        <c:v>9.8597072064876556E-3</c:v>
                      </c:pt>
                      <c:pt idx="56">
                        <c:v>1.0085403919219971E-2</c:v>
                      </c:pt>
                      <c:pt idx="57">
                        <c:v>1.0319903492927551E-2</c:v>
                      </c:pt>
                      <c:pt idx="58">
                        <c:v>1.0703686624765396E-2</c:v>
                      </c:pt>
                      <c:pt idx="59">
                        <c:v>1.1372756212949753E-2</c:v>
                      </c:pt>
                      <c:pt idx="60">
                        <c:v>1.2198947370052338E-2</c:v>
                      </c:pt>
                      <c:pt idx="61">
                        <c:v>1.3147715479135513E-2</c:v>
                      </c:pt>
                      <c:pt idx="62">
                        <c:v>1.4117415994405746E-2</c:v>
                      </c:pt>
                      <c:pt idx="63">
                        <c:v>1.5236981213092804E-2</c:v>
                      </c:pt>
                      <c:pt idx="64">
                        <c:v>1.6799405217170715E-2</c:v>
                      </c:pt>
                      <c:pt idx="65">
                        <c:v>1.91480852663517E-2</c:v>
                      </c:pt>
                      <c:pt idx="66">
                        <c:v>2.2211674600839615E-2</c:v>
                      </c:pt>
                      <c:pt idx="67">
                        <c:v>2.6960454881191254E-2</c:v>
                      </c:pt>
                      <c:pt idx="68">
                        <c:v>3.4024335443973541E-2</c:v>
                      </c:pt>
                      <c:pt idx="69">
                        <c:v>4.2074482887983322E-2</c:v>
                      </c:pt>
                      <c:pt idx="70">
                        <c:v>5.0846423953771591E-2</c:v>
                      </c:pt>
                      <c:pt idx="71">
                        <c:v>5.8972526341676712E-2</c:v>
                      </c:pt>
                      <c:pt idx="72">
                        <c:v>6.6683579236268997E-2</c:v>
                      </c:pt>
                      <c:pt idx="73">
                        <c:v>7.3462497442960739E-2</c:v>
                      </c:pt>
                      <c:pt idx="74">
                        <c:v>8.082200214266777E-2</c:v>
                      </c:pt>
                      <c:pt idx="75">
                        <c:v>8.7586026638746262E-2</c:v>
                      </c:pt>
                      <c:pt idx="76">
                        <c:v>9.4142373651266098E-2</c:v>
                      </c:pt>
                      <c:pt idx="77">
                        <c:v>0.10236326232552528</c:v>
                      </c:pt>
                      <c:pt idx="78">
                        <c:v>0.11023304238915443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572-46ED-88EF-8CD48884DC7D}"/>
                  </c:ext>
                </c:extLst>
              </c15:ser>
            </c15:filteredScatterSeries>
            <c15:filteredScatte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106344.52259756478</c:v>
                      </c:pt>
                      <c:pt idx="1">
                        <c:v>97594.212145186859</c:v>
                      </c:pt>
                      <c:pt idx="2">
                        <c:v>89475.48739887726</c:v>
                      </c:pt>
                      <c:pt idx="3">
                        <c:v>82685.41059644254</c:v>
                      </c:pt>
                      <c:pt idx="4">
                        <c:v>76780.490097742062</c:v>
                      </c:pt>
                      <c:pt idx="5">
                        <c:v>71701.121083628823</c:v>
                      </c:pt>
                      <c:pt idx="6">
                        <c:v>67187.987368845716</c:v>
                      </c:pt>
                      <c:pt idx="7">
                        <c:v>63297.496775956919</c:v>
                      </c:pt>
                      <c:pt idx="8">
                        <c:v>59748.802614572793</c:v>
                      </c:pt>
                      <c:pt idx="9">
                        <c:v>56616.360960436847</c:v>
                      </c:pt>
                      <c:pt idx="10">
                        <c:v>53777.640692532659</c:v>
                      </c:pt>
                      <c:pt idx="11">
                        <c:v>47963.397079806789</c:v>
                      </c:pt>
                      <c:pt idx="12">
                        <c:v>43162.345195912458</c:v>
                      </c:pt>
                      <c:pt idx="13">
                        <c:v>39241.313024530158</c:v>
                      </c:pt>
                      <c:pt idx="14">
                        <c:v>35956.936653619436</c:v>
                      </c:pt>
                      <c:pt idx="15">
                        <c:v>33201.680355697739</c:v>
                      </c:pt>
                      <c:pt idx="16">
                        <c:v>30819.106868453793</c:v>
                      </c:pt>
                      <c:pt idx="17">
                        <c:v>28759.909169109644</c:v>
                      </c:pt>
                      <c:pt idx="18">
                        <c:v>26964.080871464328</c:v>
                      </c:pt>
                      <c:pt idx="19">
                        <c:v>25378.377536549582</c:v>
                      </c:pt>
                      <c:pt idx="20">
                        <c:v>23974.186625634997</c:v>
                      </c:pt>
                      <c:pt idx="21">
                        <c:v>22719.356321001105</c:v>
                      </c:pt>
                      <c:pt idx="22">
                        <c:v>21579.260443695268</c:v>
                      </c:pt>
                      <c:pt idx="23">
                        <c:v>19616.632446534317</c:v>
                      </c:pt>
                      <c:pt idx="24">
                        <c:v>17983.778454387517</c:v>
                      </c:pt>
                      <c:pt idx="25">
                        <c:v>16602.384001121147</c:v>
                      </c:pt>
                      <c:pt idx="26">
                        <c:v>15418.335271065085</c:v>
                      </c:pt>
                      <c:pt idx="27">
                        <c:v>14391.08209005244</c:v>
                      </c:pt>
                      <c:pt idx="28">
                        <c:v>13491.956512271041</c:v>
                      </c:pt>
                      <c:pt idx="29">
                        <c:v>12701.044392429963</c:v>
                      </c:pt>
                      <c:pt idx="30">
                        <c:v>11991.494366266841</c:v>
                      </c:pt>
                      <c:pt idx="31">
                        <c:v>11363.485365378223</c:v>
                      </c:pt>
                      <c:pt idx="32">
                        <c:v>10797.634350388696</c:v>
                      </c:pt>
                      <c:pt idx="33">
                        <c:v>10283.843798824981</c:v>
                      </c:pt>
                      <c:pt idx="34">
                        <c:v>9816.8366112722033</c:v>
                      </c:pt>
                      <c:pt idx="35">
                        <c:v>9388.8878400642297</c:v>
                      </c:pt>
                      <c:pt idx="36">
                        <c:v>8999.0805022128607</c:v>
                      </c:pt>
                      <c:pt idx="37">
                        <c:v>8637.8425496135642</c:v>
                      </c:pt>
                      <c:pt idx="38">
                        <c:v>8305.8002372317133</c:v>
                      </c:pt>
                      <c:pt idx="39">
                        <c:v>7996.9075394572465</c:v>
                      </c:pt>
                      <c:pt idx="40">
                        <c:v>7711.1876446775832</c:v>
                      </c:pt>
                      <c:pt idx="41">
                        <c:v>7434.3510012654233</c:v>
                      </c:pt>
                      <c:pt idx="42">
                        <c:v>7195.5602879345879</c:v>
                      </c:pt>
                      <c:pt idx="43">
                        <c:v>6848.2410929067992</c:v>
                      </c:pt>
                      <c:pt idx="44">
                        <c:v>6466.3328080266656</c:v>
                      </c:pt>
                      <c:pt idx="45">
                        <c:v>6254.9262240585658</c:v>
                      </c:pt>
                      <c:pt idx="46">
                        <c:v>5647.9372206544404</c:v>
                      </c:pt>
                      <c:pt idx="47">
                        <c:v>5155.4922894782103</c:v>
                      </c:pt>
                      <c:pt idx="48">
                        <c:v>4617.0035429701666</c:v>
                      </c:pt>
                      <c:pt idx="49">
                        <c:v>3629.0045395877592</c:v>
                      </c:pt>
                      <c:pt idx="50">
                        <c:v>2898.6012839645355</c:v>
                      </c:pt>
                      <c:pt idx="51">
                        <c:v>2455.7201408591154</c:v>
                      </c:pt>
                      <c:pt idx="52">
                        <c:v>1930.2091812026802</c:v>
                      </c:pt>
                      <c:pt idx="53">
                        <c:v>1574.4025358346316</c:v>
                      </c:pt>
                      <c:pt idx="54">
                        <c:v>1253.78184016211</c:v>
                      </c:pt>
                      <c:pt idx="55">
                        <c:v>995.88533307517764</c:v>
                      </c:pt>
                      <c:pt idx="56">
                        <c:v>807.91215245830222</c:v>
                      </c:pt>
                      <c:pt idx="57">
                        <c:v>659.62336192263899</c:v>
                      </c:pt>
                      <c:pt idx="58">
                        <c:v>512.84510629842225</c:v>
                      </c:pt>
                      <c:pt idx="59">
                        <c:v>416.23947529465823</c:v>
                      </c:pt>
                      <c:pt idx="60">
                        <c:v>338.13348954645119</c:v>
                      </c:pt>
                      <c:pt idx="61">
                        <c:v>270.19509569730661</c:v>
                      </c:pt>
                      <c:pt idx="62">
                        <c:v>218.37596417149129</c:v>
                      </c:pt>
                      <c:pt idx="63">
                        <c:v>180.08699668050679</c:v>
                      </c:pt>
                      <c:pt idx="64">
                        <c:v>143.92147966692136</c:v>
                      </c:pt>
                      <c:pt idx="65">
                        <c:v>113.70453545233254</c:v>
                      </c:pt>
                      <c:pt idx="66">
                        <c:v>91.919858846014677</c:v>
                      </c:pt>
                      <c:pt idx="67">
                        <c:v>74.595961744737167</c:v>
                      </c:pt>
                      <c:pt idx="68">
                        <c:v>60.083308159318904</c:v>
                      </c:pt>
                      <c:pt idx="69">
                        <c:v>48.070281054266843</c:v>
                      </c:pt>
                      <c:pt idx="70">
                        <c:v>38.606065623165662</c:v>
                      </c:pt>
                      <c:pt idx="71">
                        <c:v>31.318764685533367</c:v>
                      </c:pt>
                      <c:pt idx="72">
                        <c:v>25.121810027422015</c:v>
                      </c:pt>
                      <c:pt idx="73">
                        <c:v>20.376351961572041</c:v>
                      </c:pt>
                      <c:pt idx="74">
                        <c:v>15.888624263532106</c:v>
                      </c:pt>
                      <c:pt idx="75">
                        <c:v>12.874839019017601</c:v>
                      </c:pt>
                      <c:pt idx="76">
                        <c:v>10.608305232687856</c:v>
                      </c:pt>
                      <c:pt idx="77">
                        <c:v>8.6243286978398075</c:v>
                      </c:pt>
                      <c:pt idx="78">
                        <c:v>7.1862419618401603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Offset!$X$18:$X$96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0</c:v>
                      </c:pt>
                      <c:pt idx="1">
                        <c:v>6.214044988155365E-4</c:v>
                      </c:pt>
                      <c:pt idx="2">
                        <c:v>1.0615643113851547E-3</c:v>
                      </c:pt>
                      <c:pt idx="3">
                        <c:v>1.4758352190256119E-3</c:v>
                      </c:pt>
                      <c:pt idx="4">
                        <c:v>1.7865374684333801E-3</c:v>
                      </c:pt>
                      <c:pt idx="5">
                        <c:v>2.0972378551959991E-3</c:v>
                      </c:pt>
                      <c:pt idx="6">
                        <c:v>2.3820474743843079E-3</c:v>
                      </c:pt>
                      <c:pt idx="7">
                        <c:v>2.5632902979850769E-3</c:v>
                      </c:pt>
                      <c:pt idx="8">
                        <c:v>2.796318382024765E-3</c:v>
                      </c:pt>
                      <c:pt idx="9">
                        <c:v>3.0034538358449936E-3</c:v>
                      </c:pt>
                      <c:pt idx="10">
                        <c:v>3.1846947968006134E-3</c:v>
                      </c:pt>
                      <c:pt idx="11">
                        <c:v>3.5212896764278412E-3</c:v>
                      </c:pt>
                      <c:pt idx="12">
                        <c:v>3.7802066653966904E-3</c:v>
                      </c:pt>
                      <c:pt idx="13">
                        <c:v>4.0650181472301483E-3</c:v>
                      </c:pt>
                      <c:pt idx="14">
                        <c:v>4.3239351361989975E-3</c:v>
                      </c:pt>
                      <c:pt idx="15">
                        <c:v>4.5051779597997665E-3</c:v>
                      </c:pt>
                      <c:pt idx="16">
                        <c:v>4.6605300158262253E-3</c:v>
                      </c:pt>
                      <c:pt idx="17">
                        <c:v>4.815882071852684E-3</c:v>
                      </c:pt>
                      <c:pt idx="18">
                        <c:v>4.9712322652339935E-3</c:v>
                      </c:pt>
                      <c:pt idx="19">
                        <c:v>5.126582458615303E-3</c:v>
                      </c:pt>
                      <c:pt idx="20">
                        <c:v>5.2301492542028427E-3</c:v>
                      </c:pt>
                      <c:pt idx="21">
                        <c:v>5.3337179124355316E-3</c:v>
                      </c:pt>
                      <c:pt idx="22">
                        <c:v>5.4372828453779221E-3</c:v>
                      </c:pt>
                      <c:pt idx="23">
                        <c:v>5.6185275316238403E-3</c:v>
                      </c:pt>
                      <c:pt idx="24">
                        <c:v>5.7997703552246094E-3</c:v>
                      </c:pt>
                      <c:pt idx="25">
                        <c:v>5.9551186859607697E-3</c:v>
                      </c:pt>
                      <c:pt idx="26">
                        <c:v>6.0845799744129181E-3</c:v>
                      </c:pt>
                      <c:pt idx="27">
                        <c:v>6.188148632645607E-3</c:v>
                      </c:pt>
                      <c:pt idx="28">
                        <c:v>6.317606195807457E-3</c:v>
                      </c:pt>
                      <c:pt idx="29">
                        <c:v>6.4470656216144562E-3</c:v>
                      </c:pt>
                      <c:pt idx="30">
                        <c:v>6.4988508820533752E-3</c:v>
                      </c:pt>
                      <c:pt idx="31">
                        <c:v>6.5765231847763062E-3</c:v>
                      </c:pt>
                      <c:pt idx="32">
                        <c:v>6.6800918430089951E-3</c:v>
                      </c:pt>
                      <c:pt idx="33">
                        <c:v>6.7318752408027649E-3</c:v>
                      </c:pt>
                      <c:pt idx="34">
                        <c:v>6.8354420363903046E-3</c:v>
                      </c:pt>
                      <c:pt idx="35">
                        <c:v>6.9131180644035339E-3</c:v>
                      </c:pt>
                      <c:pt idx="36">
                        <c:v>6.9649014621973038E-3</c:v>
                      </c:pt>
                      <c:pt idx="37">
                        <c:v>7.0684701204299927E-3</c:v>
                      </c:pt>
                      <c:pt idx="38">
                        <c:v>7.1202516555786133E-3</c:v>
                      </c:pt>
                      <c:pt idx="39">
                        <c:v>7.1720350533723831E-3</c:v>
                      </c:pt>
                      <c:pt idx="40">
                        <c:v>7.275603711605072E-3</c:v>
                      </c:pt>
                      <c:pt idx="41">
                        <c:v>7.3014963418245316E-3</c:v>
                      </c:pt>
                      <c:pt idx="42">
                        <c:v>7.3791723698377609E-3</c:v>
                      </c:pt>
                      <c:pt idx="43">
                        <c:v>7.3791723698377609E-3</c:v>
                      </c:pt>
                      <c:pt idx="44">
                        <c:v>7.3962565511465073E-3</c:v>
                      </c:pt>
                      <c:pt idx="45">
                        <c:v>7.4061229825019836E-3</c:v>
                      </c:pt>
                      <c:pt idx="46">
                        <c:v>7.4787251651287079E-3</c:v>
                      </c:pt>
                      <c:pt idx="47">
                        <c:v>7.5649246573448181E-3</c:v>
                      </c:pt>
                      <c:pt idx="48">
                        <c:v>7.6729003340005875E-3</c:v>
                      </c:pt>
                      <c:pt idx="49">
                        <c:v>7.8593138605356216E-3</c:v>
                      </c:pt>
                      <c:pt idx="50">
                        <c:v>8.0489758402109146E-3</c:v>
                      </c:pt>
                      <c:pt idx="51">
                        <c:v>8.2252286374568939E-3</c:v>
                      </c:pt>
                      <c:pt idx="52">
                        <c:v>8.5243657231330872E-3</c:v>
                      </c:pt>
                      <c:pt idx="53">
                        <c:v>8.7619107216596603E-3</c:v>
                      </c:pt>
                      <c:pt idx="54">
                        <c:v>9.0499818325042725E-3</c:v>
                      </c:pt>
                      <c:pt idx="55">
                        <c:v>9.3354079872369766E-3</c:v>
                      </c:pt>
                      <c:pt idx="56">
                        <c:v>9.5704253762960434E-3</c:v>
                      </c:pt>
                      <c:pt idx="57">
                        <c:v>9.8275784403085709E-3</c:v>
                      </c:pt>
                      <c:pt idx="58">
                        <c:v>1.0202031582593918E-2</c:v>
                      </c:pt>
                      <c:pt idx="59">
                        <c:v>1.0542498901486397E-2</c:v>
                      </c:pt>
                      <c:pt idx="60">
                        <c:v>1.0981373488903046E-2</c:v>
                      </c:pt>
                      <c:pt idx="61">
                        <c:v>1.147216372191906E-2</c:v>
                      </c:pt>
                      <c:pt idx="62">
                        <c:v>1.2030504643917084E-2</c:v>
                      </c:pt>
                      <c:pt idx="63">
                        <c:v>1.2545773759484291E-2</c:v>
                      </c:pt>
                      <c:pt idx="64">
                        <c:v>1.3257021084427834E-2</c:v>
                      </c:pt>
                      <c:pt idx="65">
                        <c:v>1.4262540265917778E-2</c:v>
                      </c:pt>
                      <c:pt idx="66">
                        <c:v>1.5584880486130714E-2</c:v>
                      </c:pt>
                      <c:pt idx="67">
                        <c:v>1.7514286562800407E-2</c:v>
                      </c:pt>
                      <c:pt idx="68">
                        <c:v>2.1144399419426918E-2</c:v>
                      </c:pt>
                      <c:pt idx="69">
                        <c:v>2.9780140146613121E-2</c:v>
                      </c:pt>
                      <c:pt idx="70">
                        <c:v>4.3810578063130379E-2</c:v>
                      </c:pt>
                      <c:pt idx="71">
                        <c:v>5.7027818635106087E-2</c:v>
                      </c:pt>
                      <c:pt idx="72">
                        <c:v>6.8214105442166328E-2</c:v>
                      </c:pt>
                      <c:pt idx="73">
                        <c:v>7.7611731365323067E-2</c:v>
                      </c:pt>
                      <c:pt idx="74">
                        <c:v>8.7988244369626045E-2</c:v>
                      </c:pt>
                      <c:pt idx="75">
                        <c:v>9.7016910091042519E-2</c:v>
                      </c:pt>
                      <c:pt idx="76">
                        <c:v>0.10537449456751347</c:v>
                      </c:pt>
                      <c:pt idx="77">
                        <c:v>0.11472389288246632</c:v>
                      </c:pt>
                      <c:pt idx="78">
                        <c:v>0.12240489013493061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572-46ED-88EF-8CD48884DC7D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0.14000000000000001"/>
        </c:scaling>
        <c:delete val="0"/>
        <c:axPos val="l"/>
        <c:numFmt formatCode="#,##0.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v>No Cl</c:v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'Offset in vol.%'!$C$18:$C$96</c:f>
              <c:numCache>
                <c:formatCode>General</c:formatCode>
                <c:ptCount val="79"/>
                <c:pt idx="0">
                  <c:v>106363.74038149895</c:v>
                </c:pt>
                <c:pt idx="1">
                  <c:v>97610.892551475074</c:v>
                </c:pt>
                <c:pt idx="2">
                  <c:v>89507.919017572087</c:v>
                </c:pt>
                <c:pt idx="3">
                  <c:v>82639.479262446912</c:v>
                </c:pt>
                <c:pt idx="4">
                  <c:v>76772.020430177552</c:v>
                </c:pt>
                <c:pt idx="5">
                  <c:v>71688.265909993497</c:v>
                </c:pt>
                <c:pt idx="6">
                  <c:v>67202.241236473827</c:v>
                </c:pt>
                <c:pt idx="7">
                  <c:v>63278.964142999677</c:v>
                </c:pt>
                <c:pt idx="8">
                  <c:v>59741.822005877351</c:v>
                </c:pt>
                <c:pt idx="9">
                  <c:v>56603.100053098438</c:v>
                </c:pt>
                <c:pt idx="10">
                  <c:v>53777.717467336472</c:v>
                </c:pt>
                <c:pt idx="11">
                  <c:v>47945.748990154294</c:v>
                </c:pt>
                <c:pt idx="12">
                  <c:v>43159.439813462239</c:v>
                </c:pt>
                <c:pt idx="13">
                  <c:v>39233.956160267706</c:v>
                </c:pt>
                <c:pt idx="14">
                  <c:v>35962.532105394035</c:v>
                </c:pt>
                <c:pt idx="15">
                  <c:v>33184.391858410898</c:v>
                </c:pt>
                <c:pt idx="16">
                  <c:v>30827.390038935551</c:v>
                </c:pt>
                <c:pt idx="17">
                  <c:v>28780.225363800528</c:v>
                </c:pt>
                <c:pt idx="18">
                  <c:v>26967.10024957512</c:v>
                </c:pt>
                <c:pt idx="19">
                  <c:v>25394.140169232036</c:v>
                </c:pt>
                <c:pt idx="20">
                  <c:v>23973.304227446341</c:v>
                </c:pt>
                <c:pt idx="21">
                  <c:v>22714.011235858496</c:v>
                </c:pt>
                <c:pt idx="22">
                  <c:v>21569.815912610764</c:v>
                </c:pt>
                <c:pt idx="23">
                  <c:v>19618.703024926865</c:v>
                </c:pt>
                <c:pt idx="24">
                  <c:v>17989.356606271242</c:v>
                </c:pt>
                <c:pt idx="25">
                  <c:v>16602.686458271721</c:v>
                </c:pt>
                <c:pt idx="26">
                  <c:v>15415.914378878966</c:v>
                </c:pt>
                <c:pt idx="27">
                  <c:v>14392.124028737719</c:v>
                </c:pt>
                <c:pt idx="28">
                  <c:v>13491.90496667869</c:v>
                </c:pt>
                <c:pt idx="29">
                  <c:v>12696.528002051908</c:v>
                </c:pt>
                <c:pt idx="30">
                  <c:v>11993.791574487839</c:v>
                </c:pt>
                <c:pt idx="31">
                  <c:v>11363.558495994488</c:v>
                </c:pt>
                <c:pt idx="32">
                  <c:v>10795.426978210926</c:v>
                </c:pt>
                <c:pt idx="33">
                  <c:v>10283.016577688133</c:v>
                </c:pt>
                <c:pt idx="34">
                  <c:v>9815.2835712988945</c:v>
                </c:pt>
                <c:pt idx="35">
                  <c:v>9389.3683745844901</c:v>
                </c:pt>
                <c:pt idx="36">
                  <c:v>8998.4563684776149</c:v>
                </c:pt>
                <c:pt idx="37">
                  <c:v>8637.5949655214445</c:v>
                </c:pt>
                <c:pt idx="38">
                  <c:v>8305.4876941197381</c:v>
                </c:pt>
                <c:pt idx="39">
                  <c:v>7997.281049014864</c:v>
                </c:pt>
                <c:pt idx="40">
                  <c:v>7711.6407138997411</c:v>
                </c:pt>
                <c:pt idx="41">
                  <c:v>7433.859997861774</c:v>
                </c:pt>
                <c:pt idx="42">
                  <c:v>7196.1587021147634</c:v>
                </c:pt>
                <c:pt idx="43">
                  <c:v>7084.0901020773226</c:v>
                </c:pt>
                <c:pt idx="44">
                  <c:v>6697.8624102402673</c:v>
                </c:pt>
                <c:pt idx="45">
                  <c:v>6264.7677743166587</c:v>
                </c:pt>
                <c:pt idx="46">
                  <c:v>5854.744380066114</c:v>
                </c:pt>
                <c:pt idx="47">
                  <c:v>5227.7886042227665</c:v>
                </c:pt>
                <c:pt idx="48">
                  <c:v>4639.3553892685841</c:v>
                </c:pt>
                <c:pt idx="49">
                  <c:v>3795.4916137152277</c:v>
                </c:pt>
                <c:pt idx="50">
                  <c:v>2987.4257967643821</c:v>
                </c:pt>
                <c:pt idx="51">
                  <c:v>2486.7745034791747</c:v>
                </c:pt>
                <c:pt idx="52">
                  <c:v>1932.7364392956533</c:v>
                </c:pt>
                <c:pt idx="53">
                  <c:v>1528.5752361162524</c:v>
                </c:pt>
                <c:pt idx="54">
                  <c:v>1232.7862859287534</c:v>
                </c:pt>
                <c:pt idx="55">
                  <c:v>994.77591060041243</c:v>
                </c:pt>
                <c:pt idx="56">
                  <c:v>803.2413136226404</c:v>
                </c:pt>
                <c:pt idx="57">
                  <c:v>659.39033662698603</c:v>
                </c:pt>
                <c:pt idx="58">
                  <c:v>516.18110455205692</c:v>
                </c:pt>
                <c:pt idx="59">
                  <c:v>416.86150638672734</c:v>
                </c:pt>
                <c:pt idx="60">
                  <c:v>338.23482359576218</c:v>
                </c:pt>
                <c:pt idx="61">
                  <c:v>270.32084451352864</c:v>
                </c:pt>
                <c:pt idx="62">
                  <c:v>218.45628674531565</c:v>
                </c:pt>
                <c:pt idx="63">
                  <c:v>180.19539040143721</c:v>
                </c:pt>
                <c:pt idx="64">
                  <c:v>143.89387695418557</c:v>
                </c:pt>
                <c:pt idx="65">
                  <c:v>113.72167148195545</c:v>
                </c:pt>
                <c:pt idx="66">
                  <c:v>91.915217522654743</c:v>
                </c:pt>
                <c:pt idx="67">
                  <c:v>74.590106897324645</c:v>
                </c:pt>
                <c:pt idx="68">
                  <c:v>60.099120170782037</c:v>
                </c:pt>
                <c:pt idx="69">
                  <c:v>48.080674056859401</c:v>
                </c:pt>
                <c:pt idx="70">
                  <c:v>38.613086281932098</c:v>
                </c:pt>
                <c:pt idx="71">
                  <c:v>31.325345387385145</c:v>
                </c:pt>
                <c:pt idx="72">
                  <c:v>25.124623929024033</c:v>
                </c:pt>
                <c:pt idx="73">
                  <c:v>20.375802689746475</c:v>
                </c:pt>
                <c:pt idx="74">
                  <c:v>16.355645686176718</c:v>
                </c:pt>
                <c:pt idx="75">
                  <c:v>13.163247226652638</c:v>
                </c:pt>
                <c:pt idx="76">
                  <c:v>10.79317125045095</c:v>
                </c:pt>
                <c:pt idx="77">
                  <c:v>8.6242720842957592</c:v>
                </c:pt>
                <c:pt idx="78">
                  <c:v>7.1854020945410433</c:v>
                </c:pt>
              </c:numCache>
            </c:numRef>
          </c:xVal>
          <c:yVal>
            <c:numRef>
              <c:f>'Offset in vol.%'!$D$18:$D$96</c:f>
              <c:numCache>
                <c:formatCode>General</c:formatCode>
                <c:ptCount val="79"/>
                <c:pt idx="0">
                  <c:v>0</c:v>
                </c:pt>
                <c:pt idx="1">
                  <c:v>5.2690846845507622E-2</c:v>
                </c:pt>
                <c:pt idx="2">
                  <c:v>0.13172726705670357</c:v>
                </c:pt>
                <c:pt idx="3">
                  <c:v>0.21954494528472424</c:v>
                </c:pt>
                <c:pt idx="4">
                  <c:v>0.27223579213023186</c:v>
                </c:pt>
                <c:pt idx="5">
                  <c:v>0.27223579213023186</c:v>
                </c:pt>
                <c:pt idx="6">
                  <c:v>0.35127191245555878</c:v>
                </c:pt>
                <c:pt idx="7">
                  <c:v>0.35127191245555878</c:v>
                </c:pt>
                <c:pt idx="8">
                  <c:v>0.4215258751064539</c:v>
                </c:pt>
                <c:pt idx="9">
                  <c:v>0.44787144847214222</c:v>
                </c:pt>
                <c:pt idx="10">
                  <c:v>0.46543486416339874</c:v>
                </c:pt>
                <c:pt idx="11">
                  <c:v>0.51812601089477539</c:v>
                </c:pt>
                <c:pt idx="12">
                  <c:v>0.52690786868333817</c:v>
                </c:pt>
                <c:pt idx="13">
                  <c:v>0.60594398900866508</c:v>
                </c:pt>
                <c:pt idx="14">
                  <c:v>0.63228896260261536</c:v>
                </c:pt>
                <c:pt idx="15">
                  <c:v>0.65863453596830368</c:v>
                </c:pt>
                <c:pt idx="16">
                  <c:v>0.69376196712255478</c:v>
                </c:pt>
                <c:pt idx="17">
                  <c:v>0.7113253828138113</c:v>
                </c:pt>
                <c:pt idx="18">
                  <c:v>0.7113253828138113</c:v>
                </c:pt>
                <c:pt idx="19">
                  <c:v>0.7113253828138113</c:v>
                </c:pt>
                <c:pt idx="20">
                  <c:v>0.7376706562936306</c:v>
                </c:pt>
                <c:pt idx="21">
                  <c:v>0.7727980874478817</c:v>
                </c:pt>
                <c:pt idx="22">
                  <c:v>0.78157964535057545</c:v>
                </c:pt>
                <c:pt idx="23">
                  <c:v>0.81670707650482655</c:v>
                </c:pt>
                <c:pt idx="24">
                  <c:v>0.83427049219608307</c:v>
                </c:pt>
                <c:pt idx="25">
                  <c:v>0.84305264987051487</c:v>
                </c:pt>
                <c:pt idx="26">
                  <c:v>0.87817948125302792</c:v>
                </c:pt>
                <c:pt idx="27">
                  <c:v>0.88696133904159069</c:v>
                </c:pt>
                <c:pt idx="28">
                  <c:v>0.92208817042410374</c:v>
                </c:pt>
                <c:pt idx="29">
                  <c:v>0.92208817042410374</c:v>
                </c:pt>
                <c:pt idx="30">
                  <c:v>0.94843374378979206</c:v>
                </c:pt>
                <c:pt idx="31">
                  <c:v>0.94843374378979206</c:v>
                </c:pt>
                <c:pt idx="32">
                  <c:v>0.97477931715548038</c:v>
                </c:pt>
                <c:pt idx="33">
                  <c:v>0.97477931715548038</c:v>
                </c:pt>
                <c:pt idx="34">
                  <c:v>1.0099067483097315</c:v>
                </c:pt>
                <c:pt idx="35">
                  <c:v>1.0099067483097315</c:v>
                </c:pt>
                <c:pt idx="36">
                  <c:v>1.0362517219036818</c:v>
                </c:pt>
                <c:pt idx="37">
                  <c:v>1.0538157373666763</c:v>
                </c:pt>
                <c:pt idx="38">
                  <c:v>1.0625972952693701</c:v>
                </c:pt>
                <c:pt idx="39">
                  <c:v>1.0625972952693701</c:v>
                </c:pt>
                <c:pt idx="40">
                  <c:v>1.0801607109606266</c:v>
                </c:pt>
                <c:pt idx="41">
                  <c:v>1.0801607109606266</c:v>
                </c:pt>
                <c:pt idx="42">
                  <c:v>1.1065062843263149</c:v>
                </c:pt>
                <c:pt idx="43">
                  <c:v>1.1065062843263149</c:v>
                </c:pt>
                <c:pt idx="44">
                  <c:v>1.1065062843263149</c:v>
                </c:pt>
                <c:pt idx="45">
                  <c:v>1.1065062843263149</c:v>
                </c:pt>
                <c:pt idx="46">
                  <c:v>1.1065062843263149</c:v>
                </c:pt>
                <c:pt idx="47">
                  <c:v>1.118784811347723</c:v>
                </c:pt>
                <c:pt idx="48">
                  <c:v>1.1267452817410231</c:v>
                </c:pt>
                <c:pt idx="49">
                  <c:v>1.1519159022718668</c:v>
                </c:pt>
                <c:pt idx="50">
                  <c:v>1.1778434347361326</c:v>
                </c:pt>
                <c:pt idx="51">
                  <c:v>1.2025642264634371</c:v>
                </c:pt>
                <c:pt idx="52">
                  <c:v>1.2295560538768768</c:v>
                </c:pt>
                <c:pt idx="53">
                  <c:v>1.2539694625884295</c:v>
                </c:pt>
                <c:pt idx="54">
                  <c:v>1.2960026655346155</c:v>
                </c:pt>
                <c:pt idx="55">
                  <c:v>1.3257981259375811</c:v>
                </c:pt>
                <c:pt idx="56">
                  <c:v>1.3677083756774664</c:v>
                </c:pt>
                <c:pt idx="57">
                  <c:v>1.4567264970391989</c:v>
                </c:pt>
                <c:pt idx="58">
                  <c:v>1.6755472179502249</c:v>
                </c:pt>
                <c:pt idx="59">
                  <c:v>1.9040065705776215</c:v>
                </c:pt>
                <c:pt idx="60">
                  <c:v>2.1651267930865288</c:v>
                </c:pt>
                <c:pt idx="61">
                  <c:v>2.4895829111337662</c:v>
                </c:pt>
                <c:pt idx="62">
                  <c:v>2.8419925905764103</c:v>
                </c:pt>
                <c:pt idx="63">
                  <c:v>3.3189454711973667</c:v>
                </c:pt>
                <c:pt idx="64">
                  <c:v>4.1633293144404888</c:v>
                </c:pt>
                <c:pt idx="65">
                  <c:v>5.2578431628644466</c:v>
                </c:pt>
                <c:pt idx="66">
                  <c:v>6.368523258715868</c:v>
                </c:pt>
                <c:pt idx="67">
                  <c:v>8.88998943567276</c:v>
                </c:pt>
                <c:pt idx="68">
                  <c:v>12.169724829494953</c:v>
                </c:pt>
                <c:pt idx="69">
                  <c:v>14.90624576061964</c:v>
                </c:pt>
                <c:pt idx="70">
                  <c:v>16.585842937231064</c:v>
                </c:pt>
                <c:pt idx="71">
                  <c:v>17.630283042788506</c:v>
                </c:pt>
                <c:pt idx="72">
                  <c:v>18.36753685772419</c:v>
                </c:pt>
                <c:pt idx="73">
                  <c:v>18.854846596717834</c:v>
                </c:pt>
                <c:pt idx="74">
                  <c:v>19.250333681702614</c:v>
                </c:pt>
                <c:pt idx="75">
                  <c:v>19.592038035392761</c:v>
                </c:pt>
                <c:pt idx="76">
                  <c:v>19.93781603872776</c:v>
                </c:pt>
                <c:pt idx="77">
                  <c:v>20.356060862541199</c:v>
                </c:pt>
                <c:pt idx="78">
                  <c:v>20.734192952513695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31-49D1-B4F2-3754516E0954}"/>
            </c:ext>
          </c:extLst>
        </c:ser>
        <c:ser>
          <c:idx val="1"/>
          <c:order val="1"/>
          <c:tx>
            <c:v>Cl</c:v>
          </c:tx>
          <c:spPr>
            <a:ln w="12700" cap="rnd">
              <a:solidFill>
                <a:schemeClr val="bg1">
                  <a:lumMod val="50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'Offset in vol.%'!$G$18:$G$96</c:f>
              <c:numCache>
                <c:formatCode>General</c:formatCode>
                <c:ptCount val="79"/>
                <c:pt idx="0">
                  <c:v>106363.74038149895</c:v>
                </c:pt>
                <c:pt idx="1">
                  <c:v>97610.892551475074</c:v>
                </c:pt>
                <c:pt idx="2">
                  <c:v>89507.919017572087</c:v>
                </c:pt>
                <c:pt idx="3">
                  <c:v>82639.479262446912</c:v>
                </c:pt>
                <c:pt idx="4">
                  <c:v>76772.020430177552</c:v>
                </c:pt>
                <c:pt idx="5">
                  <c:v>71688.265909993497</c:v>
                </c:pt>
                <c:pt idx="6">
                  <c:v>67202.241236473827</c:v>
                </c:pt>
                <c:pt idx="7">
                  <c:v>63278.964142999677</c:v>
                </c:pt>
                <c:pt idx="8">
                  <c:v>59741.822005877351</c:v>
                </c:pt>
                <c:pt idx="9">
                  <c:v>56603.100053098438</c:v>
                </c:pt>
                <c:pt idx="10">
                  <c:v>53777.717467336472</c:v>
                </c:pt>
                <c:pt idx="11">
                  <c:v>47945.748990154294</c:v>
                </c:pt>
                <c:pt idx="12">
                  <c:v>43159.439813462239</c:v>
                </c:pt>
                <c:pt idx="13">
                  <c:v>39233.956160267706</c:v>
                </c:pt>
                <c:pt idx="14">
                  <c:v>35962.532105394035</c:v>
                </c:pt>
                <c:pt idx="15">
                  <c:v>33184.391858410898</c:v>
                </c:pt>
                <c:pt idx="16">
                  <c:v>30827.390038935551</c:v>
                </c:pt>
                <c:pt idx="17">
                  <c:v>28780.225363800528</c:v>
                </c:pt>
                <c:pt idx="18">
                  <c:v>26967.10024957512</c:v>
                </c:pt>
                <c:pt idx="19">
                  <c:v>25394.140169232036</c:v>
                </c:pt>
                <c:pt idx="20">
                  <c:v>23973.304227446341</c:v>
                </c:pt>
                <c:pt idx="21">
                  <c:v>22714.011235858496</c:v>
                </c:pt>
                <c:pt idx="22">
                  <c:v>21569.815912610764</c:v>
                </c:pt>
                <c:pt idx="23">
                  <c:v>19618.703024926865</c:v>
                </c:pt>
                <c:pt idx="24">
                  <c:v>17989.356606271242</c:v>
                </c:pt>
                <c:pt idx="25">
                  <c:v>16602.686458271721</c:v>
                </c:pt>
                <c:pt idx="26">
                  <c:v>15415.914378878966</c:v>
                </c:pt>
                <c:pt idx="27">
                  <c:v>14392.124028737719</c:v>
                </c:pt>
                <c:pt idx="28">
                  <c:v>13491.90496667869</c:v>
                </c:pt>
                <c:pt idx="29">
                  <c:v>12696.528002051908</c:v>
                </c:pt>
                <c:pt idx="30">
                  <c:v>11993.791574487839</c:v>
                </c:pt>
                <c:pt idx="31">
                  <c:v>11363.558495994488</c:v>
                </c:pt>
                <c:pt idx="32">
                  <c:v>10795.426978210926</c:v>
                </c:pt>
                <c:pt idx="33">
                  <c:v>10283.016577688133</c:v>
                </c:pt>
                <c:pt idx="34">
                  <c:v>9815.2835712988945</c:v>
                </c:pt>
                <c:pt idx="35">
                  <c:v>9389.3683745844901</c:v>
                </c:pt>
                <c:pt idx="36">
                  <c:v>8998.4563684776149</c:v>
                </c:pt>
                <c:pt idx="37">
                  <c:v>8637.5949655214445</c:v>
                </c:pt>
                <c:pt idx="38">
                  <c:v>8305.4876941197381</c:v>
                </c:pt>
                <c:pt idx="39">
                  <c:v>7997.281049014864</c:v>
                </c:pt>
                <c:pt idx="40">
                  <c:v>7711.6407138997411</c:v>
                </c:pt>
                <c:pt idx="41">
                  <c:v>7433.859997861774</c:v>
                </c:pt>
                <c:pt idx="42">
                  <c:v>7196.1587021147634</c:v>
                </c:pt>
                <c:pt idx="43">
                  <c:v>7079.026767503171</c:v>
                </c:pt>
                <c:pt idx="44">
                  <c:v>6693.3002795565726</c:v>
                </c:pt>
                <c:pt idx="45">
                  <c:v>6260.7583460425112</c:v>
                </c:pt>
                <c:pt idx="46">
                  <c:v>5851.2612410669371</c:v>
                </c:pt>
                <c:pt idx="47">
                  <c:v>5224.9871725618568</c:v>
                </c:pt>
                <c:pt idx="48">
                  <c:v>4637.1371856331989</c:v>
                </c:pt>
                <c:pt idx="49">
                  <c:v>3793.9910463911629</c:v>
                </c:pt>
                <c:pt idx="50">
                  <c:v>2986.4881884117858</c:v>
                </c:pt>
                <c:pt idx="51">
                  <c:v>2486.1219444341482</c:v>
                </c:pt>
                <c:pt idx="52">
                  <c:v>1932.340520186061</c:v>
                </c:pt>
                <c:pt idx="53">
                  <c:v>1528.3254047464395</c:v>
                </c:pt>
                <c:pt idx="54">
                  <c:v>1232.6219152415135</c:v>
                </c:pt>
                <c:pt idx="55">
                  <c:v>994.66852918371535</c:v>
                </c:pt>
                <c:pt idx="56">
                  <c:v>803.17052412424937</c:v>
                </c:pt>
                <c:pt idx="57">
                  <c:v>659.34023060878724</c:v>
                </c:pt>
                <c:pt idx="58">
                  <c:v>516.14662713478685</c:v>
                </c:pt>
                <c:pt idx="59">
                  <c:v>416.83808516922721</c:v>
                </c:pt>
                <c:pt idx="60">
                  <c:v>338.2194366005304</c:v>
                </c:pt>
                <c:pt idx="61">
                  <c:v>270.3109954819742</c:v>
                </c:pt>
                <c:pt idx="62">
                  <c:v>218.4495301330808</c:v>
                </c:pt>
                <c:pt idx="63">
                  <c:v>180.19018643398647</c:v>
                </c:pt>
                <c:pt idx="64">
                  <c:v>143.88946193416882</c:v>
                </c:pt>
                <c:pt idx="65">
                  <c:v>113.71793948853438</c:v>
                </c:pt>
                <c:pt idx="66">
                  <c:v>91.91214589423268</c:v>
                </c:pt>
                <c:pt idx="67">
                  <c:v>74.586912013017979</c:v>
                </c:pt>
                <c:pt idx="68">
                  <c:v>60.096047915612651</c:v>
                </c:pt>
                <c:pt idx="69">
                  <c:v>48.078390876202768</c:v>
                </c:pt>
                <c:pt idx="70">
                  <c:v>38.611941324957769</c:v>
                </c:pt>
                <c:pt idx="71">
                  <c:v>31.324878579831683</c:v>
                </c:pt>
                <c:pt idx="72">
                  <c:v>25.12437511354042</c:v>
                </c:pt>
                <c:pt idx="73">
                  <c:v>20.375661614434058</c:v>
                </c:pt>
                <c:pt idx="74">
                  <c:v>16.355560847382733</c:v>
                </c:pt>
                <c:pt idx="75">
                  <c:v>13.163196199532234</c:v>
                </c:pt>
                <c:pt idx="76">
                  <c:v>10.79315039221655</c:v>
                </c:pt>
                <c:pt idx="77">
                  <c:v>8.6242538872430217</c:v>
                </c:pt>
                <c:pt idx="78">
                  <c:v>7.1853918021206145</c:v>
                </c:pt>
              </c:numCache>
            </c:numRef>
          </c:xVal>
          <c:yVal>
            <c:numRef>
              <c:f>'Offset in vol.%'!$H$18:$H$96</c:f>
              <c:numCache>
                <c:formatCode>General</c:formatCode>
                <c:ptCount val="79"/>
                <c:pt idx="0">
                  <c:v>0</c:v>
                </c:pt>
                <c:pt idx="1">
                  <c:v>5.4828660562634468E-2</c:v>
                </c:pt>
                <c:pt idx="2">
                  <c:v>0.1253223828971386</c:v>
                </c:pt>
                <c:pt idx="3">
                  <c:v>0.18015057127922773</c:v>
                </c:pt>
                <c:pt idx="4">
                  <c:v>0.21148100960999727</c:v>
                </c:pt>
                <c:pt idx="5">
                  <c:v>0.21148100960999727</c:v>
                </c:pt>
                <c:pt idx="6">
                  <c:v>0.27414235845208168</c:v>
                </c:pt>
                <c:pt idx="7">
                  <c:v>0.27414235845208168</c:v>
                </c:pt>
                <c:pt idx="8">
                  <c:v>0.32113785855472088</c:v>
                </c:pt>
                <c:pt idx="9">
                  <c:v>0.32897054683417082</c:v>
                </c:pt>
                <c:pt idx="10">
                  <c:v>0.34463608078658581</c:v>
                </c:pt>
                <c:pt idx="11">
                  <c:v>0.37596667651087046</c:v>
                </c:pt>
                <c:pt idx="12">
                  <c:v>0.38379920739680529</c:v>
                </c:pt>
                <c:pt idx="13">
                  <c:v>0.43079470749944448</c:v>
                </c:pt>
                <c:pt idx="14">
                  <c:v>0.45429292973130941</c:v>
                </c:pt>
                <c:pt idx="15">
                  <c:v>0.46995799150317907</c:v>
                </c:pt>
                <c:pt idx="16">
                  <c:v>0.46995799150317907</c:v>
                </c:pt>
                <c:pt idx="17">
                  <c:v>0.50128842983394861</c:v>
                </c:pt>
                <c:pt idx="18">
                  <c:v>0.50912127550691366</c:v>
                </c:pt>
                <c:pt idx="19">
                  <c:v>0.50912127550691366</c:v>
                </c:pt>
                <c:pt idx="20">
                  <c:v>0.51695380639284849</c:v>
                </c:pt>
                <c:pt idx="21">
                  <c:v>0.54828424472361803</c:v>
                </c:pt>
                <c:pt idx="22">
                  <c:v>0.55611709039658308</c:v>
                </c:pt>
                <c:pt idx="23">
                  <c:v>0.57178215216845274</c:v>
                </c:pt>
                <c:pt idx="24">
                  <c:v>0.58744752872735262</c:v>
                </c:pt>
                <c:pt idx="25">
                  <c:v>0.58744752872735262</c:v>
                </c:pt>
                <c:pt idx="26">
                  <c:v>0.61094543617218733</c:v>
                </c:pt>
                <c:pt idx="27">
                  <c:v>0.62661081273108721</c:v>
                </c:pt>
                <c:pt idx="28">
                  <c:v>0.63444334361702204</c:v>
                </c:pt>
                <c:pt idx="29">
                  <c:v>0.64227587450295687</c:v>
                </c:pt>
                <c:pt idx="30">
                  <c:v>0.67360662762075663</c:v>
                </c:pt>
                <c:pt idx="31">
                  <c:v>0.67360662762075663</c:v>
                </c:pt>
                <c:pt idx="32">
                  <c:v>0.68143915850669146</c:v>
                </c:pt>
                <c:pt idx="33">
                  <c:v>0.68143915850669146</c:v>
                </c:pt>
                <c:pt idx="34">
                  <c:v>0.70493706595152617</c:v>
                </c:pt>
                <c:pt idx="35">
                  <c:v>0.70493706595152617</c:v>
                </c:pt>
                <c:pt idx="36">
                  <c:v>0.72843497339636087</c:v>
                </c:pt>
                <c:pt idx="37">
                  <c:v>0.72843497339636087</c:v>
                </c:pt>
                <c:pt idx="38">
                  <c:v>0.7362675042822957</c:v>
                </c:pt>
                <c:pt idx="39">
                  <c:v>0.74410003516823053</c:v>
                </c:pt>
                <c:pt idx="40">
                  <c:v>0.75193288084119558</c:v>
                </c:pt>
                <c:pt idx="41">
                  <c:v>0.75193288084119558</c:v>
                </c:pt>
                <c:pt idx="42">
                  <c:v>0.76759825740009546</c:v>
                </c:pt>
                <c:pt idx="43">
                  <c:v>0.76802888605743647</c:v>
                </c:pt>
                <c:pt idx="44">
                  <c:v>0.76802888605743647</c:v>
                </c:pt>
                <c:pt idx="45">
                  <c:v>0.76802888605743647</c:v>
                </c:pt>
                <c:pt idx="46">
                  <c:v>0.77547139581292868</c:v>
                </c:pt>
                <c:pt idx="47">
                  <c:v>0.78149484563618898</c:v>
                </c:pt>
                <c:pt idx="48">
                  <c:v>0.78446108382195234</c:v>
                </c:pt>
                <c:pt idx="49">
                  <c:v>0.79861800093203783</c:v>
                </c:pt>
                <c:pt idx="50">
                  <c:v>0.81488619465380907</c:v>
                </c:pt>
                <c:pt idx="51">
                  <c:v>0.83377499040216208</c:v>
                </c:pt>
                <c:pt idx="52">
                  <c:v>0.85415556188672781</c:v>
                </c:pt>
                <c:pt idx="53">
                  <c:v>0.87064221780747175</c:v>
                </c:pt>
                <c:pt idx="54">
                  <c:v>0.89735567476600409</c:v>
                </c:pt>
                <c:pt idx="55">
                  <c:v>0.92115735169500113</c:v>
                </c:pt>
                <c:pt idx="56">
                  <c:v>0.95069130044430494</c:v>
                </c:pt>
                <c:pt idx="57">
                  <c:v>0.98706714529544115</c:v>
                </c:pt>
                <c:pt idx="58">
                  <c:v>1.0737399766221642</c:v>
                </c:pt>
                <c:pt idx="59">
                  <c:v>1.2356393532827497</c:v>
                </c:pt>
                <c:pt idx="60">
                  <c:v>1.4739668173715472</c:v>
                </c:pt>
                <c:pt idx="61">
                  <c:v>1.7649021195247769</c:v>
                </c:pt>
                <c:pt idx="62">
                  <c:v>2.0270495181903243</c:v>
                </c:pt>
                <c:pt idx="63">
                  <c:v>2.3121984051540494</c:v>
                </c:pt>
                <c:pt idx="64">
                  <c:v>2.6598898088559508</c:v>
                </c:pt>
                <c:pt idx="65">
                  <c:v>3.052674769423902</c:v>
                </c:pt>
                <c:pt idx="66">
                  <c:v>3.4723721323534846</c:v>
                </c:pt>
                <c:pt idx="67">
                  <c:v>4.0981158642098308</c:v>
                </c:pt>
                <c:pt idx="68">
                  <c:v>4.9050126066431403</c:v>
                </c:pt>
                <c:pt idx="69">
                  <c:v>6.3090993789955974</c:v>
                </c:pt>
                <c:pt idx="70">
                  <c:v>9.5231612091884017</c:v>
                </c:pt>
                <c:pt idx="71">
                  <c:v>12.722137815319002</c:v>
                </c:pt>
                <c:pt idx="72">
                  <c:v>14.017953588627279</c:v>
                </c:pt>
                <c:pt idx="73">
                  <c:v>14.875619812868536</c:v>
                </c:pt>
                <c:pt idx="74">
                  <c:v>15.449246144853532</c:v>
                </c:pt>
                <c:pt idx="75">
                  <c:v>15.922445341013372</c:v>
                </c:pt>
                <c:pt idx="76">
                  <c:v>16.379028818570077</c:v>
                </c:pt>
                <c:pt idx="77">
                  <c:v>16.97691263910383</c:v>
                </c:pt>
                <c:pt idx="78">
                  <c:v>17.627858220599592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131-49D1-B4F2-3754516E09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5"/>
          <c:min val="0"/>
        </c:scaling>
        <c:delete val="0"/>
        <c:axPos val="l"/>
        <c:numFmt formatCode="#,##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5710302423023698"/>
          <c:y val="0.63373479194939797"/>
          <c:w val="0.31845153104606544"/>
          <c:h val="0.14046851209558925"/>
        </c:manualLayout>
      </c:layout>
      <c:overlay val="0"/>
      <c:spPr>
        <a:noFill/>
        <a:ln w="6350"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'Offset in vol.%'!$I$1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'Offset in vol.%'!$K$18:$K$96</c:f>
              <c:numCache>
                <c:formatCode>General</c:formatCode>
                <c:ptCount val="79"/>
                <c:pt idx="0">
                  <c:v>106418.8297913682</c:v>
                </c:pt>
                <c:pt idx="1">
                  <c:v>97622.023018024527</c:v>
                </c:pt>
                <c:pt idx="2">
                  <c:v>89571.459523610116</c:v>
                </c:pt>
                <c:pt idx="3">
                  <c:v>82742.440346207266</c:v>
                </c:pt>
                <c:pt idx="4">
                  <c:v>76788.381153743758</c:v>
                </c:pt>
                <c:pt idx="5">
                  <c:v>71716.171074755082</c:v>
                </c:pt>
                <c:pt idx="6">
                  <c:v>67231.997059198882</c:v>
                </c:pt>
                <c:pt idx="7">
                  <c:v>63268.11011599654</c:v>
                </c:pt>
                <c:pt idx="8">
                  <c:v>59765.609354738772</c:v>
                </c:pt>
                <c:pt idx="9">
                  <c:v>56628.163109804373</c:v>
                </c:pt>
                <c:pt idx="10">
                  <c:v>53804.775037412881</c:v>
                </c:pt>
                <c:pt idx="11">
                  <c:v>47978.639116942708</c:v>
                </c:pt>
                <c:pt idx="12">
                  <c:v>43144.527554175438</c:v>
                </c:pt>
                <c:pt idx="13">
                  <c:v>39225.805524642856</c:v>
                </c:pt>
                <c:pt idx="14">
                  <c:v>35970.287373565399</c:v>
                </c:pt>
                <c:pt idx="15">
                  <c:v>33196.035788564768</c:v>
                </c:pt>
                <c:pt idx="16">
                  <c:v>30827.238669832474</c:v>
                </c:pt>
                <c:pt idx="17">
                  <c:v>28765.644968813976</c:v>
                </c:pt>
                <c:pt idx="18">
                  <c:v>26978.80290529356</c:v>
                </c:pt>
                <c:pt idx="19">
                  <c:v>25391.093330122279</c:v>
                </c:pt>
                <c:pt idx="20">
                  <c:v>23977.078397076286</c:v>
                </c:pt>
                <c:pt idx="21">
                  <c:v>22708.974408735459</c:v>
                </c:pt>
                <c:pt idx="22">
                  <c:v>21575.564847389105</c:v>
                </c:pt>
                <c:pt idx="23">
                  <c:v>19617.928209631431</c:v>
                </c:pt>
                <c:pt idx="24">
                  <c:v>17982.004248240773</c:v>
                </c:pt>
                <c:pt idx="25">
                  <c:v>16602.854765813259</c:v>
                </c:pt>
                <c:pt idx="26">
                  <c:v>15418.322649325497</c:v>
                </c:pt>
                <c:pt idx="27">
                  <c:v>14390.240951473823</c:v>
                </c:pt>
                <c:pt idx="28">
                  <c:v>13492.187666880098</c:v>
                </c:pt>
                <c:pt idx="29">
                  <c:v>12700.12087537656</c:v>
                </c:pt>
                <c:pt idx="30">
                  <c:v>11994.606308449112</c:v>
                </c:pt>
                <c:pt idx="31">
                  <c:v>11363.881881722073</c:v>
                </c:pt>
                <c:pt idx="32">
                  <c:v>10795.82712636854</c:v>
                </c:pt>
                <c:pt idx="33">
                  <c:v>10283.478831917746</c:v>
                </c:pt>
                <c:pt idx="34">
                  <c:v>9816.6941992521679</c:v>
                </c:pt>
                <c:pt idx="35">
                  <c:v>9391.3011504872666</c:v>
                </c:pt>
                <c:pt idx="36">
                  <c:v>8999.1277994576121</c:v>
                </c:pt>
                <c:pt idx="37">
                  <c:v>8638.3120080206736</c:v>
                </c:pt>
                <c:pt idx="38">
                  <c:v>8305.443134224759</c:v>
                </c:pt>
                <c:pt idx="39">
                  <c:v>7984.544851499606</c:v>
                </c:pt>
                <c:pt idx="40">
                  <c:v>7710.8477461622306</c:v>
                </c:pt>
                <c:pt idx="41">
                  <c:v>7433.8971631811619</c:v>
                </c:pt>
                <c:pt idx="42">
                  <c:v>7195.9905312604615</c:v>
                </c:pt>
                <c:pt idx="43">
                  <c:v>7091.4837542421619</c:v>
                </c:pt>
                <c:pt idx="44">
                  <c:v>6728.8630820630597</c:v>
                </c:pt>
                <c:pt idx="45">
                  <c:v>6136.973082211055</c:v>
                </c:pt>
                <c:pt idx="46">
                  <c:v>5706.8424467843888</c:v>
                </c:pt>
                <c:pt idx="47">
                  <c:v>5199.5202058607265</c:v>
                </c:pt>
                <c:pt idx="48">
                  <c:v>4666.806658949261</c:v>
                </c:pt>
                <c:pt idx="49">
                  <c:v>3796.4025229096442</c:v>
                </c:pt>
                <c:pt idx="50">
                  <c:v>3044.8364615406986</c:v>
                </c:pt>
                <c:pt idx="51">
                  <c:v>2472.3873980520457</c:v>
                </c:pt>
                <c:pt idx="52">
                  <c:v>1912.7912410435613</c:v>
                </c:pt>
                <c:pt idx="53">
                  <c:v>1573.0239851499382</c:v>
                </c:pt>
                <c:pt idx="54">
                  <c:v>1252.5528168874221</c:v>
                </c:pt>
                <c:pt idx="55">
                  <c:v>992.86284517785111</c:v>
                </c:pt>
                <c:pt idx="56">
                  <c:v>806.57279062895316</c:v>
                </c:pt>
                <c:pt idx="57">
                  <c:v>658.78815327798759</c:v>
                </c:pt>
                <c:pt idx="58">
                  <c:v>516.77371113361971</c:v>
                </c:pt>
                <c:pt idx="59">
                  <c:v>416.36545110147125</c:v>
                </c:pt>
                <c:pt idx="60">
                  <c:v>337.75608636671399</c:v>
                </c:pt>
                <c:pt idx="61">
                  <c:v>270.39247849168805</c:v>
                </c:pt>
                <c:pt idx="62">
                  <c:v>218.43334299042772</c:v>
                </c:pt>
                <c:pt idx="63">
                  <c:v>180.1875385941988</c:v>
                </c:pt>
                <c:pt idx="64">
                  <c:v>144.10025470289136</c:v>
                </c:pt>
                <c:pt idx="65">
                  <c:v>113.68540632136497</c:v>
                </c:pt>
                <c:pt idx="66">
                  <c:v>91.905390947733949</c:v>
                </c:pt>
                <c:pt idx="67">
                  <c:v>74.597669844334646</c:v>
                </c:pt>
                <c:pt idx="68">
                  <c:v>60.076921910147142</c:v>
                </c:pt>
                <c:pt idx="69">
                  <c:v>48.099785867589127</c:v>
                </c:pt>
                <c:pt idx="70">
                  <c:v>38.604678002955694</c:v>
                </c:pt>
                <c:pt idx="71">
                  <c:v>31.335596430839423</c:v>
                </c:pt>
                <c:pt idx="72">
                  <c:v>25.120091684134973</c:v>
                </c:pt>
                <c:pt idx="73">
                  <c:v>20.37588169277473</c:v>
                </c:pt>
                <c:pt idx="74">
                  <c:v>16.049224648308506</c:v>
                </c:pt>
                <c:pt idx="75">
                  <c:v>12.847238539611347</c:v>
                </c:pt>
                <c:pt idx="76">
                  <c:v>10.610198189834108</c:v>
                </c:pt>
                <c:pt idx="77">
                  <c:v>8.6244891069177321</c:v>
                </c:pt>
                <c:pt idx="78">
                  <c:v>7.1880917657437635</c:v>
                </c:pt>
              </c:numCache>
            </c:numRef>
          </c:xVal>
          <c:yVal>
            <c:numRef>
              <c:f>'Offset in vol.%'!$L$18:$L$96</c:f>
              <c:numCache>
                <c:formatCode>General</c:formatCode>
                <c:ptCount val="79"/>
                <c:pt idx="0">
                  <c:v>0</c:v>
                </c:pt>
                <c:pt idx="1">
                  <c:v>8.9787298813462257E-2</c:v>
                </c:pt>
                <c:pt idx="2">
                  <c:v>0.1662728413939476</c:v>
                </c:pt>
                <c:pt idx="3">
                  <c:v>0.22613133676350117</c:v>
                </c:pt>
                <c:pt idx="4">
                  <c:v>0.27601307071745396</c:v>
                </c:pt>
                <c:pt idx="5">
                  <c:v>0.31924422271549702</c:v>
                </c:pt>
                <c:pt idx="6">
                  <c:v>0.35249890945851803</c:v>
                </c:pt>
                <c:pt idx="7">
                  <c:v>0.37910242192447186</c:v>
                </c:pt>
                <c:pt idx="8">
                  <c:v>0.40903152152895927</c:v>
                </c:pt>
                <c:pt idx="9">
                  <c:v>0.43563562631607056</c:v>
                </c:pt>
                <c:pt idx="10">
                  <c:v>0.45891355164349079</c:v>
                </c:pt>
                <c:pt idx="11">
                  <c:v>0.50547029078006744</c:v>
                </c:pt>
                <c:pt idx="12">
                  <c:v>0.54537555947899818</c:v>
                </c:pt>
                <c:pt idx="13">
                  <c:v>0.57862995006144047</c:v>
                </c:pt>
                <c:pt idx="14">
                  <c:v>0.60855964198708534</c:v>
                </c:pt>
                <c:pt idx="15">
                  <c:v>0.63183756731450558</c:v>
                </c:pt>
                <c:pt idx="16">
                  <c:v>0.65179020166397095</c:v>
                </c:pt>
                <c:pt idx="17">
                  <c:v>0.67174342833459377</c:v>
                </c:pt>
                <c:pt idx="18">
                  <c:v>0.69169576652348042</c:v>
                </c:pt>
                <c:pt idx="19">
                  <c:v>0.70499781891703606</c:v>
                </c:pt>
                <c:pt idx="20">
                  <c:v>0.72162486612796783</c:v>
                </c:pt>
                <c:pt idx="21">
                  <c:v>0.73492691852152348</c:v>
                </c:pt>
                <c:pt idx="22">
                  <c:v>0.75487955287098885</c:v>
                </c:pt>
                <c:pt idx="23">
                  <c:v>0.77483277954161167</c:v>
                </c:pt>
                <c:pt idx="24">
                  <c:v>0.79478452540934086</c:v>
                </c:pt>
                <c:pt idx="25">
                  <c:v>0.81141216494143009</c:v>
                </c:pt>
                <c:pt idx="26">
                  <c:v>0.83136479929089546</c:v>
                </c:pt>
                <c:pt idx="27">
                  <c:v>0.8479924388229847</c:v>
                </c:pt>
                <c:pt idx="28">
                  <c:v>0.86129449121654034</c:v>
                </c:pt>
                <c:pt idx="29">
                  <c:v>0.87792213074862957</c:v>
                </c:pt>
                <c:pt idx="30">
                  <c:v>0.89122359082102776</c:v>
                </c:pt>
                <c:pt idx="31">
                  <c:v>0.90785093419253826</c:v>
                </c:pt>
                <c:pt idx="32">
                  <c:v>0.92115239426493645</c:v>
                </c:pt>
                <c:pt idx="33">
                  <c:v>0.93112856335937977</c:v>
                </c:pt>
                <c:pt idx="34">
                  <c:v>0.94110562093555927</c:v>
                </c:pt>
                <c:pt idx="35">
                  <c:v>0.95773266814649105</c:v>
                </c:pt>
                <c:pt idx="36">
                  <c:v>0.96438325010240078</c:v>
                </c:pt>
                <c:pt idx="37">
                  <c:v>0.97436001151800156</c:v>
                </c:pt>
                <c:pt idx="38">
                  <c:v>0.9876620639115572</c:v>
                </c:pt>
                <c:pt idx="39">
                  <c:v>1.0009632278233767</c:v>
                </c:pt>
                <c:pt idx="40">
                  <c:v>1.0042888149619102</c:v>
                </c:pt>
                <c:pt idx="41">
                  <c:v>1.0175908673554659</c:v>
                </c:pt>
                <c:pt idx="42">
                  <c:v>1.0242417454719543</c:v>
                </c:pt>
                <c:pt idx="43">
                  <c:v>1.0242417454719543</c:v>
                </c:pt>
                <c:pt idx="44">
                  <c:v>1.0248539093881845</c:v>
                </c:pt>
                <c:pt idx="45">
                  <c:v>1.0346257276833057</c:v>
                </c:pt>
                <c:pt idx="46">
                  <c:v>1.0422897711396217</c:v>
                </c:pt>
                <c:pt idx="47">
                  <c:v>1.0545718465000391</c:v>
                </c:pt>
                <c:pt idx="48">
                  <c:v>1.0693345628678799</c:v>
                </c:pt>
                <c:pt idx="49">
                  <c:v>1.0957902912050486</c:v>
                </c:pt>
                <c:pt idx="50">
                  <c:v>1.125237537547946</c:v>
                </c:pt>
                <c:pt idx="51">
                  <c:v>1.1534595675766468</c:v>
                </c:pt>
                <c:pt idx="52">
                  <c:v>1.1918881796300411</c:v>
                </c:pt>
                <c:pt idx="53">
                  <c:v>1.2210795432329178</c:v>
                </c:pt>
                <c:pt idx="54">
                  <c:v>1.263653514906764</c:v>
                </c:pt>
                <c:pt idx="55">
                  <c:v>1.2983857467770576</c:v>
                </c:pt>
                <c:pt idx="56">
                  <c:v>1.3348380792886019</c:v>
                </c:pt>
                <c:pt idx="57">
                  <c:v>1.3806440513581038</c:v>
                </c:pt>
                <c:pt idx="58">
                  <c:v>1.4659006856381893</c:v>
                </c:pt>
                <c:pt idx="59">
                  <c:v>1.6227911598980427</c:v>
                </c:pt>
                <c:pt idx="60">
                  <c:v>1.7807975672185421</c:v>
                </c:pt>
                <c:pt idx="61">
                  <c:v>1.9544886387884617</c:v>
                </c:pt>
                <c:pt idx="62">
                  <c:v>2.1282259114086628</c:v>
                </c:pt>
                <c:pt idx="63">
                  <c:v>2.3256530687212944</c:v>
                </c:pt>
                <c:pt idx="64">
                  <c:v>2.6491676308214664</c:v>
                </c:pt>
                <c:pt idx="65">
                  <c:v>3.1089598909020424</c:v>
                </c:pt>
                <c:pt idx="66">
                  <c:v>3.6445704437792301</c:v>
                </c:pt>
                <c:pt idx="67">
                  <c:v>4.4234052412211895</c:v>
                </c:pt>
                <c:pt idx="68">
                  <c:v>5.8584217093884945</c:v>
                </c:pt>
                <c:pt idx="69">
                  <c:v>7.7825835049152374</c:v>
                </c:pt>
                <c:pt idx="70">
                  <c:v>9.983749620616436</c:v>
                </c:pt>
                <c:pt idx="71">
                  <c:v>11.602243490517139</c:v>
                </c:pt>
                <c:pt idx="72">
                  <c:v>12.846745781600475</c:v>
                </c:pt>
                <c:pt idx="73">
                  <c:v>13.896762974560261</c:v>
                </c:pt>
                <c:pt idx="74">
                  <c:v>15.015597224235535</c:v>
                </c:pt>
                <c:pt idx="75">
                  <c:v>16.067451797425747</c:v>
                </c:pt>
                <c:pt idx="76">
                  <c:v>17.099073864519596</c:v>
                </c:pt>
                <c:pt idx="77">
                  <c:v>18.380764447152615</c:v>
                </c:pt>
                <c:pt idx="78">
                  <c:v>19.581226475536823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21-4019-ABE1-7E56622F58B3}"/>
            </c:ext>
          </c:extLst>
        </c:ser>
        <c:ser>
          <c:idx val="1"/>
          <c:order val="1"/>
          <c:tx>
            <c:strRef>
              <c:f>'Offset in vol.%'!$M$1</c:f>
              <c:strCache>
                <c:ptCount val="1"/>
                <c:pt idx="0">
                  <c:v>PCC35_Cl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'Offset in vol.%'!$O$18:$O$96</c:f>
              <c:numCache>
                <c:formatCode>General</c:formatCode>
                <c:ptCount val="79"/>
                <c:pt idx="0">
                  <c:v>106418.8297913682</c:v>
                </c:pt>
                <c:pt idx="1">
                  <c:v>97622.023018024527</c:v>
                </c:pt>
                <c:pt idx="2">
                  <c:v>89571.459523610116</c:v>
                </c:pt>
                <c:pt idx="3">
                  <c:v>82742.440346207266</c:v>
                </c:pt>
                <c:pt idx="4">
                  <c:v>76788.381153743758</c:v>
                </c:pt>
                <c:pt idx="5">
                  <c:v>71716.171074755082</c:v>
                </c:pt>
                <c:pt idx="6">
                  <c:v>67231.997059198882</c:v>
                </c:pt>
                <c:pt idx="7">
                  <c:v>63268.11011599654</c:v>
                </c:pt>
                <c:pt idx="8">
                  <c:v>59765.609354738772</c:v>
                </c:pt>
                <c:pt idx="9">
                  <c:v>56628.163109804373</c:v>
                </c:pt>
                <c:pt idx="10">
                  <c:v>53804.775037412881</c:v>
                </c:pt>
                <c:pt idx="11">
                  <c:v>47978.639116942708</c:v>
                </c:pt>
                <c:pt idx="12">
                  <c:v>43144.527554175438</c:v>
                </c:pt>
                <c:pt idx="13">
                  <c:v>39225.805524642856</c:v>
                </c:pt>
                <c:pt idx="14">
                  <c:v>35970.287373565399</c:v>
                </c:pt>
                <c:pt idx="15">
                  <c:v>33196.035788564768</c:v>
                </c:pt>
                <c:pt idx="16">
                  <c:v>30827.238669832474</c:v>
                </c:pt>
                <c:pt idx="17">
                  <c:v>28765.644968813976</c:v>
                </c:pt>
                <c:pt idx="18">
                  <c:v>26978.80290529356</c:v>
                </c:pt>
                <c:pt idx="19">
                  <c:v>25391.093330122279</c:v>
                </c:pt>
                <c:pt idx="20">
                  <c:v>23977.078397076286</c:v>
                </c:pt>
                <c:pt idx="21">
                  <c:v>22708.974408735459</c:v>
                </c:pt>
                <c:pt idx="22">
                  <c:v>21575.564847389105</c:v>
                </c:pt>
                <c:pt idx="23">
                  <c:v>19617.928209631431</c:v>
                </c:pt>
                <c:pt idx="24">
                  <c:v>17982.004248240773</c:v>
                </c:pt>
                <c:pt idx="25">
                  <c:v>16602.854765813259</c:v>
                </c:pt>
                <c:pt idx="26">
                  <c:v>15418.322649325497</c:v>
                </c:pt>
                <c:pt idx="27">
                  <c:v>14390.240951473823</c:v>
                </c:pt>
                <c:pt idx="28">
                  <c:v>13492.187666880098</c:v>
                </c:pt>
                <c:pt idx="29">
                  <c:v>12700.12087537656</c:v>
                </c:pt>
                <c:pt idx="30">
                  <c:v>11994.606308449112</c:v>
                </c:pt>
                <c:pt idx="31">
                  <c:v>11363.881881722073</c:v>
                </c:pt>
                <c:pt idx="32">
                  <c:v>10795.82712636854</c:v>
                </c:pt>
                <c:pt idx="33">
                  <c:v>10283.478831917746</c:v>
                </c:pt>
                <c:pt idx="34">
                  <c:v>9816.6941992521679</c:v>
                </c:pt>
                <c:pt idx="35">
                  <c:v>9391.3011504872666</c:v>
                </c:pt>
                <c:pt idx="36">
                  <c:v>8999.1277994576121</c:v>
                </c:pt>
                <c:pt idx="37">
                  <c:v>8638.3120080206736</c:v>
                </c:pt>
                <c:pt idx="38">
                  <c:v>8305.443134224759</c:v>
                </c:pt>
                <c:pt idx="39">
                  <c:v>7984.544851499606</c:v>
                </c:pt>
                <c:pt idx="40">
                  <c:v>7710.8477461622306</c:v>
                </c:pt>
                <c:pt idx="41">
                  <c:v>7433.8971631811619</c:v>
                </c:pt>
                <c:pt idx="42">
                  <c:v>7195.9905312604615</c:v>
                </c:pt>
                <c:pt idx="43">
                  <c:v>7078.4055545799392</c:v>
                </c:pt>
                <c:pt idx="44">
                  <c:v>6716.9884587602101</c:v>
                </c:pt>
                <c:pt idx="45">
                  <c:v>6127.1080499514101</c:v>
                </c:pt>
                <c:pt idx="46">
                  <c:v>5698.2792347080385</c:v>
                </c:pt>
                <c:pt idx="47">
                  <c:v>5192.3941633622971</c:v>
                </c:pt>
                <c:pt idx="48">
                  <c:v>4661.0455879607698</c:v>
                </c:pt>
                <c:pt idx="49">
                  <c:v>3792.5705771660905</c:v>
                </c:pt>
                <c:pt idx="50">
                  <c:v>3042.3425459785299</c:v>
                </c:pt>
                <c:pt idx="51">
                  <c:v>2470.7209993127758</c:v>
                </c:pt>
                <c:pt idx="52">
                  <c:v>1911.7765852984271</c:v>
                </c:pt>
                <c:pt idx="53">
                  <c:v>1572.340252604062</c:v>
                </c:pt>
                <c:pt idx="54">
                  <c:v>1252.1134886382329</c:v>
                </c:pt>
                <c:pt idx="55">
                  <c:v>992.58482996857219</c:v>
                </c:pt>
                <c:pt idx="56">
                  <c:v>806.3874185083215</c:v>
                </c:pt>
                <c:pt idx="57">
                  <c:v>658.66208694040267</c:v>
                </c:pt>
                <c:pt idx="58">
                  <c:v>516.69292240375887</c:v>
                </c:pt>
                <c:pt idx="59">
                  <c:v>416.30890714462038</c:v>
                </c:pt>
                <c:pt idx="60">
                  <c:v>337.71684216402724</c:v>
                </c:pt>
                <c:pt idx="61">
                  <c:v>270.36596059480013</c:v>
                </c:pt>
                <c:pt idx="62">
                  <c:v>218.41518597926671</c:v>
                </c:pt>
                <c:pt idx="63">
                  <c:v>180.17453956522499</c:v>
                </c:pt>
                <c:pt idx="64">
                  <c:v>144.09108258179879</c:v>
                </c:pt>
                <c:pt idx="65">
                  <c:v>113.67898746241164</c:v>
                </c:pt>
                <c:pt idx="66">
                  <c:v>91.900760651526426</c:v>
                </c:pt>
                <c:pt idx="67">
                  <c:v>74.594260025878413</c:v>
                </c:pt>
                <c:pt idx="68">
                  <c:v>60.074056307508791</c:v>
                </c:pt>
                <c:pt idx="69">
                  <c:v>48.097265047119237</c:v>
                </c:pt>
                <c:pt idx="70">
                  <c:v>38.602530933244559</c:v>
                </c:pt>
                <c:pt idx="71">
                  <c:v>31.333986061500585</c:v>
                </c:pt>
                <c:pt idx="72">
                  <c:v>25.118993897355633</c:v>
                </c:pt>
                <c:pt idx="73">
                  <c:v>20.375127426954837</c:v>
                </c:pt>
                <c:pt idx="74">
                  <c:v>16.048739190358749</c:v>
                </c:pt>
                <c:pt idx="75">
                  <c:v>12.846914004532955</c:v>
                </c:pt>
                <c:pt idx="76">
                  <c:v>10.609968673592844</c:v>
                </c:pt>
                <c:pt idx="77">
                  <c:v>8.6243307197658403</c:v>
                </c:pt>
                <c:pt idx="78">
                  <c:v>7.1879775296203574</c:v>
                </c:pt>
              </c:numCache>
            </c:numRef>
          </c:xVal>
          <c:yVal>
            <c:numRef>
              <c:f>'Offset in vol.%'!$P$18:$P$96</c:f>
              <c:numCache>
                <c:formatCode>General</c:formatCode>
                <c:ptCount val="79"/>
                <c:pt idx="0">
                  <c:v>0</c:v>
                </c:pt>
                <c:pt idx="1">
                  <c:v>0.13432123884558678</c:v>
                </c:pt>
                <c:pt idx="2">
                  <c:v>0.2283460758626461</c:v>
                </c:pt>
                <c:pt idx="3">
                  <c:v>0.29998419061303139</c:v>
                </c:pt>
                <c:pt idx="4">
                  <c:v>0.36714465916156769</c:v>
                </c:pt>
                <c:pt idx="5">
                  <c:v>0.43878307566046715</c:v>
                </c:pt>
                <c:pt idx="6">
                  <c:v>0.48355682194232941</c:v>
                </c:pt>
                <c:pt idx="7">
                  <c:v>0.52833056822419167</c:v>
                </c:pt>
                <c:pt idx="8">
                  <c:v>0.56862727180123329</c:v>
                </c:pt>
                <c:pt idx="9">
                  <c:v>0.60444602742791176</c:v>
                </c:pt>
                <c:pt idx="10">
                  <c:v>0.63578774034976959</c:v>
                </c:pt>
                <c:pt idx="11">
                  <c:v>0.69399351999163628</c:v>
                </c:pt>
                <c:pt idx="12">
                  <c:v>0.74772225692868233</c:v>
                </c:pt>
                <c:pt idx="13">
                  <c:v>0.7880183570086956</c:v>
                </c:pt>
                <c:pt idx="14">
                  <c:v>0.82831475883722305</c:v>
                </c:pt>
                <c:pt idx="15">
                  <c:v>0.85070178285241127</c:v>
                </c:pt>
                <c:pt idx="16">
                  <c:v>0.88652084022760391</c:v>
                </c:pt>
                <c:pt idx="17">
                  <c:v>0.91338520869612694</c:v>
                </c:pt>
                <c:pt idx="18">
                  <c:v>0.93577193096280098</c:v>
                </c:pt>
                <c:pt idx="19">
                  <c:v>0.94920426607131958</c:v>
                </c:pt>
                <c:pt idx="20">
                  <c:v>0.97159098833799362</c:v>
                </c:pt>
                <c:pt idx="21">
                  <c:v>0.98950066789984703</c:v>
                </c:pt>
                <c:pt idx="22">
                  <c:v>1.0074103474617004</c:v>
                </c:pt>
                <c:pt idx="23">
                  <c:v>1.0342744141817093</c:v>
                </c:pt>
                <c:pt idx="24">
                  <c:v>1.0521840937435627</c:v>
                </c:pt>
                <c:pt idx="25">
                  <c:v>1.0790481604635715</c:v>
                </c:pt>
                <c:pt idx="26">
                  <c:v>1.1014351844787598</c:v>
                </c:pt>
                <c:pt idx="27">
                  <c:v>1.1148675195872784</c:v>
                </c:pt>
                <c:pt idx="28">
                  <c:v>1.1282992511987686</c:v>
                </c:pt>
                <c:pt idx="29">
                  <c:v>1.146208930760622</c:v>
                </c:pt>
                <c:pt idx="30">
                  <c:v>1.1641186103224754</c:v>
                </c:pt>
                <c:pt idx="31">
                  <c:v>1.1820276863873005</c:v>
                </c:pt>
                <c:pt idx="32">
                  <c:v>1.1954600214958191</c:v>
                </c:pt>
                <c:pt idx="33">
                  <c:v>1.2088923566043377</c:v>
                </c:pt>
                <c:pt idx="34">
                  <c:v>1.2178470455110073</c:v>
                </c:pt>
                <c:pt idx="35">
                  <c:v>1.2357564233243465</c:v>
                </c:pt>
                <c:pt idx="36">
                  <c:v>1.2447111122310162</c:v>
                </c:pt>
                <c:pt idx="37">
                  <c:v>1.2581434473395348</c:v>
                </c:pt>
                <c:pt idx="38">
                  <c:v>1.2670984379947186</c:v>
                </c:pt>
                <c:pt idx="39">
                  <c:v>1.280530471354723</c:v>
                </c:pt>
                <c:pt idx="40">
                  <c:v>1.2894848585128784</c:v>
                </c:pt>
                <c:pt idx="41">
                  <c:v>1.2984398491680622</c:v>
                </c:pt>
                <c:pt idx="42">
                  <c:v>1.3073945380747318</c:v>
                </c:pt>
                <c:pt idx="43">
                  <c:v>1.3083145692944527</c:v>
                </c:pt>
                <c:pt idx="44">
                  <c:v>1.3120490089058876</c:v>
                </c:pt>
                <c:pt idx="45">
                  <c:v>1.3269550837576389</c:v>
                </c:pt>
                <c:pt idx="46">
                  <c:v>1.3330715261399746</c:v>
                </c:pt>
                <c:pt idx="47">
                  <c:v>1.3470101952552795</c:v>
                </c:pt>
                <c:pt idx="48">
                  <c:v>1.363070759922266</c:v>
                </c:pt>
                <c:pt idx="49">
                  <c:v>1.3932471200823784</c:v>
                </c:pt>
                <c:pt idx="50">
                  <c:v>1.4194503575563431</c:v>
                </c:pt>
                <c:pt idx="51">
                  <c:v>1.4419601932168007</c:v>
                </c:pt>
                <c:pt idx="52">
                  <c:v>1.4733118638396263</c:v>
                </c:pt>
                <c:pt idx="53">
                  <c:v>1.5175415575504303</c:v>
                </c:pt>
                <c:pt idx="54">
                  <c:v>1.5588895529508591</c:v>
                </c:pt>
                <c:pt idx="55">
                  <c:v>1.5972725674510002</c:v>
                </c:pt>
                <c:pt idx="56">
                  <c:v>1.6338354349136353</c:v>
                </c:pt>
                <c:pt idx="57">
                  <c:v>1.6718243658542633</c:v>
                </c:pt>
                <c:pt idx="58">
                  <c:v>1.7339972332119942</c:v>
                </c:pt>
                <c:pt idx="59">
                  <c:v>1.84238650649786</c:v>
                </c:pt>
                <c:pt idx="60">
                  <c:v>1.9762294739484787</c:v>
                </c:pt>
                <c:pt idx="61">
                  <c:v>2.1299299076199532</c:v>
                </c:pt>
                <c:pt idx="62">
                  <c:v>2.2870213910937309</c:v>
                </c:pt>
                <c:pt idx="63">
                  <c:v>2.4683909565210342</c:v>
                </c:pt>
                <c:pt idx="64">
                  <c:v>2.7215036451816559</c:v>
                </c:pt>
                <c:pt idx="65">
                  <c:v>3.1019898131489754</c:v>
                </c:pt>
                <c:pt idx="66">
                  <c:v>3.5982912853360176</c:v>
                </c:pt>
                <c:pt idx="67">
                  <c:v>4.3675936907529831</c:v>
                </c:pt>
                <c:pt idx="68">
                  <c:v>5.5119423419237137</c:v>
                </c:pt>
                <c:pt idx="69">
                  <c:v>6.8160662278532982</c:v>
                </c:pt>
                <c:pt idx="70">
                  <c:v>8.2371206805109978</c:v>
                </c:pt>
                <c:pt idx="71">
                  <c:v>9.5535492673516273</c:v>
                </c:pt>
                <c:pt idx="72">
                  <c:v>10.802739836275578</c:v>
                </c:pt>
                <c:pt idx="73">
                  <c:v>11.90092458575964</c:v>
                </c:pt>
                <c:pt idx="74">
                  <c:v>13.093164347112179</c:v>
                </c:pt>
                <c:pt idx="75">
                  <c:v>14.188936315476894</c:v>
                </c:pt>
                <c:pt idx="76">
                  <c:v>15.251064531505108</c:v>
                </c:pt>
                <c:pt idx="77">
                  <c:v>16.582848496735096</c:v>
                </c:pt>
                <c:pt idx="78">
                  <c:v>17.857752867043018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21-4019-ABE1-7E56622F58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5"/>
        </c:scaling>
        <c:delete val="0"/>
        <c:axPos val="l"/>
        <c:numFmt formatCode="#,##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'Offset in vol.%'!$Q$1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'Offset in vol.%'!$S$18:$S$96</c:f>
              <c:numCache>
                <c:formatCode>General</c:formatCode>
                <c:ptCount val="79"/>
                <c:pt idx="0">
                  <c:v>106344.52259756478</c:v>
                </c:pt>
                <c:pt idx="1">
                  <c:v>97594.212145186859</c:v>
                </c:pt>
                <c:pt idx="2">
                  <c:v>89475.48739887726</c:v>
                </c:pt>
                <c:pt idx="3">
                  <c:v>82685.41059644254</c:v>
                </c:pt>
                <c:pt idx="4">
                  <c:v>76780.490097742062</c:v>
                </c:pt>
                <c:pt idx="5">
                  <c:v>71701.121083628823</c:v>
                </c:pt>
                <c:pt idx="6">
                  <c:v>67187.987368845716</c:v>
                </c:pt>
                <c:pt idx="7">
                  <c:v>63297.496775956919</c:v>
                </c:pt>
                <c:pt idx="8">
                  <c:v>59748.802614572793</c:v>
                </c:pt>
                <c:pt idx="9">
                  <c:v>56616.360960436847</c:v>
                </c:pt>
                <c:pt idx="10">
                  <c:v>53777.640692532659</c:v>
                </c:pt>
                <c:pt idx="11">
                  <c:v>47963.397079806789</c:v>
                </c:pt>
                <c:pt idx="12">
                  <c:v>43162.345195912458</c:v>
                </c:pt>
                <c:pt idx="13">
                  <c:v>39241.313024530158</c:v>
                </c:pt>
                <c:pt idx="14">
                  <c:v>35956.936653619436</c:v>
                </c:pt>
                <c:pt idx="15">
                  <c:v>33201.680355697739</c:v>
                </c:pt>
                <c:pt idx="16">
                  <c:v>30819.106868453793</c:v>
                </c:pt>
                <c:pt idx="17">
                  <c:v>28759.909169109644</c:v>
                </c:pt>
                <c:pt idx="18">
                  <c:v>26964.080871464328</c:v>
                </c:pt>
                <c:pt idx="19">
                  <c:v>25378.377536549582</c:v>
                </c:pt>
                <c:pt idx="20">
                  <c:v>23974.186625634997</c:v>
                </c:pt>
                <c:pt idx="21">
                  <c:v>22719.356321001105</c:v>
                </c:pt>
                <c:pt idx="22">
                  <c:v>21579.260443695268</c:v>
                </c:pt>
                <c:pt idx="23">
                  <c:v>19616.632446534317</c:v>
                </c:pt>
                <c:pt idx="24">
                  <c:v>17983.778454387517</c:v>
                </c:pt>
                <c:pt idx="25">
                  <c:v>16602.384001121147</c:v>
                </c:pt>
                <c:pt idx="26">
                  <c:v>15418.335271065085</c:v>
                </c:pt>
                <c:pt idx="27">
                  <c:v>14391.08209005244</c:v>
                </c:pt>
                <c:pt idx="28">
                  <c:v>13491.956512271041</c:v>
                </c:pt>
                <c:pt idx="29">
                  <c:v>12701.044392429963</c:v>
                </c:pt>
                <c:pt idx="30">
                  <c:v>11991.494366266841</c:v>
                </c:pt>
                <c:pt idx="31">
                  <c:v>11363.485365378223</c:v>
                </c:pt>
                <c:pt idx="32">
                  <c:v>10797.634350388696</c:v>
                </c:pt>
                <c:pt idx="33">
                  <c:v>10283.843798824981</c:v>
                </c:pt>
                <c:pt idx="34">
                  <c:v>9816.8366112722033</c:v>
                </c:pt>
                <c:pt idx="35">
                  <c:v>9388.8878400642297</c:v>
                </c:pt>
                <c:pt idx="36">
                  <c:v>8999.0805022128607</c:v>
                </c:pt>
                <c:pt idx="37">
                  <c:v>8637.8425496135642</c:v>
                </c:pt>
                <c:pt idx="38">
                  <c:v>8305.8002372317133</c:v>
                </c:pt>
                <c:pt idx="39">
                  <c:v>7996.9075394572465</c:v>
                </c:pt>
                <c:pt idx="40">
                  <c:v>7711.1876446775832</c:v>
                </c:pt>
                <c:pt idx="41">
                  <c:v>7434.3510012654233</c:v>
                </c:pt>
                <c:pt idx="42">
                  <c:v>7195.5602879345879</c:v>
                </c:pt>
                <c:pt idx="43">
                  <c:v>6878.382050617789</c:v>
                </c:pt>
                <c:pt idx="44">
                  <c:v>6493.1558689970407</c:v>
                </c:pt>
                <c:pt idx="45">
                  <c:v>6280.0185823648362</c:v>
                </c:pt>
                <c:pt idx="46">
                  <c:v>5668.3714113606711</c:v>
                </c:pt>
                <c:pt idx="47">
                  <c:v>5172.5211805533581</c:v>
                </c:pt>
                <c:pt idx="48">
                  <c:v>4630.6151993528756</c:v>
                </c:pt>
                <c:pt idx="49">
                  <c:v>3637.4194199747058</c:v>
                </c:pt>
                <c:pt idx="50">
                  <c:v>2903.9717191294276</c:v>
                </c:pt>
                <c:pt idx="51">
                  <c:v>2459.5671091510958</c:v>
                </c:pt>
                <c:pt idx="52">
                  <c:v>1932.5832079504955</c:v>
                </c:pt>
                <c:pt idx="53">
                  <c:v>1575.9775930195269</c:v>
                </c:pt>
                <c:pt idx="54">
                  <c:v>1254.7776081660788</c:v>
                </c:pt>
                <c:pt idx="55">
                  <c:v>996.51221564329558</c:v>
                </c:pt>
                <c:pt idx="56">
                  <c:v>808.32444042214138</c:v>
                </c:pt>
                <c:pt idx="57">
                  <c:v>659.89724154785711</c:v>
                </c:pt>
                <c:pt idx="58">
                  <c:v>513.01023528287988</c:v>
                </c:pt>
                <c:pt idx="59">
                  <c:v>416.34841758136275</c:v>
                </c:pt>
                <c:pt idx="60">
                  <c:v>338.20537896981631</c:v>
                </c:pt>
                <c:pt idx="61">
                  <c:v>270.24136923522036</c:v>
                </c:pt>
                <c:pt idx="62">
                  <c:v>218.40651382940499</c:v>
                </c:pt>
                <c:pt idx="63">
                  <c:v>180.10828654073626</c:v>
                </c:pt>
                <c:pt idx="64">
                  <c:v>143.93532324436103</c:v>
                </c:pt>
                <c:pt idx="65">
                  <c:v>113.71334448403267</c:v>
                </c:pt>
                <c:pt idx="66">
                  <c:v>91.925725766613468</c:v>
                </c:pt>
                <c:pt idx="67">
                  <c:v>74.599888599719037</c:v>
                </c:pt>
                <c:pt idx="68">
                  <c:v>60.085892482072275</c:v>
                </c:pt>
                <c:pt idx="69">
                  <c:v>48.072060897022268</c:v>
                </c:pt>
                <c:pt idx="70">
                  <c:v>38.607578276589926</c:v>
                </c:pt>
                <c:pt idx="71">
                  <c:v>31.320069049375839</c:v>
                </c:pt>
                <c:pt idx="72">
                  <c:v>25.122779379668593</c:v>
                </c:pt>
                <c:pt idx="73">
                  <c:v>20.377034830509327</c:v>
                </c:pt>
                <c:pt idx="74">
                  <c:v>15.889062336695696</c:v>
                </c:pt>
                <c:pt idx="75">
                  <c:v>12.875142435050821</c:v>
                </c:pt>
                <c:pt idx="76">
                  <c:v>10.608520400143979</c:v>
                </c:pt>
                <c:pt idx="77">
                  <c:v>8.6244776489285631</c:v>
                </c:pt>
                <c:pt idx="78">
                  <c:v>7.1863495913392814</c:v>
                </c:pt>
              </c:numCache>
            </c:numRef>
          </c:xVal>
          <c:yVal>
            <c:numRef>
              <c:f>'Offset in vol.%'!$T$18:$T$96</c:f>
              <c:numCache>
                <c:formatCode>General</c:formatCode>
                <c:ptCount val="79"/>
                <c:pt idx="0">
                  <c:v>0</c:v>
                </c:pt>
                <c:pt idx="1">
                  <c:v>0.10748009197413921</c:v>
                </c:pt>
                <c:pt idx="2">
                  <c:v>0.1791335828602314</c:v>
                </c:pt>
                <c:pt idx="3">
                  <c:v>0.23450209759175777</c:v>
                </c:pt>
                <c:pt idx="4">
                  <c:v>0.28661367483437061</c:v>
                </c:pt>
                <c:pt idx="5">
                  <c:v>0.32895501703023911</c:v>
                </c:pt>
                <c:pt idx="6">
                  <c:v>0.3615246806293726</c:v>
                </c:pt>
                <c:pt idx="7">
                  <c:v>0.40060793049633503</c:v>
                </c:pt>
                <c:pt idx="8">
                  <c:v>0.42992123402655125</c:v>
                </c:pt>
                <c:pt idx="9">
                  <c:v>0.45597673393785954</c:v>
                </c:pt>
                <c:pt idx="10">
                  <c:v>0.47226171009242535</c:v>
                </c:pt>
                <c:pt idx="11">
                  <c:v>0.52111606113612652</c:v>
                </c:pt>
                <c:pt idx="12">
                  <c:v>0.56020017713308334</c:v>
                </c:pt>
                <c:pt idx="13">
                  <c:v>0.5960270669311285</c:v>
                </c:pt>
                <c:pt idx="14">
                  <c:v>0.62533979304134846</c:v>
                </c:pt>
                <c:pt idx="15">
                  <c:v>0.64813835546374321</c:v>
                </c:pt>
                <c:pt idx="16">
                  <c:v>0.66768055781722069</c:v>
                </c:pt>
                <c:pt idx="17">
                  <c:v>0.6872221827507019</c:v>
                </c:pt>
                <c:pt idx="18">
                  <c:v>0.70676409639418125</c:v>
                </c:pt>
                <c:pt idx="19">
                  <c:v>0.72304907254874706</c:v>
                </c:pt>
                <c:pt idx="20">
                  <c:v>0.73607711121439934</c:v>
                </c:pt>
                <c:pt idx="21">
                  <c:v>0.74584821239113808</c:v>
                </c:pt>
                <c:pt idx="22">
                  <c:v>0.76213289983570576</c:v>
                </c:pt>
                <c:pt idx="23">
                  <c:v>0.78493146225810051</c:v>
                </c:pt>
                <c:pt idx="24">
                  <c:v>0.80773060210049152</c:v>
                </c:pt>
                <c:pt idx="25">
                  <c:v>0.82727251574397087</c:v>
                </c:pt>
                <c:pt idx="26">
                  <c:v>0.84030055440962315</c:v>
                </c:pt>
                <c:pt idx="27">
                  <c:v>0.85332830436527729</c:v>
                </c:pt>
                <c:pt idx="28">
                  <c:v>0.86635634303092957</c:v>
                </c:pt>
                <c:pt idx="29">
                  <c:v>0.88264160789549351</c:v>
                </c:pt>
                <c:pt idx="30">
                  <c:v>0.88915519416332245</c:v>
                </c:pt>
                <c:pt idx="31">
                  <c:v>0.89892600663006306</c:v>
                </c:pt>
                <c:pt idx="32">
                  <c:v>0.91195404529571533</c:v>
                </c:pt>
                <c:pt idx="33">
                  <c:v>0.9184679202735424</c:v>
                </c:pt>
                <c:pt idx="34">
                  <c:v>0.92498179525136948</c:v>
                </c:pt>
                <c:pt idx="35">
                  <c:v>0.93475289642810822</c:v>
                </c:pt>
                <c:pt idx="36">
                  <c:v>0.94452399760484695</c:v>
                </c:pt>
                <c:pt idx="37">
                  <c:v>0.95103845000267029</c:v>
                </c:pt>
                <c:pt idx="38">
                  <c:v>0.9608083963394165</c:v>
                </c:pt>
                <c:pt idx="39">
                  <c:v>0.96732284873723984</c:v>
                </c:pt>
                <c:pt idx="40">
                  <c:v>0.97383672371506691</c:v>
                </c:pt>
                <c:pt idx="41">
                  <c:v>0.98360782489180565</c:v>
                </c:pt>
                <c:pt idx="42">
                  <c:v>0.99012169986963272</c:v>
                </c:pt>
                <c:pt idx="43">
                  <c:v>0.99012169986963272</c:v>
                </c:pt>
                <c:pt idx="44">
                  <c:v>0.99246660247445107</c:v>
                </c:pt>
                <c:pt idx="45">
                  <c:v>0.99357467144727707</c:v>
                </c:pt>
                <c:pt idx="46">
                  <c:v>1.0009898990392685</c:v>
                </c:pt>
                <c:pt idx="47">
                  <c:v>1.0125787183642387</c:v>
                </c:pt>
                <c:pt idx="48">
                  <c:v>1.0200020298361778</c:v>
                </c:pt>
                <c:pt idx="49">
                  <c:v>1.0459662973880768</c:v>
                </c:pt>
                <c:pt idx="50">
                  <c:v>1.0712474770843983</c:v>
                </c:pt>
                <c:pt idx="51">
                  <c:v>1.0896746814250946</c:v>
                </c:pt>
                <c:pt idx="52">
                  <c:v>1.1254602856934071</c:v>
                </c:pt>
                <c:pt idx="53">
                  <c:v>1.1497696675360203</c:v>
                </c:pt>
                <c:pt idx="54">
                  <c:v>1.1799612268805504</c:v>
                </c:pt>
                <c:pt idx="55">
                  <c:v>1.2112533487379551</c:v>
                </c:pt>
                <c:pt idx="56">
                  <c:v>1.2393956445157528</c:v>
                </c:pt>
                <c:pt idx="57">
                  <c:v>1.2650186568498611</c:v>
                </c:pt>
                <c:pt idx="58">
                  <c:v>1.3067389838397503</c:v>
                </c:pt>
                <c:pt idx="59">
                  <c:v>1.3519423082470894</c:v>
                </c:pt>
                <c:pt idx="60">
                  <c:v>1.4070582017302513</c:v>
                </c:pt>
                <c:pt idx="61">
                  <c:v>1.4845560491085052</c:v>
                </c:pt>
                <c:pt idx="62">
                  <c:v>1.576261892914772</c:v>
                </c:pt>
                <c:pt idx="63">
                  <c:v>1.6910402849316597</c:v>
                </c:pt>
                <c:pt idx="64">
                  <c:v>1.8193274177610874</c:v>
                </c:pt>
                <c:pt idx="65">
                  <c:v>1.9852444343268871</c:v>
                </c:pt>
                <c:pt idx="66">
                  <c:v>2.1916374377906322</c:v>
                </c:pt>
                <c:pt idx="67">
                  <c:v>2.4706929735839367</c:v>
                </c:pt>
                <c:pt idx="68">
                  <c:v>2.9525366798043251</c:v>
                </c:pt>
                <c:pt idx="69">
                  <c:v>4.2111725360155106</c:v>
                </c:pt>
                <c:pt idx="70">
                  <c:v>6.7405417747795582</c:v>
                </c:pt>
                <c:pt idx="71">
                  <c:v>9.3991462700068951</c:v>
                </c:pt>
                <c:pt idx="72">
                  <c:v>11.44981412217021</c:v>
                </c:pt>
                <c:pt idx="73">
                  <c:v>12.971306573599577</c:v>
                </c:pt>
                <c:pt idx="74">
                  <c:v>14.56987651064992</c:v>
                </c:pt>
                <c:pt idx="75">
                  <c:v>15.983826797455549</c:v>
                </c:pt>
                <c:pt idx="76">
                  <c:v>17.293101232498884</c:v>
                </c:pt>
                <c:pt idx="77">
                  <c:v>18.757004123181105</c:v>
                </c:pt>
                <c:pt idx="78">
                  <c:v>19.982813652604818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E1-4CF9-A3E6-7BE8CFBC4BA7}"/>
            </c:ext>
          </c:extLst>
        </c:ser>
        <c:ser>
          <c:idx val="1"/>
          <c:order val="1"/>
          <c:tx>
            <c:strRef>
              <c:f>'Offset in vol.%'!$U$1</c:f>
              <c:strCache>
                <c:ptCount val="1"/>
                <c:pt idx="0">
                  <c:v>PCC50_Cl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'Offset in vol.%'!$W$18:$W$96</c:f>
              <c:numCache>
                <c:formatCode>General</c:formatCode>
                <c:ptCount val="79"/>
                <c:pt idx="0">
                  <c:v>106344.52259756478</c:v>
                </c:pt>
                <c:pt idx="1">
                  <c:v>97594.212145186859</c:v>
                </c:pt>
                <c:pt idx="2">
                  <c:v>89475.48739887726</c:v>
                </c:pt>
                <c:pt idx="3">
                  <c:v>82685.41059644254</c:v>
                </c:pt>
                <c:pt idx="4">
                  <c:v>76780.490097742062</c:v>
                </c:pt>
                <c:pt idx="5">
                  <c:v>71701.121083628823</c:v>
                </c:pt>
                <c:pt idx="6">
                  <c:v>67187.987368845716</c:v>
                </c:pt>
                <c:pt idx="7">
                  <c:v>63297.496775956919</c:v>
                </c:pt>
                <c:pt idx="8">
                  <c:v>59748.802614572793</c:v>
                </c:pt>
                <c:pt idx="9">
                  <c:v>56616.360960436847</c:v>
                </c:pt>
                <c:pt idx="10">
                  <c:v>53777.640692532659</c:v>
                </c:pt>
                <c:pt idx="11">
                  <c:v>47963.397079806789</c:v>
                </c:pt>
                <c:pt idx="12">
                  <c:v>43162.345195912458</c:v>
                </c:pt>
                <c:pt idx="13">
                  <c:v>39241.313024530158</c:v>
                </c:pt>
                <c:pt idx="14">
                  <c:v>35956.936653619436</c:v>
                </c:pt>
                <c:pt idx="15">
                  <c:v>33201.680355697739</c:v>
                </c:pt>
                <c:pt idx="16">
                  <c:v>30819.106868453793</c:v>
                </c:pt>
                <c:pt idx="17">
                  <c:v>28759.909169109644</c:v>
                </c:pt>
                <c:pt idx="18">
                  <c:v>26964.080871464328</c:v>
                </c:pt>
                <c:pt idx="19">
                  <c:v>25378.377536549582</c:v>
                </c:pt>
                <c:pt idx="20">
                  <c:v>23974.186625634997</c:v>
                </c:pt>
                <c:pt idx="21">
                  <c:v>22719.356321001105</c:v>
                </c:pt>
                <c:pt idx="22">
                  <c:v>21579.260443695268</c:v>
                </c:pt>
                <c:pt idx="23">
                  <c:v>19616.632446534317</c:v>
                </c:pt>
                <c:pt idx="24">
                  <c:v>17983.778454387517</c:v>
                </c:pt>
                <c:pt idx="25">
                  <c:v>16602.384001121147</c:v>
                </c:pt>
                <c:pt idx="26">
                  <c:v>15418.335271065085</c:v>
                </c:pt>
                <c:pt idx="27">
                  <c:v>14391.08209005244</c:v>
                </c:pt>
                <c:pt idx="28">
                  <c:v>13491.956512271041</c:v>
                </c:pt>
                <c:pt idx="29">
                  <c:v>12701.044392429963</c:v>
                </c:pt>
                <c:pt idx="30">
                  <c:v>11991.494366266841</c:v>
                </c:pt>
                <c:pt idx="31">
                  <c:v>11363.485365378223</c:v>
                </c:pt>
                <c:pt idx="32">
                  <c:v>10797.634350388696</c:v>
                </c:pt>
                <c:pt idx="33">
                  <c:v>10283.843798824981</c:v>
                </c:pt>
                <c:pt idx="34">
                  <c:v>9816.8366112722033</c:v>
                </c:pt>
                <c:pt idx="35">
                  <c:v>9388.8878400642297</c:v>
                </c:pt>
                <c:pt idx="36">
                  <c:v>8999.0805022128607</c:v>
                </c:pt>
                <c:pt idx="37">
                  <c:v>8637.8425496135642</c:v>
                </c:pt>
                <c:pt idx="38">
                  <c:v>8305.8002372317133</c:v>
                </c:pt>
                <c:pt idx="39">
                  <c:v>7996.9075394572465</c:v>
                </c:pt>
                <c:pt idx="40">
                  <c:v>7711.1876446775832</c:v>
                </c:pt>
                <c:pt idx="41">
                  <c:v>7434.3510012654233</c:v>
                </c:pt>
                <c:pt idx="42">
                  <c:v>7195.5602879345879</c:v>
                </c:pt>
                <c:pt idx="43">
                  <c:v>6848.2410929067992</c:v>
                </c:pt>
                <c:pt idx="44">
                  <c:v>6466.3328080266656</c:v>
                </c:pt>
                <c:pt idx="45">
                  <c:v>6254.9262240585658</c:v>
                </c:pt>
                <c:pt idx="46">
                  <c:v>5647.9372206544404</c:v>
                </c:pt>
                <c:pt idx="47">
                  <c:v>5155.4922894782103</c:v>
                </c:pt>
                <c:pt idx="48">
                  <c:v>4617.0035429701666</c:v>
                </c:pt>
                <c:pt idx="49">
                  <c:v>3629.0045395877592</c:v>
                </c:pt>
                <c:pt idx="50">
                  <c:v>2898.6012839645355</c:v>
                </c:pt>
                <c:pt idx="51">
                  <c:v>2455.7201408591154</c:v>
                </c:pt>
                <c:pt idx="52">
                  <c:v>1930.2091812026802</c:v>
                </c:pt>
                <c:pt idx="53">
                  <c:v>1574.4025358346316</c:v>
                </c:pt>
                <c:pt idx="54">
                  <c:v>1253.78184016211</c:v>
                </c:pt>
                <c:pt idx="55">
                  <c:v>995.88533307517764</c:v>
                </c:pt>
                <c:pt idx="56">
                  <c:v>807.91215245830222</c:v>
                </c:pt>
                <c:pt idx="57">
                  <c:v>659.62336192263899</c:v>
                </c:pt>
                <c:pt idx="58">
                  <c:v>512.84510629842225</c:v>
                </c:pt>
                <c:pt idx="59">
                  <c:v>416.23947529465823</c:v>
                </c:pt>
                <c:pt idx="60">
                  <c:v>338.13348954645119</c:v>
                </c:pt>
                <c:pt idx="61">
                  <c:v>270.19509569730661</c:v>
                </c:pt>
                <c:pt idx="62">
                  <c:v>218.37596417149129</c:v>
                </c:pt>
                <c:pt idx="63">
                  <c:v>180.08699668050679</c:v>
                </c:pt>
                <c:pt idx="64">
                  <c:v>143.92147966692136</c:v>
                </c:pt>
                <c:pt idx="65">
                  <c:v>113.70453545233254</c:v>
                </c:pt>
                <c:pt idx="66">
                  <c:v>91.919858846014677</c:v>
                </c:pt>
                <c:pt idx="67">
                  <c:v>74.595961744737167</c:v>
                </c:pt>
                <c:pt idx="68">
                  <c:v>60.083308159318904</c:v>
                </c:pt>
                <c:pt idx="69">
                  <c:v>48.070281054266843</c:v>
                </c:pt>
                <c:pt idx="70">
                  <c:v>38.606065623165662</c:v>
                </c:pt>
                <c:pt idx="71">
                  <c:v>31.318764685533367</c:v>
                </c:pt>
                <c:pt idx="72">
                  <c:v>25.121810027422015</c:v>
                </c:pt>
                <c:pt idx="73">
                  <c:v>20.376351961572041</c:v>
                </c:pt>
                <c:pt idx="74">
                  <c:v>15.888624263532106</c:v>
                </c:pt>
                <c:pt idx="75">
                  <c:v>12.874839019017601</c:v>
                </c:pt>
                <c:pt idx="76">
                  <c:v>10.608305232687856</c:v>
                </c:pt>
                <c:pt idx="77">
                  <c:v>8.6243286978398075</c:v>
                </c:pt>
                <c:pt idx="78">
                  <c:v>7.1862419618401603</c:v>
                </c:pt>
              </c:numCache>
            </c:numRef>
          </c:xVal>
          <c:yVal>
            <c:numRef>
              <c:f>'Offset in vol.%'!$X$18:$X$96</c:f>
              <c:numCache>
                <c:formatCode>General</c:formatCode>
                <c:ptCount val="79"/>
                <c:pt idx="0">
                  <c:v>0</c:v>
                </c:pt>
                <c:pt idx="1">
                  <c:v>0.10066752880811691</c:v>
                </c:pt>
                <c:pt idx="2">
                  <c:v>0.17197341844439507</c:v>
                </c:pt>
                <c:pt idx="3">
                  <c:v>0.23908530548214912</c:v>
                </c:pt>
                <c:pt idx="4">
                  <c:v>0.28941906988620758</c:v>
                </c:pt>
                <c:pt idx="5">
                  <c:v>0.33975253254175186</c:v>
                </c:pt>
                <c:pt idx="6">
                  <c:v>0.38589169085025787</c:v>
                </c:pt>
                <c:pt idx="7">
                  <c:v>0.41525302827358246</c:v>
                </c:pt>
                <c:pt idx="8">
                  <c:v>0.45300357788801193</c:v>
                </c:pt>
                <c:pt idx="9">
                  <c:v>0.48655952140688896</c:v>
                </c:pt>
                <c:pt idx="10">
                  <c:v>0.51592055708169937</c:v>
                </c:pt>
                <c:pt idx="11">
                  <c:v>0.57044892758131027</c:v>
                </c:pt>
                <c:pt idx="12">
                  <c:v>0.61239347979426384</c:v>
                </c:pt>
                <c:pt idx="13">
                  <c:v>0.65853293985128403</c:v>
                </c:pt>
                <c:pt idx="14">
                  <c:v>0.70047749206423759</c:v>
                </c:pt>
                <c:pt idx="15">
                  <c:v>0.72983882948756218</c:v>
                </c:pt>
                <c:pt idx="16">
                  <c:v>0.7550058625638485</c:v>
                </c:pt>
                <c:pt idx="17">
                  <c:v>0.78017289564013481</c:v>
                </c:pt>
                <c:pt idx="18">
                  <c:v>0.80533962696790695</c:v>
                </c:pt>
                <c:pt idx="19">
                  <c:v>0.83050635829567909</c:v>
                </c:pt>
                <c:pt idx="20">
                  <c:v>0.84728417918086052</c:v>
                </c:pt>
                <c:pt idx="21">
                  <c:v>0.86406230181455612</c:v>
                </c:pt>
                <c:pt idx="22">
                  <c:v>0.88083982095122337</c:v>
                </c:pt>
                <c:pt idx="23">
                  <c:v>0.91020146012306213</c:v>
                </c:pt>
                <c:pt idx="24">
                  <c:v>0.93956279754638672</c:v>
                </c:pt>
                <c:pt idx="25">
                  <c:v>0.96472922712564468</c:v>
                </c:pt>
                <c:pt idx="26">
                  <c:v>0.98570195585489273</c:v>
                </c:pt>
                <c:pt idx="27">
                  <c:v>1.0024800784885883</c:v>
                </c:pt>
                <c:pt idx="28">
                  <c:v>1.023452203720808</c:v>
                </c:pt>
                <c:pt idx="29">
                  <c:v>1.0444246307015419</c:v>
                </c:pt>
                <c:pt idx="30">
                  <c:v>1.0528138428926468</c:v>
                </c:pt>
                <c:pt idx="31">
                  <c:v>1.0653967559337616</c:v>
                </c:pt>
                <c:pt idx="32">
                  <c:v>1.0821748785674572</c:v>
                </c:pt>
                <c:pt idx="33">
                  <c:v>1.0905637890100479</c:v>
                </c:pt>
                <c:pt idx="34">
                  <c:v>1.1073416098952293</c:v>
                </c:pt>
                <c:pt idx="35">
                  <c:v>1.1199251264333725</c:v>
                </c:pt>
                <c:pt idx="36">
                  <c:v>1.1283140368759632</c:v>
                </c:pt>
                <c:pt idx="37">
                  <c:v>1.1450921595096588</c:v>
                </c:pt>
                <c:pt idx="38">
                  <c:v>1.1534807682037354</c:v>
                </c:pt>
                <c:pt idx="39">
                  <c:v>1.1618696786463261</c:v>
                </c:pt>
                <c:pt idx="40">
                  <c:v>1.1786478012800217</c:v>
                </c:pt>
                <c:pt idx="41">
                  <c:v>1.1828424073755741</c:v>
                </c:pt>
                <c:pt idx="42">
                  <c:v>1.1954259239137173</c:v>
                </c:pt>
                <c:pt idx="43">
                  <c:v>1.1954259239137173</c:v>
                </c:pt>
                <c:pt idx="44">
                  <c:v>1.1981935612857342</c:v>
                </c:pt>
                <c:pt idx="45">
                  <c:v>1.1997919231653214</c:v>
                </c:pt>
                <c:pt idx="46">
                  <c:v>1.2115534767508507</c:v>
                </c:pt>
                <c:pt idx="47">
                  <c:v>1.2255177944898605</c:v>
                </c:pt>
                <c:pt idx="48">
                  <c:v>1.2430098541080952</c:v>
                </c:pt>
                <c:pt idx="49">
                  <c:v>1.2732088454067707</c:v>
                </c:pt>
                <c:pt idx="50">
                  <c:v>1.3039340861141682</c:v>
                </c:pt>
                <c:pt idx="51">
                  <c:v>1.3324870392680168</c:v>
                </c:pt>
                <c:pt idx="52">
                  <c:v>1.3809472471475601</c:v>
                </c:pt>
                <c:pt idx="53">
                  <c:v>1.419429536908865</c:v>
                </c:pt>
                <c:pt idx="54">
                  <c:v>1.4660970568656921</c:v>
                </c:pt>
                <c:pt idx="55">
                  <c:v>1.5123360939323902</c:v>
                </c:pt>
                <c:pt idx="56">
                  <c:v>1.550408910959959</c:v>
                </c:pt>
                <c:pt idx="57">
                  <c:v>1.5920677073299885</c:v>
                </c:pt>
                <c:pt idx="58">
                  <c:v>1.6527291163802147</c:v>
                </c:pt>
                <c:pt idx="59">
                  <c:v>1.7078848220407963</c:v>
                </c:pt>
                <c:pt idx="60">
                  <c:v>1.7789825052022934</c:v>
                </c:pt>
                <c:pt idx="61">
                  <c:v>1.8584905229508877</c:v>
                </c:pt>
                <c:pt idx="62">
                  <c:v>1.9489417523145676</c:v>
                </c:pt>
                <c:pt idx="63">
                  <c:v>2.0324153490364552</c:v>
                </c:pt>
                <c:pt idx="64">
                  <c:v>2.147637415677309</c:v>
                </c:pt>
                <c:pt idx="65">
                  <c:v>2.31053152307868</c:v>
                </c:pt>
                <c:pt idx="66">
                  <c:v>2.5247506387531757</c:v>
                </c:pt>
                <c:pt idx="67">
                  <c:v>2.837314423173666</c:v>
                </c:pt>
                <c:pt idx="68">
                  <c:v>3.4253927059471607</c:v>
                </c:pt>
                <c:pt idx="69">
                  <c:v>4.8243827037513256</c:v>
                </c:pt>
                <c:pt idx="70">
                  <c:v>7.0973136462271214</c:v>
                </c:pt>
                <c:pt idx="71">
                  <c:v>9.2385066188871861</c:v>
                </c:pt>
                <c:pt idx="72">
                  <c:v>11.050685081630945</c:v>
                </c:pt>
                <c:pt idx="73">
                  <c:v>12.573100481182337</c:v>
                </c:pt>
                <c:pt idx="74">
                  <c:v>14.254095587879419</c:v>
                </c:pt>
                <c:pt idx="75">
                  <c:v>15.716739434748888</c:v>
                </c:pt>
                <c:pt idx="76">
                  <c:v>17.070668119937181</c:v>
                </c:pt>
                <c:pt idx="77">
                  <c:v>18.585270646959543</c:v>
                </c:pt>
                <c:pt idx="78">
                  <c:v>19.829592201858759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5E1-4CF9-A3E6-7BE8CFBC4B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5"/>
        </c:scaling>
        <c:delete val="0"/>
        <c:axPos val="l"/>
        <c:numFmt formatCode="#,##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'Offset in vol.%'!$I$1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'Offset in vol.%'!$AI$18:$AI$92</c:f>
              <c:numCache>
                <c:formatCode>General</c:formatCode>
                <c:ptCount val="75"/>
                <c:pt idx="0">
                  <c:v>106377.28207922577</c:v>
                </c:pt>
                <c:pt idx="1">
                  <c:v>97589.081669684208</c:v>
                </c:pt>
                <c:pt idx="2">
                  <c:v>89485.459766969128</c:v>
                </c:pt>
                <c:pt idx="3">
                  <c:v>82665.284318516336</c:v>
                </c:pt>
                <c:pt idx="4">
                  <c:v>76745.052525307052</c:v>
                </c:pt>
                <c:pt idx="5">
                  <c:v>71658.28653015403</c:v>
                </c:pt>
                <c:pt idx="6">
                  <c:v>67185.375980653858</c:v>
                </c:pt>
                <c:pt idx="7">
                  <c:v>63266.440936738974</c:v>
                </c:pt>
                <c:pt idx="8">
                  <c:v>59710.180989320404</c:v>
                </c:pt>
                <c:pt idx="9">
                  <c:v>56617.30410037862</c:v>
                </c:pt>
                <c:pt idx="10">
                  <c:v>53809.591539079513</c:v>
                </c:pt>
                <c:pt idx="11">
                  <c:v>47950.540008917087</c:v>
                </c:pt>
                <c:pt idx="12">
                  <c:v>43153.634341545636</c:v>
                </c:pt>
                <c:pt idx="13">
                  <c:v>39236.094816002158</c:v>
                </c:pt>
                <c:pt idx="14">
                  <c:v>35958.561329328826</c:v>
                </c:pt>
                <c:pt idx="15">
                  <c:v>33167.062950133201</c:v>
                </c:pt>
                <c:pt idx="16">
                  <c:v>30813.169938233921</c:v>
                </c:pt>
                <c:pt idx="17">
                  <c:v>28766.617023700073</c:v>
                </c:pt>
                <c:pt idx="18">
                  <c:v>26966.024005823165</c:v>
                </c:pt>
                <c:pt idx="19">
                  <c:v>25374.676384971113</c:v>
                </c:pt>
                <c:pt idx="20">
                  <c:v>23975.483640009075</c:v>
                </c:pt>
                <c:pt idx="21">
                  <c:v>22705.582028822027</c:v>
                </c:pt>
                <c:pt idx="22">
                  <c:v>21575.251789256952</c:v>
                </c:pt>
                <c:pt idx="23">
                  <c:v>19619.33995190194</c:v>
                </c:pt>
                <c:pt idx="24">
                  <c:v>17983.626774693286</c:v>
                </c:pt>
                <c:pt idx="25">
                  <c:v>16602.243752553211</c:v>
                </c:pt>
                <c:pt idx="26">
                  <c:v>15418.294250486986</c:v>
                </c:pt>
                <c:pt idx="27">
                  <c:v>14387.867418547561</c:v>
                </c:pt>
                <c:pt idx="28">
                  <c:v>13490.007718640509</c:v>
                </c:pt>
                <c:pt idx="29">
                  <c:v>12696.421017541419</c:v>
                </c:pt>
                <c:pt idx="30">
                  <c:v>11994.723435555561</c:v>
                </c:pt>
                <c:pt idx="31">
                  <c:v>11359.967066773101</c:v>
                </c:pt>
                <c:pt idx="32">
                  <c:v>10794.975300210766</c:v>
                </c:pt>
                <c:pt idx="33">
                  <c:v>10282.375666394366</c:v>
                </c:pt>
                <c:pt idx="34">
                  <c:v>9815.0989553882628</c:v>
                </c:pt>
                <c:pt idx="35">
                  <c:v>9388.1835090348177</c:v>
                </c:pt>
                <c:pt idx="36">
                  <c:v>8996.0122602856009</c:v>
                </c:pt>
                <c:pt idx="37">
                  <c:v>8637.5744992049604</c:v>
                </c:pt>
                <c:pt idx="38">
                  <c:v>8304.9060114674721</c:v>
                </c:pt>
                <c:pt idx="39">
                  <c:v>7997.1508826324716</c:v>
                </c:pt>
                <c:pt idx="40">
                  <c:v>7698.3323882440154</c:v>
                </c:pt>
                <c:pt idx="41">
                  <c:v>7444.9522229766817</c:v>
                </c:pt>
                <c:pt idx="42">
                  <c:v>7196.2150663123384</c:v>
                </c:pt>
                <c:pt idx="43">
                  <c:v>5193.2326584837347</c:v>
                </c:pt>
                <c:pt idx="44">
                  <c:v>4672.9042688688651</c:v>
                </c:pt>
                <c:pt idx="45">
                  <c:v>3821.4089311190569</c:v>
                </c:pt>
                <c:pt idx="46">
                  <c:v>3027.8463193140292</c:v>
                </c:pt>
                <c:pt idx="47">
                  <c:v>2424.3135404549885</c:v>
                </c:pt>
                <c:pt idx="48">
                  <c:v>1860.6674400547581</c:v>
                </c:pt>
                <c:pt idx="49">
                  <c:v>1576.5390299615501</c:v>
                </c:pt>
                <c:pt idx="50">
                  <c:v>1259.4728414765855</c:v>
                </c:pt>
                <c:pt idx="51">
                  <c:v>982.68475190869606</c:v>
                </c:pt>
                <c:pt idx="52">
                  <c:v>811.70987161950768</c:v>
                </c:pt>
                <c:pt idx="53">
                  <c:v>659.71331529861584</c:v>
                </c:pt>
                <c:pt idx="54">
                  <c:v>515.79735990673805</c:v>
                </c:pt>
                <c:pt idx="55">
                  <c:v>414.9855552723954</c:v>
                </c:pt>
                <c:pt idx="56">
                  <c:v>337.28894623967938</c:v>
                </c:pt>
                <c:pt idx="57">
                  <c:v>270.37773878434803</c:v>
                </c:pt>
                <c:pt idx="58">
                  <c:v>218.72642023919198</c:v>
                </c:pt>
                <c:pt idx="59">
                  <c:v>179.88254729383698</c:v>
                </c:pt>
                <c:pt idx="60">
                  <c:v>143.94546124769994</c:v>
                </c:pt>
                <c:pt idx="61">
                  <c:v>113.714699277497</c:v>
                </c:pt>
                <c:pt idx="62">
                  <c:v>91.783666129257014</c:v>
                </c:pt>
                <c:pt idx="63">
                  <c:v>74.576535253572871</c:v>
                </c:pt>
                <c:pt idx="64">
                  <c:v>60.094211257959124</c:v>
                </c:pt>
                <c:pt idx="65">
                  <c:v>48.087959690755213</c:v>
                </c:pt>
                <c:pt idx="66">
                  <c:v>38.495142051765995</c:v>
                </c:pt>
                <c:pt idx="67">
                  <c:v>30.826344579682004</c:v>
                </c:pt>
                <c:pt idx="68">
                  <c:v>25.118705172499254</c:v>
                </c:pt>
                <c:pt idx="69">
                  <c:v>20.381185701667864</c:v>
                </c:pt>
                <c:pt idx="70">
                  <c:v>15.897978883638652</c:v>
                </c:pt>
                <c:pt idx="71">
                  <c:v>12.911804521607033</c:v>
                </c:pt>
                <c:pt idx="72">
                  <c:v>10.793224029744243</c:v>
                </c:pt>
                <c:pt idx="73">
                  <c:v>8.6242889334871329</c:v>
                </c:pt>
                <c:pt idx="74">
                  <c:v>7.1880426063111686</c:v>
                </c:pt>
              </c:numCache>
            </c:numRef>
          </c:xVal>
          <c:yVal>
            <c:numRef>
              <c:f>'Offset in vol.%'!$AJ$18:$AJ$92</c:f>
              <c:numCache>
                <c:formatCode>General</c:formatCode>
                <c:ptCount val="75"/>
                <c:pt idx="0">
                  <c:v>0</c:v>
                </c:pt>
                <c:pt idx="1">
                  <c:v>0.18181192874908447</c:v>
                </c:pt>
                <c:pt idx="2">
                  <c:v>0.31711415201425552</c:v>
                </c:pt>
                <c:pt idx="3">
                  <c:v>0.42916122078895569</c:v>
                </c:pt>
                <c:pt idx="4">
                  <c:v>0.52218063175678253</c:v>
                </c:pt>
                <c:pt idx="5">
                  <c:v>0.59617419540882111</c:v>
                </c:pt>
                <c:pt idx="6">
                  <c:v>0.66171155869960785</c:v>
                </c:pt>
                <c:pt idx="7">
                  <c:v>0.71667806804180145</c:v>
                </c:pt>
                <c:pt idx="8">
                  <c:v>0.77164397388696671</c:v>
                </c:pt>
                <c:pt idx="9">
                  <c:v>0.81392678618431091</c:v>
                </c:pt>
                <c:pt idx="10">
                  <c:v>0.8519802913069725</c:v>
                </c:pt>
                <c:pt idx="11">
                  <c:v>0.93865815550088882</c:v>
                </c:pt>
                <c:pt idx="12">
                  <c:v>0.99785276502370834</c:v>
                </c:pt>
                <c:pt idx="13">
                  <c:v>1.048591174185276</c:v>
                </c:pt>
                <c:pt idx="14">
                  <c:v>1.0929868295788765</c:v>
                </c:pt>
                <c:pt idx="15">
                  <c:v>1.1289268881082535</c:v>
                </c:pt>
                <c:pt idx="16">
                  <c:v>1.1606382429599762</c:v>
                </c:pt>
                <c:pt idx="17">
                  <c:v>1.188121497631073</c:v>
                </c:pt>
                <c:pt idx="18">
                  <c:v>1.2134907022118568</c:v>
                </c:pt>
                <c:pt idx="19">
                  <c:v>1.2367452532052994</c:v>
                </c:pt>
                <c:pt idx="20">
                  <c:v>1.2621144577860832</c:v>
                </c:pt>
                <c:pt idx="21">
                  <c:v>1.2726853117346764</c:v>
                </c:pt>
                <c:pt idx="22">
                  <c:v>1.2917123660445213</c:v>
                </c:pt>
                <c:pt idx="23">
                  <c:v>1.323423720896244</c:v>
                </c:pt>
                <c:pt idx="24">
                  <c:v>1.3509069755673409</c:v>
                </c:pt>
                <c:pt idx="25">
                  <c:v>1.3741615265607834</c:v>
                </c:pt>
                <c:pt idx="26">
                  <c:v>1.3910745307803154</c:v>
                </c:pt>
                <c:pt idx="27">
                  <c:v>1.4143296852707863</c:v>
                </c:pt>
                <c:pt idx="28">
                  <c:v>1.4291286394000053</c:v>
                </c:pt>
                <c:pt idx="29">
                  <c:v>1.443926990032196</c:v>
                </c:pt>
                <c:pt idx="30">
                  <c:v>1.4587253406643867</c:v>
                </c:pt>
                <c:pt idx="31">
                  <c:v>1.4735242947936058</c:v>
                </c:pt>
                <c:pt idx="32">
                  <c:v>1.4840945452451706</c:v>
                </c:pt>
                <c:pt idx="33">
                  <c:v>1.4988934993743896</c:v>
                </c:pt>
                <c:pt idx="34">
                  <c:v>1.5094643533229828</c:v>
                </c:pt>
                <c:pt idx="35">
                  <c:v>1.5200346037745476</c:v>
                </c:pt>
                <c:pt idx="36">
                  <c:v>1.5284908041357994</c:v>
                </c:pt>
                <c:pt idx="37">
                  <c:v>1.5390610545873642</c:v>
                </c:pt>
                <c:pt idx="38">
                  <c:v>1.549631305038929</c:v>
                </c:pt>
                <c:pt idx="39">
                  <c:v>1.5580881088972092</c:v>
                </c:pt>
                <c:pt idx="40">
                  <c:v>1.566544309258461</c:v>
                </c:pt>
                <c:pt idx="41">
                  <c:v>1.5728870630264282</c:v>
                </c:pt>
                <c:pt idx="42">
                  <c:v>1.585571363568306</c:v>
                </c:pt>
                <c:pt idx="43">
                  <c:v>1.597275584936142</c:v>
                </c:pt>
                <c:pt idx="44">
                  <c:v>1.6127426102757454</c:v>
                </c:pt>
                <c:pt idx="45">
                  <c:v>1.6354968622326851</c:v>
                </c:pt>
                <c:pt idx="46">
                  <c:v>1.6849787905812263</c:v>
                </c:pt>
                <c:pt idx="47">
                  <c:v>1.724700964987278</c:v>
                </c:pt>
                <c:pt idx="48">
                  <c:v>1.7753198817372322</c:v>
                </c:pt>
                <c:pt idx="49">
                  <c:v>1.8056643158197403</c:v>
                </c:pt>
                <c:pt idx="50">
                  <c:v>1.8473587185144424</c:v>
                </c:pt>
                <c:pt idx="51">
                  <c:v>1.8903627097606659</c:v>
                </c:pt>
                <c:pt idx="52">
                  <c:v>1.9302810207009315</c:v>
                </c:pt>
                <c:pt idx="53">
                  <c:v>1.9684286713600159</c:v>
                </c:pt>
                <c:pt idx="54">
                  <c:v>2.0273372232913971</c:v>
                </c:pt>
                <c:pt idx="55">
                  <c:v>2.0986234992742538</c:v>
                </c:pt>
                <c:pt idx="56">
                  <c:v>2.1792676001787186</c:v>
                </c:pt>
                <c:pt idx="57">
                  <c:v>2.2768699675798416</c:v>
                </c:pt>
                <c:pt idx="58">
                  <c:v>2.3791705593466759</c:v>
                </c:pt>
                <c:pt idx="59">
                  <c:v>2.4834934696555138</c:v>
                </c:pt>
                <c:pt idx="60">
                  <c:v>2.6409386023879051</c:v>
                </c:pt>
                <c:pt idx="61">
                  <c:v>2.8588474988937378</c:v>
                </c:pt>
                <c:pt idx="62">
                  <c:v>3.1053790524601936</c:v>
                </c:pt>
                <c:pt idx="63">
                  <c:v>3.3689871579408646</c:v>
                </c:pt>
                <c:pt idx="64">
                  <c:v>3.7062182798981667</c:v>
                </c:pt>
                <c:pt idx="65">
                  <c:v>4.1708458140492439</c:v>
                </c:pt>
                <c:pt idx="66">
                  <c:v>4.91389549523592</c:v>
                </c:pt>
                <c:pt idx="67">
                  <c:v>6.0311097130179405</c:v>
                </c:pt>
                <c:pt idx="68">
                  <c:v>7.1293523982167244</c:v>
                </c:pt>
                <c:pt idx="69">
                  <c:v>8.0069553628563881</c:v>
                </c:pt>
                <c:pt idx="70">
                  <c:v>8.7896970435976982</c:v>
                </c:pt>
                <c:pt idx="71">
                  <c:v>9.5658799186348915</c:v>
                </c:pt>
                <c:pt idx="72">
                  <c:v>10.483755446970463</c:v>
                </c:pt>
                <c:pt idx="73">
                  <c:v>11.923490546643734</c:v>
                </c:pt>
                <c:pt idx="74">
                  <c:v>13.551493400037288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2B4-481A-88CE-DC69328B8750}"/>
            </c:ext>
          </c:extLst>
        </c:ser>
        <c:ser>
          <c:idx val="1"/>
          <c:order val="1"/>
          <c:tx>
            <c:strRef>
              <c:f>'Offset in vol.%'!$M$1</c:f>
              <c:strCache>
                <c:ptCount val="1"/>
                <c:pt idx="0">
                  <c:v>PCC35_Cl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'Offset in vol.%'!$AM$18:$AM$92</c:f>
              <c:numCache>
                <c:formatCode>General</c:formatCode>
                <c:ptCount val="75"/>
                <c:pt idx="0">
                  <c:v>106377.28207922577</c:v>
                </c:pt>
                <c:pt idx="1">
                  <c:v>97589.081669684208</c:v>
                </c:pt>
                <c:pt idx="2">
                  <c:v>89485.459766969128</c:v>
                </c:pt>
                <c:pt idx="3">
                  <c:v>82665.284318516336</c:v>
                </c:pt>
                <c:pt idx="4">
                  <c:v>76745.052525307052</c:v>
                </c:pt>
                <c:pt idx="5">
                  <c:v>71658.28653015403</c:v>
                </c:pt>
                <c:pt idx="6">
                  <c:v>67185.375980653858</c:v>
                </c:pt>
                <c:pt idx="7">
                  <c:v>63266.440936738974</c:v>
                </c:pt>
                <c:pt idx="8">
                  <c:v>59710.180989320404</c:v>
                </c:pt>
                <c:pt idx="9">
                  <c:v>56617.30410037862</c:v>
                </c:pt>
                <c:pt idx="10">
                  <c:v>53809.591539079513</c:v>
                </c:pt>
                <c:pt idx="11">
                  <c:v>47950.540008917087</c:v>
                </c:pt>
                <c:pt idx="12">
                  <c:v>43153.634341545636</c:v>
                </c:pt>
                <c:pt idx="13">
                  <c:v>39236.094816002158</c:v>
                </c:pt>
                <c:pt idx="14">
                  <c:v>35958.561329328826</c:v>
                </c:pt>
                <c:pt idx="15">
                  <c:v>33167.062950133201</c:v>
                </c:pt>
                <c:pt idx="16">
                  <c:v>30813.169938233921</c:v>
                </c:pt>
                <c:pt idx="17">
                  <c:v>28766.617023700073</c:v>
                </c:pt>
                <c:pt idx="18">
                  <c:v>26966.024005823165</c:v>
                </c:pt>
                <c:pt idx="19">
                  <c:v>25374.676384971113</c:v>
                </c:pt>
                <c:pt idx="20">
                  <c:v>23975.483640009075</c:v>
                </c:pt>
                <c:pt idx="21">
                  <c:v>22705.582028822027</c:v>
                </c:pt>
                <c:pt idx="22">
                  <c:v>21575.251789256952</c:v>
                </c:pt>
                <c:pt idx="23">
                  <c:v>19619.33995190194</c:v>
                </c:pt>
                <c:pt idx="24">
                  <c:v>17983.626774693286</c:v>
                </c:pt>
                <c:pt idx="25">
                  <c:v>16602.243752553211</c:v>
                </c:pt>
                <c:pt idx="26">
                  <c:v>15418.294250486986</c:v>
                </c:pt>
                <c:pt idx="27">
                  <c:v>14387.867418547561</c:v>
                </c:pt>
                <c:pt idx="28">
                  <c:v>13490.007718640509</c:v>
                </c:pt>
                <c:pt idx="29">
                  <c:v>12696.421017541419</c:v>
                </c:pt>
                <c:pt idx="30">
                  <c:v>11994.723435555561</c:v>
                </c:pt>
                <c:pt idx="31">
                  <c:v>11359.967066773101</c:v>
                </c:pt>
                <c:pt idx="32">
                  <c:v>10794.975300210766</c:v>
                </c:pt>
                <c:pt idx="33">
                  <c:v>10282.375666394366</c:v>
                </c:pt>
                <c:pt idx="34">
                  <c:v>9815.0989553882628</c:v>
                </c:pt>
                <c:pt idx="35">
                  <c:v>9388.1835090348177</c:v>
                </c:pt>
                <c:pt idx="36">
                  <c:v>8996.0122602856009</c:v>
                </c:pt>
                <c:pt idx="37">
                  <c:v>8637.5744992049604</c:v>
                </c:pt>
                <c:pt idx="38">
                  <c:v>8304.9060114674721</c:v>
                </c:pt>
                <c:pt idx="39">
                  <c:v>7997.1508826324716</c:v>
                </c:pt>
                <c:pt idx="40">
                  <c:v>7698.3323882440154</c:v>
                </c:pt>
                <c:pt idx="41">
                  <c:v>7444.9522229766817</c:v>
                </c:pt>
                <c:pt idx="42">
                  <c:v>7196.2150663123384</c:v>
                </c:pt>
                <c:pt idx="43">
                  <c:v>5202.8543705574448</c:v>
                </c:pt>
                <c:pt idx="44">
                  <c:v>4680.8741409987924</c:v>
                </c:pt>
                <c:pt idx="45">
                  <c:v>3826.8279541086563</c:v>
                </c:pt>
                <c:pt idx="46">
                  <c:v>3031.1982654983235</c:v>
                </c:pt>
                <c:pt idx="47">
                  <c:v>2426.4619206121661</c:v>
                </c:pt>
                <c:pt idx="48">
                  <c:v>1861.9319691102698</c:v>
                </c:pt>
                <c:pt idx="49">
                  <c:v>1577.4504571033833</c:v>
                </c:pt>
                <c:pt idx="50">
                  <c:v>1260.0563726538976</c:v>
                </c:pt>
                <c:pt idx="51">
                  <c:v>983.04528611976036</c:v>
                </c:pt>
                <c:pt idx="52">
                  <c:v>811.95500711294881</c:v>
                </c:pt>
                <c:pt idx="53">
                  <c:v>659.8753548668833</c:v>
                </c:pt>
                <c:pt idx="54">
                  <c:v>515.89595567917684</c:v>
                </c:pt>
                <c:pt idx="55">
                  <c:v>415.04866693313016</c:v>
                </c:pt>
                <c:pt idx="56">
                  <c:v>337.33066880785691</c:v>
                </c:pt>
                <c:pt idx="57">
                  <c:v>270.40450744929751</c:v>
                </c:pt>
                <c:pt idx="58">
                  <c:v>218.74400576779124</c:v>
                </c:pt>
                <c:pt idx="59">
                  <c:v>179.89438622464138</c:v>
                </c:pt>
                <c:pt idx="60">
                  <c:v>143.95281923468863</c:v>
                </c:pt>
                <c:pt idx="61">
                  <c:v>113.71896891888416</c:v>
                </c:pt>
                <c:pt idx="62">
                  <c:v>91.786213882939748</c:v>
                </c:pt>
                <c:pt idx="63">
                  <c:v>74.578059769511128</c:v>
                </c:pt>
                <c:pt idx="64">
                  <c:v>60.095090712537925</c:v>
                </c:pt>
                <c:pt idx="65">
                  <c:v>48.088446875146772</c:v>
                </c:pt>
                <c:pt idx="66">
                  <c:v>38.495413966822056</c:v>
                </c:pt>
                <c:pt idx="67">
                  <c:v>30.826551237346759</c:v>
                </c:pt>
                <c:pt idx="68">
                  <c:v>25.118925288867757</c:v>
                </c:pt>
                <c:pt idx="69">
                  <c:v>20.381396489102151</c:v>
                </c:pt>
                <c:pt idx="70">
                  <c:v>15.898154087373491</c:v>
                </c:pt>
                <c:pt idx="71">
                  <c:v>12.911946525359808</c:v>
                </c:pt>
                <c:pt idx="72">
                  <c:v>10.793335923553176</c:v>
                </c:pt>
                <c:pt idx="73">
                  <c:v>8.6243657666344014</c:v>
                </c:pt>
                <c:pt idx="74">
                  <c:v>7.1880969158184698</c:v>
                </c:pt>
              </c:numCache>
            </c:numRef>
          </c:xVal>
          <c:yVal>
            <c:numRef>
              <c:f>'Offset in vol.%'!$AN$18:$AN$92</c:f>
              <c:numCache>
                <c:formatCode>General</c:formatCode>
                <c:ptCount val="75"/>
                <c:pt idx="0">
                  <c:v>0</c:v>
                </c:pt>
                <c:pt idx="1">
                  <c:v>0.20655892789363861</c:v>
                </c:pt>
                <c:pt idx="2">
                  <c:v>0.32513945549726486</c:v>
                </c:pt>
                <c:pt idx="3">
                  <c:v>0.45137111842632294</c:v>
                </c:pt>
                <c:pt idx="4">
                  <c:v>0.54891253262758255</c:v>
                </c:pt>
                <c:pt idx="5">
                  <c:v>0.63306717574596405</c:v>
                </c:pt>
                <c:pt idx="6">
                  <c:v>0.70000766962766647</c:v>
                </c:pt>
                <c:pt idx="7">
                  <c:v>0.75356018543243408</c:v>
                </c:pt>
                <c:pt idx="8">
                  <c:v>0.81093766540288925</c:v>
                </c:pt>
                <c:pt idx="9">
                  <c:v>0.85684085637331009</c:v>
                </c:pt>
                <c:pt idx="10">
                  <c:v>0.89891727268695831</c:v>
                </c:pt>
                <c:pt idx="11">
                  <c:v>0.98498379439115524</c:v>
                </c:pt>
                <c:pt idx="12">
                  <c:v>1.046186238527298</c:v>
                </c:pt>
                <c:pt idx="13">
                  <c:v>1.1016518399119377</c:v>
                </c:pt>
                <c:pt idx="14">
                  <c:v>1.1456413418054581</c:v>
                </c:pt>
                <c:pt idx="15">
                  <c:v>1.1858058795332909</c:v>
                </c:pt>
                <c:pt idx="16">
                  <c:v>1.2164067998528481</c:v>
                </c:pt>
                <c:pt idx="17">
                  <c:v>1.2470089271664619</c:v>
                </c:pt>
                <c:pt idx="18">
                  <c:v>1.2718730047345161</c:v>
                </c:pt>
                <c:pt idx="19">
                  <c:v>1.2967352718114853</c:v>
                </c:pt>
                <c:pt idx="20">
                  <c:v>1.3196874707937241</c:v>
                </c:pt>
                <c:pt idx="21">
                  <c:v>1.3369004130363464</c:v>
                </c:pt>
                <c:pt idx="22">
                  <c:v>1.3560270443558693</c:v>
                </c:pt>
                <c:pt idx="23">
                  <c:v>1.3847148790955544</c:v>
                </c:pt>
                <c:pt idx="24">
                  <c:v>1.4134039208292961</c:v>
                </c:pt>
                <c:pt idx="25">
                  <c:v>1.4382679983973503</c:v>
                </c:pt>
                <c:pt idx="26">
                  <c:v>1.4612189903855324</c:v>
                </c:pt>
                <c:pt idx="27">
                  <c:v>1.4803444147109985</c:v>
                </c:pt>
                <c:pt idx="28">
                  <c:v>1.4975579604506493</c:v>
                </c:pt>
                <c:pt idx="29">
                  <c:v>1.5090334564447403</c:v>
                </c:pt>
                <c:pt idx="30">
                  <c:v>1.5243345201015472</c:v>
                </c:pt>
                <c:pt idx="31">
                  <c:v>1.5377231016755104</c:v>
                </c:pt>
                <c:pt idx="32">
                  <c:v>1.5549354404211044</c:v>
                </c:pt>
                <c:pt idx="33">
                  <c:v>1.5664115399122238</c:v>
                </c:pt>
                <c:pt idx="34">
                  <c:v>1.5817120000720024</c:v>
                </c:pt>
                <c:pt idx="35">
                  <c:v>1.5912750139832497</c:v>
                </c:pt>
                <c:pt idx="36">
                  <c:v>1.5989249423146248</c:v>
                </c:pt>
                <c:pt idx="37">
                  <c:v>1.6104004383087158</c:v>
                </c:pt>
                <c:pt idx="38">
                  <c:v>1.6218771412968636</c:v>
                </c:pt>
                <c:pt idx="39">
                  <c:v>1.6314389482140541</c:v>
                </c:pt>
                <c:pt idx="40">
                  <c:v>1.6390888765454292</c:v>
                </c:pt>
                <c:pt idx="41">
                  <c:v>1.6467400118708611</c:v>
                </c:pt>
                <c:pt idx="42">
                  <c:v>1.6543899402022362</c:v>
                </c:pt>
                <c:pt idx="43">
                  <c:v>1.6869830042123795</c:v>
                </c:pt>
                <c:pt idx="44">
                  <c:v>1.7007843777537346</c:v>
                </c:pt>
                <c:pt idx="45">
                  <c:v>1.7333714067935944</c:v>
                </c:pt>
                <c:pt idx="46">
                  <c:v>1.7685462310910225</c:v>
                </c:pt>
                <c:pt idx="47">
                  <c:v>1.804941326379776</c:v>
                </c:pt>
                <c:pt idx="48">
                  <c:v>1.8508541733026505</c:v>
                </c:pt>
                <c:pt idx="49">
                  <c:v>1.8814098313450813</c:v>
                </c:pt>
                <c:pt idx="50">
                  <c:v>1.9219418987631798</c:v>
                </c:pt>
                <c:pt idx="51">
                  <c:v>1.971711091697216</c:v>
                </c:pt>
                <c:pt idx="52">
                  <c:v>2.0061550810933113</c:v>
                </c:pt>
                <c:pt idx="53">
                  <c:v>2.0414777621626854</c:v>
                </c:pt>
                <c:pt idx="54">
                  <c:v>2.0919590815901756</c:v>
                </c:pt>
                <c:pt idx="55">
                  <c:v>2.1493516489863396</c:v>
                </c:pt>
                <c:pt idx="56">
                  <c:v>2.2242788225412369</c:v>
                </c:pt>
                <c:pt idx="57">
                  <c:v>2.3120948821306229</c:v>
                </c:pt>
                <c:pt idx="58">
                  <c:v>2.4088686481118202</c:v>
                </c:pt>
                <c:pt idx="59">
                  <c:v>2.5003050863742828</c:v>
                </c:pt>
                <c:pt idx="60">
                  <c:v>2.6247739344835281</c:v>
                </c:pt>
                <c:pt idx="61">
                  <c:v>2.7760362401604652</c:v>
                </c:pt>
                <c:pt idx="62">
                  <c:v>2.948337659239769</c:v>
                </c:pt>
                <c:pt idx="63">
                  <c:v>3.1384700015187263</c:v>
                </c:pt>
                <c:pt idx="64">
                  <c:v>3.3870618939399719</c:v>
                </c:pt>
                <c:pt idx="65">
                  <c:v>3.7526809126138687</c:v>
                </c:pt>
                <c:pt idx="66">
                  <c:v>4.3784554302692413</c:v>
                </c:pt>
                <c:pt idx="67">
                  <c:v>5.4677048027515411</c:v>
                </c:pt>
                <c:pt idx="68">
                  <c:v>6.7227215319871902</c:v>
                </c:pt>
                <c:pt idx="69">
                  <c:v>7.8327565491199493</c:v>
                </c:pt>
                <c:pt idx="70">
                  <c:v>8.8953627347946167</c:v>
                </c:pt>
                <c:pt idx="71">
                  <c:v>9.9122733324766159</c:v>
                </c:pt>
                <c:pt idx="72">
                  <c:v>10.971464931964874</c:v>
                </c:pt>
                <c:pt idx="73">
                  <c:v>12.418289914727211</c:v>
                </c:pt>
                <c:pt idx="74">
                  <c:v>13.942665472626686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2B4-481A-88CE-DC69328B8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5"/>
        </c:scaling>
        <c:delete val="0"/>
        <c:axPos val="l"/>
        <c:numFmt formatCode="#,##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'Offset in vol.%'!$Q$1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'Offset in vol.%'!$AQ$18:$AQ$94</c:f>
              <c:numCache>
                <c:formatCode>General</c:formatCode>
                <c:ptCount val="77"/>
                <c:pt idx="0">
                  <c:v>106435.45545876973</c:v>
                </c:pt>
                <c:pt idx="1">
                  <c:v>97566.164408327444</c:v>
                </c:pt>
                <c:pt idx="2">
                  <c:v>89702.300389076569</c:v>
                </c:pt>
                <c:pt idx="3">
                  <c:v>82760.11160533411</c:v>
                </c:pt>
                <c:pt idx="4">
                  <c:v>76769.021611749471</c:v>
                </c:pt>
                <c:pt idx="5">
                  <c:v>71648.069952464313</c:v>
                </c:pt>
                <c:pt idx="6">
                  <c:v>67196.247282741111</c:v>
                </c:pt>
                <c:pt idx="7">
                  <c:v>63254.829960123534</c:v>
                </c:pt>
                <c:pt idx="8">
                  <c:v>59766.162498632053</c:v>
                </c:pt>
                <c:pt idx="9">
                  <c:v>56626.627275267492</c:v>
                </c:pt>
                <c:pt idx="10">
                  <c:v>53799.389518910124</c:v>
                </c:pt>
                <c:pt idx="11">
                  <c:v>47931.68154305192</c:v>
                </c:pt>
                <c:pt idx="12">
                  <c:v>43150.487102015475</c:v>
                </c:pt>
                <c:pt idx="13">
                  <c:v>39227.425849120227</c:v>
                </c:pt>
                <c:pt idx="14">
                  <c:v>35957.288463546312</c:v>
                </c:pt>
                <c:pt idx="15">
                  <c:v>33197.001202633182</c:v>
                </c:pt>
                <c:pt idx="16">
                  <c:v>30814.682314764577</c:v>
                </c:pt>
                <c:pt idx="17">
                  <c:v>28768.380070518768</c:v>
                </c:pt>
                <c:pt idx="18">
                  <c:v>26967.967420261517</c:v>
                </c:pt>
                <c:pt idx="19">
                  <c:v>25369.771672276911</c:v>
                </c:pt>
                <c:pt idx="20">
                  <c:v>23966.699747387313</c:v>
                </c:pt>
                <c:pt idx="21">
                  <c:v>22720.706118697992</c:v>
                </c:pt>
                <c:pt idx="22">
                  <c:v>21571.765512372574</c:v>
                </c:pt>
                <c:pt idx="23">
                  <c:v>19622.480913156247</c:v>
                </c:pt>
                <c:pt idx="24">
                  <c:v>17989.273559910551</c:v>
                </c:pt>
                <c:pt idx="25">
                  <c:v>16603.132846619177</c:v>
                </c:pt>
                <c:pt idx="26">
                  <c:v>15416.566325425896</c:v>
                </c:pt>
                <c:pt idx="27">
                  <c:v>14389.36967957341</c:v>
                </c:pt>
                <c:pt idx="28">
                  <c:v>13488.466798706042</c:v>
                </c:pt>
                <c:pt idx="29">
                  <c:v>12697.157107444606</c:v>
                </c:pt>
                <c:pt idx="30">
                  <c:v>11995.374041885054</c:v>
                </c:pt>
                <c:pt idx="31">
                  <c:v>11362.95633911087</c:v>
                </c:pt>
                <c:pt idx="32">
                  <c:v>10796.625448681511</c:v>
                </c:pt>
                <c:pt idx="33">
                  <c:v>10284.579426237398</c:v>
                </c:pt>
                <c:pt idx="34">
                  <c:v>9816.6720276926244</c:v>
                </c:pt>
                <c:pt idx="35">
                  <c:v>9388.9931478040889</c:v>
                </c:pt>
                <c:pt idx="36">
                  <c:v>8997.628861956302</c:v>
                </c:pt>
                <c:pt idx="37">
                  <c:v>8636.861539690015</c:v>
                </c:pt>
                <c:pt idx="38">
                  <c:v>8306.1423523989488</c:v>
                </c:pt>
                <c:pt idx="39">
                  <c:v>7983.707178400975</c:v>
                </c:pt>
                <c:pt idx="40">
                  <c:v>7710.7025354988482</c:v>
                </c:pt>
                <c:pt idx="41">
                  <c:v>7432.8825855737468</c:v>
                </c:pt>
                <c:pt idx="42">
                  <c:v>7193.5444655308265</c:v>
                </c:pt>
                <c:pt idx="43">
                  <c:v>7213.6928743706749</c:v>
                </c:pt>
                <c:pt idx="44">
                  <c:v>6626.4628294786035</c:v>
                </c:pt>
                <c:pt idx="45">
                  <c:v>5635.4055251181298</c:v>
                </c:pt>
                <c:pt idx="46">
                  <c:v>4138.2848540311279</c:v>
                </c:pt>
                <c:pt idx="47">
                  <c:v>3345.5610859464218</c:v>
                </c:pt>
                <c:pt idx="48">
                  <c:v>2983.8812034276843</c:v>
                </c:pt>
                <c:pt idx="49">
                  <c:v>2380.8070383237705</c:v>
                </c:pt>
                <c:pt idx="50">
                  <c:v>1940.0983786592485</c:v>
                </c:pt>
                <c:pt idx="51">
                  <c:v>1571.856133943146</c:v>
                </c:pt>
                <c:pt idx="52">
                  <c:v>1215.2098264919455</c:v>
                </c:pt>
                <c:pt idx="53">
                  <c:v>984.57159127849002</c:v>
                </c:pt>
                <c:pt idx="54">
                  <c:v>804.25602342188267</c:v>
                </c:pt>
                <c:pt idx="55">
                  <c:v>659.44857751436734</c:v>
                </c:pt>
                <c:pt idx="56">
                  <c:v>513.421825204431</c:v>
                </c:pt>
                <c:pt idx="57">
                  <c:v>416.0706783540104</c:v>
                </c:pt>
                <c:pt idx="58">
                  <c:v>336.81988400406919</c:v>
                </c:pt>
                <c:pt idx="59">
                  <c:v>270.09268038279185</c:v>
                </c:pt>
                <c:pt idx="60">
                  <c:v>218.77914464872183</c:v>
                </c:pt>
                <c:pt idx="61">
                  <c:v>179.84374265542831</c:v>
                </c:pt>
                <c:pt idx="62">
                  <c:v>143.10838630296334</c:v>
                </c:pt>
                <c:pt idx="63">
                  <c:v>112.901107451703</c:v>
                </c:pt>
                <c:pt idx="64">
                  <c:v>92.032993533213769</c:v>
                </c:pt>
                <c:pt idx="65">
                  <c:v>74.578670853315671</c:v>
                </c:pt>
                <c:pt idx="66">
                  <c:v>59.681990593009218</c:v>
                </c:pt>
                <c:pt idx="67">
                  <c:v>47.99531772840426</c:v>
                </c:pt>
                <c:pt idx="68">
                  <c:v>38.172285291278335</c:v>
                </c:pt>
                <c:pt idx="69">
                  <c:v>30.60754633384046</c:v>
                </c:pt>
                <c:pt idx="70">
                  <c:v>24.806097243203791</c:v>
                </c:pt>
                <c:pt idx="71">
                  <c:v>19.310455141417712</c:v>
                </c:pt>
                <c:pt idx="72">
                  <c:v>16.03533186165479</c:v>
                </c:pt>
                <c:pt idx="73">
                  <c:v>12.879863748113065</c:v>
                </c:pt>
                <c:pt idx="74">
                  <c:v>10.470287915445986</c:v>
                </c:pt>
                <c:pt idx="75">
                  <c:v>8.624847689963433</c:v>
                </c:pt>
                <c:pt idx="76">
                  <c:v>7.1854708673797489</c:v>
                </c:pt>
              </c:numCache>
            </c:numRef>
          </c:xVal>
          <c:yVal>
            <c:numRef>
              <c:f>'Offset in vol.%'!$AR$18:$AR$94</c:f>
              <c:numCache>
                <c:formatCode>General</c:formatCode>
                <c:ptCount val="77"/>
                <c:pt idx="0">
                  <c:v>0</c:v>
                </c:pt>
                <c:pt idx="1">
                  <c:v>0.22678805515170097</c:v>
                </c:pt>
                <c:pt idx="2">
                  <c:v>0.38333239033818245</c:v>
                </c:pt>
                <c:pt idx="3">
                  <c:v>0.52382040768861771</c:v>
                </c:pt>
                <c:pt idx="4">
                  <c:v>0.63821827992796898</c:v>
                </c:pt>
                <c:pt idx="5">
                  <c:v>0.73254618793725967</c:v>
                </c:pt>
                <c:pt idx="6">
                  <c:v>0.81282546743750572</c:v>
                </c:pt>
                <c:pt idx="7">
                  <c:v>0.88306918740272522</c:v>
                </c:pt>
                <c:pt idx="8">
                  <c:v>0.94127196818590164</c:v>
                </c:pt>
                <c:pt idx="9">
                  <c:v>0.99345341324806213</c:v>
                </c:pt>
                <c:pt idx="10">
                  <c:v>1.0355998761951923</c:v>
                </c:pt>
                <c:pt idx="11">
                  <c:v>1.1399627663195133</c:v>
                </c:pt>
                <c:pt idx="12">
                  <c:v>1.2001720815896988</c:v>
                </c:pt>
                <c:pt idx="13">
                  <c:v>1.258374284952879</c:v>
                </c:pt>
                <c:pt idx="14">
                  <c:v>1.3085480406880379</c:v>
                </c:pt>
                <c:pt idx="15">
                  <c:v>1.3486885465681553</c:v>
                </c:pt>
                <c:pt idx="16">
                  <c:v>1.3828071393072605</c:v>
                </c:pt>
                <c:pt idx="17">
                  <c:v>1.4129115082323551</c:v>
                </c:pt>
                <c:pt idx="18">
                  <c:v>1.4410081878304482</c:v>
                </c:pt>
                <c:pt idx="19">
                  <c:v>1.4650929532945156</c:v>
                </c:pt>
                <c:pt idx="20">
                  <c:v>1.4871694520115852</c:v>
                </c:pt>
                <c:pt idx="21">
                  <c:v>1.5052323043346405</c:v>
                </c:pt>
                <c:pt idx="22">
                  <c:v>1.5253022685647011</c:v>
                </c:pt>
                <c:pt idx="23">
                  <c:v>1.557413749396801</c:v>
                </c:pt>
                <c:pt idx="24">
                  <c:v>1.5855115838348866</c:v>
                </c:pt>
                <c:pt idx="25">
                  <c:v>1.6136094182729721</c:v>
                </c:pt>
                <c:pt idx="26">
                  <c:v>1.6356859169900417</c:v>
                </c:pt>
                <c:pt idx="27">
                  <c:v>1.655755303800106</c:v>
                </c:pt>
                <c:pt idx="28">
                  <c:v>1.6758258454501629</c:v>
                </c:pt>
                <c:pt idx="29">
                  <c:v>1.6918810084462166</c:v>
                </c:pt>
                <c:pt idx="30">
                  <c:v>1.7099444381892681</c:v>
                </c:pt>
                <c:pt idx="31">
                  <c:v>1.7239924892783165</c:v>
                </c:pt>
                <c:pt idx="32">
                  <c:v>1.7380422726273537</c:v>
                </c:pt>
                <c:pt idx="33">
                  <c:v>1.7500832118093967</c:v>
                </c:pt>
                <c:pt idx="34">
                  <c:v>1.7641318403184414</c:v>
                </c:pt>
                <c:pt idx="35">
                  <c:v>1.7761750891804695</c:v>
                </c:pt>
                <c:pt idx="36">
                  <c:v>1.7862106487154961</c:v>
                </c:pt>
                <c:pt idx="37">
                  <c:v>1.7982521653175354</c:v>
                </c:pt>
                <c:pt idx="38">
                  <c:v>1.8082854151725769</c:v>
                </c:pt>
                <c:pt idx="39">
                  <c:v>1.8183209747076035</c:v>
                </c:pt>
                <c:pt idx="40">
                  <c:v>1.8263482674956322</c:v>
                </c:pt>
                <c:pt idx="41">
                  <c:v>1.838390938937664</c:v>
                </c:pt>
                <c:pt idx="42">
                  <c:v>1.8444111198186874</c:v>
                </c:pt>
                <c:pt idx="43">
                  <c:v>1.8444111198186874</c:v>
                </c:pt>
                <c:pt idx="44">
                  <c:v>1.8593466654419899</c:v>
                </c:pt>
                <c:pt idx="45">
                  <c:v>1.8879566714167595</c:v>
                </c:pt>
                <c:pt idx="46">
                  <c:v>1.9519036263227463</c:v>
                </c:pt>
                <c:pt idx="47">
                  <c:v>1.9752337038516998</c:v>
                </c:pt>
                <c:pt idx="48">
                  <c:v>1.9925181940197945</c:v>
                </c:pt>
                <c:pt idx="49">
                  <c:v>2.0125177130103111</c:v>
                </c:pt>
                <c:pt idx="50">
                  <c:v>2.0754102990031242</c:v>
                </c:pt>
                <c:pt idx="51">
                  <c:v>2.1094318851828575</c:v>
                </c:pt>
                <c:pt idx="52">
                  <c:v>2.1525362879037857</c:v>
                </c:pt>
                <c:pt idx="53">
                  <c:v>2.1930677071213722</c:v>
                </c:pt>
                <c:pt idx="54">
                  <c:v>2.2269437834620476</c:v>
                </c:pt>
                <c:pt idx="55">
                  <c:v>2.2623257711529732</c:v>
                </c:pt>
                <c:pt idx="56">
                  <c:v>2.3081648349761963</c:v>
                </c:pt>
                <c:pt idx="57">
                  <c:v>2.3535061627626419</c:v>
                </c:pt>
                <c:pt idx="58">
                  <c:v>2.4024540558457375</c:v>
                </c:pt>
                <c:pt idx="59">
                  <c:v>2.4587109312415123</c:v>
                </c:pt>
                <c:pt idx="60">
                  <c:v>2.5187395140528679</c:v>
                </c:pt>
                <c:pt idx="61">
                  <c:v>2.5780855864286423</c:v>
                </c:pt>
                <c:pt idx="62">
                  <c:v>2.6586148887872696</c:v>
                </c:pt>
                <c:pt idx="63">
                  <c:v>2.7862489596009254</c:v>
                </c:pt>
                <c:pt idx="64">
                  <c:v>2.8777342289686203</c:v>
                </c:pt>
                <c:pt idx="65">
                  <c:v>3.0170853063464165</c:v>
                </c:pt>
                <c:pt idx="66">
                  <c:v>3.2593638077378273</c:v>
                </c:pt>
                <c:pt idx="67">
                  <c:v>3.5091741755604744</c:v>
                </c:pt>
                <c:pt idx="68">
                  <c:v>4.0779063105583191</c:v>
                </c:pt>
                <c:pt idx="69">
                  <c:v>5.0802381336688995</c:v>
                </c:pt>
                <c:pt idx="70">
                  <c:v>6.4719000086188316</c:v>
                </c:pt>
                <c:pt idx="71">
                  <c:v>8.4921389818191528</c:v>
                </c:pt>
                <c:pt idx="72">
                  <c:v>9.8251638561487198</c:v>
                </c:pt>
                <c:pt idx="73">
                  <c:v>11.240369454026222</c:v>
                </c:pt>
                <c:pt idx="74">
                  <c:v>12.691624537110329</c:v>
                </c:pt>
                <c:pt idx="75">
                  <c:v>14.249417582154273</c:v>
                </c:pt>
                <c:pt idx="76">
                  <c:v>15.772792422771452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D6-4F27-8EE4-94F675281D31}"/>
            </c:ext>
          </c:extLst>
        </c:ser>
        <c:ser>
          <c:idx val="1"/>
          <c:order val="1"/>
          <c:tx>
            <c:strRef>
              <c:f>'Offset in vol.%'!$U$1</c:f>
              <c:strCache>
                <c:ptCount val="1"/>
                <c:pt idx="0">
                  <c:v>PCC50_Cl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'Offset in vol.%'!$AU$18:$AU$94</c:f>
              <c:numCache>
                <c:formatCode>General</c:formatCode>
                <c:ptCount val="77"/>
                <c:pt idx="0">
                  <c:v>106435.45545876973</c:v>
                </c:pt>
                <c:pt idx="1">
                  <c:v>97566.164408327444</c:v>
                </c:pt>
                <c:pt idx="2">
                  <c:v>89702.300389076569</c:v>
                </c:pt>
                <c:pt idx="3">
                  <c:v>82760.11160533411</c:v>
                </c:pt>
                <c:pt idx="4">
                  <c:v>76769.021611749471</c:v>
                </c:pt>
                <c:pt idx="5">
                  <c:v>71648.069952464313</c:v>
                </c:pt>
                <c:pt idx="6">
                  <c:v>67196.247282741111</c:v>
                </c:pt>
                <c:pt idx="7">
                  <c:v>63254.829960123534</c:v>
                </c:pt>
                <c:pt idx="8">
                  <c:v>59766.162498632053</c:v>
                </c:pt>
                <c:pt idx="9">
                  <c:v>56626.627275267492</c:v>
                </c:pt>
                <c:pt idx="10">
                  <c:v>53799.389518910124</c:v>
                </c:pt>
                <c:pt idx="11">
                  <c:v>47931.68154305192</c:v>
                </c:pt>
                <c:pt idx="12">
                  <c:v>43150.487102015475</c:v>
                </c:pt>
                <c:pt idx="13">
                  <c:v>39227.425849120227</c:v>
                </c:pt>
                <c:pt idx="14">
                  <c:v>35957.288463546312</c:v>
                </c:pt>
                <c:pt idx="15">
                  <c:v>33197.001202633182</c:v>
                </c:pt>
                <c:pt idx="16">
                  <c:v>30814.682314764577</c:v>
                </c:pt>
                <c:pt idx="17">
                  <c:v>28768.380070518768</c:v>
                </c:pt>
                <c:pt idx="18">
                  <c:v>26967.967420261517</c:v>
                </c:pt>
                <c:pt idx="19">
                  <c:v>25369.771672276911</c:v>
                </c:pt>
                <c:pt idx="20">
                  <c:v>23966.699747387313</c:v>
                </c:pt>
                <c:pt idx="21">
                  <c:v>22720.706118697992</c:v>
                </c:pt>
                <c:pt idx="22">
                  <c:v>21571.765512372574</c:v>
                </c:pt>
                <c:pt idx="23">
                  <c:v>19622.480913156247</c:v>
                </c:pt>
                <c:pt idx="24">
                  <c:v>17989.273559910551</c:v>
                </c:pt>
                <c:pt idx="25">
                  <c:v>16603.132846619177</c:v>
                </c:pt>
                <c:pt idx="26">
                  <c:v>15416.566325425896</c:v>
                </c:pt>
                <c:pt idx="27">
                  <c:v>14389.36967957341</c:v>
                </c:pt>
                <c:pt idx="28">
                  <c:v>13488.466798706042</c:v>
                </c:pt>
                <c:pt idx="29">
                  <c:v>12697.157107444606</c:v>
                </c:pt>
                <c:pt idx="30">
                  <c:v>11995.374041885054</c:v>
                </c:pt>
                <c:pt idx="31">
                  <c:v>11362.95633911087</c:v>
                </c:pt>
                <c:pt idx="32">
                  <c:v>10796.625448681511</c:v>
                </c:pt>
                <c:pt idx="33">
                  <c:v>10284.579426237398</c:v>
                </c:pt>
                <c:pt idx="34">
                  <c:v>9816.6720276926244</c:v>
                </c:pt>
                <c:pt idx="35">
                  <c:v>9388.9931478040889</c:v>
                </c:pt>
                <c:pt idx="36">
                  <c:v>8997.628861956302</c:v>
                </c:pt>
                <c:pt idx="37">
                  <c:v>8636.861539690015</c:v>
                </c:pt>
                <c:pt idx="38">
                  <c:v>8306.1423523989488</c:v>
                </c:pt>
                <c:pt idx="39">
                  <c:v>7983.707178400975</c:v>
                </c:pt>
                <c:pt idx="40">
                  <c:v>7710.7025354988482</c:v>
                </c:pt>
                <c:pt idx="41">
                  <c:v>7432.8825855737468</c:v>
                </c:pt>
                <c:pt idx="42">
                  <c:v>7193.5444655308265</c:v>
                </c:pt>
                <c:pt idx="43">
                  <c:v>7177.2865994621152</c:v>
                </c:pt>
                <c:pt idx="44">
                  <c:v>6595.4555048070351</c:v>
                </c:pt>
                <c:pt idx="45">
                  <c:v>5612.7982593774495</c:v>
                </c:pt>
                <c:pt idx="46">
                  <c:v>4125.8576211884774</c:v>
                </c:pt>
                <c:pt idx="47">
                  <c:v>3337.3628909861063</c:v>
                </c:pt>
                <c:pt idx="48">
                  <c:v>2977.3385835316162</c:v>
                </c:pt>
                <c:pt idx="49">
                  <c:v>2376.6747689524841</c:v>
                </c:pt>
                <c:pt idx="50">
                  <c:v>1937.284127105414</c:v>
                </c:pt>
                <c:pt idx="51">
                  <c:v>1569.9934011563314</c:v>
                </c:pt>
                <c:pt idx="52">
                  <c:v>1214.0870510590719</c:v>
                </c:pt>
                <c:pt idx="53">
                  <c:v>983.82648392782062</c:v>
                </c:pt>
                <c:pt idx="54">
                  <c:v>803.75484230796064</c:v>
                </c:pt>
                <c:pt idx="55">
                  <c:v>659.10863542423624</c:v>
                </c:pt>
                <c:pt idx="56">
                  <c:v>513.21354241040854</c:v>
                </c:pt>
                <c:pt idx="57">
                  <c:v>415.93229056532249</c:v>
                </c:pt>
                <c:pt idx="58">
                  <c:v>336.72806458935236</c:v>
                </c:pt>
                <c:pt idx="59">
                  <c:v>270.03280877889165</c:v>
                </c:pt>
                <c:pt idx="60">
                  <c:v>218.73923653144553</c:v>
                </c:pt>
                <c:pt idx="61">
                  <c:v>179.81634398974697</c:v>
                </c:pt>
                <c:pt idx="62">
                  <c:v>143.09066592144399</c:v>
                </c:pt>
                <c:pt idx="63">
                  <c:v>112.88968112368097</c:v>
                </c:pt>
                <c:pt idx="64">
                  <c:v>92.025194439160515</c:v>
                </c:pt>
                <c:pt idx="65">
                  <c:v>74.573354129722475</c:v>
                </c:pt>
                <c:pt idx="66">
                  <c:v>59.678347660206903</c:v>
                </c:pt>
                <c:pt idx="67">
                  <c:v>47.992802627942083</c:v>
                </c:pt>
                <c:pt idx="68">
                  <c:v>38.170469894031591</c:v>
                </c:pt>
                <c:pt idx="69">
                  <c:v>30.606156343047324</c:v>
                </c:pt>
                <c:pt idx="70">
                  <c:v>24.805001639318721</c:v>
                </c:pt>
                <c:pt idx="71">
                  <c:v>19.309662816426769</c:v>
                </c:pt>
                <c:pt idx="72">
                  <c:v>16.034754051402963</c:v>
                </c:pt>
                <c:pt idx="73">
                  <c:v>12.879484953658343</c:v>
                </c:pt>
                <c:pt idx="74">
                  <c:v>10.470029645905081</c:v>
                </c:pt>
                <c:pt idx="75">
                  <c:v>8.6246643505456397</c:v>
                </c:pt>
                <c:pt idx="76">
                  <c:v>7.1853365978233317</c:v>
                </c:pt>
              </c:numCache>
            </c:numRef>
          </c:xVal>
          <c:yVal>
            <c:numRef>
              <c:f>'Offset in vol.%'!$AV$18:$AV$94</c:f>
              <c:numCache>
                <c:formatCode>General</c:formatCode>
                <c:ptCount val="77"/>
                <c:pt idx="0">
                  <c:v>0</c:v>
                </c:pt>
                <c:pt idx="1">
                  <c:v>0.22147025167942047</c:v>
                </c:pt>
                <c:pt idx="2">
                  <c:v>0.35538149625062943</c:v>
                </c:pt>
                <c:pt idx="3">
                  <c:v>0.507319375872612</c:v>
                </c:pt>
                <c:pt idx="4">
                  <c:v>0.6103285551071167</c:v>
                </c:pt>
                <c:pt idx="5">
                  <c:v>0.71076299250125885</c:v>
                </c:pt>
                <c:pt idx="6">
                  <c:v>0.78802016377449036</c:v>
                </c:pt>
                <c:pt idx="7">
                  <c:v>0.85497492551803589</c:v>
                </c:pt>
                <c:pt idx="8">
                  <c:v>0.9064800888299942</c:v>
                </c:pt>
                <c:pt idx="9">
                  <c:v>0.95540936291217804</c:v>
                </c:pt>
                <c:pt idx="10">
                  <c:v>1.0043386369943619</c:v>
                </c:pt>
                <c:pt idx="11">
                  <c:v>1.1047719269990921</c:v>
                </c:pt>
                <c:pt idx="12">
                  <c:v>1.1717289835214615</c:v>
                </c:pt>
                <c:pt idx="13">
                  <c:v>1.2309583723545074</c:v>
                </c:pt>
                <c:pt idx="14">
                  <c:v>1.2798876464366913</c:v>
                </c:pt>
                <c:pt idx="15">
                  <c:v>1.318516805768013</c:v>
                </c:pt>
                <c:pt idx="16">
                  <c:v>1.3519941866397858</c:v>
                </c:pt>
                <c:pt idx="17">
                  <c:v>1.3854727149009705</c:v>
                </c:pt>
                <c:pt idx="18">
                  <c:v>1.4086488336324692</c:v>
                </c:pt>
                <c:pt idx="19">
                  <c:v>1.4344019889831543</c:v>
                </c:pt>
                <c:pt idx="20">
                  <c:v>1.452427476644516</c:v>
                </c:pt>
                <c:pt idx="21">
                  <c:v>1.4730300009250641</c:v>
                </c:pt>
                <c:pt idx="22">
                  <c:v>1.4936313778162003</c:v>
                </c:pt>
                <c:pt idx="23">
                  <c:v>1.5219592750072479</c:v>
                </c:pt>
                <c:pt idx="24">
                  <c:v>1.5502871721982956</c:v>
                </c:pt>
                <c:pt idx="25">
                  <c:v>1.5760391801595688</c:v>
                </c:pt>
                <c:pt idx="26">
                  <c:v>1.5992175936698914</c:v>
                </c:pt>
                <c:pt idx="27">
                  <c:v>1.6146671921014786</c:v>
                </c:pt>
                <c:pt idx="28">
                  <c:v>1.6352697163820267</c:v>
                </c:pt>
                <c:pt idx="29">
                  <c:v>1.6507216095924377</c:v>
                </c:pt>
                <c:pt idx="30">
                  <c:v>1.6687470972537994</c:v>
                </c:pt>
                <c:pt idx="31">
                  <c:v>1.681624248623848</c:v>
                </c:pt>
                <c:pt idx="32">
                  <c:v>1.6970749944448471</c:v>
                </c:pt>
                <c:pt idx="33">
                  <c:v>1.7073762565851212</c:v>
                </c:pt>
                <c:pt idx="34">
                  <c:v>1.7228270024061203</c:v>
                </c:pt>
                <c:pt idx="35">
                  <c:v>1.7382788956165314</c:v>
                </c:pt>
                <c:pt idx="36">
                  <c:v>1.7460054159164429</c:v>
                </c:pt>
                <c:pt idx="37">
                  <c:v>1.7588802725076675</c:v>
                </c:pt>
                <c:pt idx="38">
                  <c:v>1.766606792807579</c:v>
                </c:pt>
                <c:pt idx="39">
                  <c:v>1.7794827967882156</c:v>
                </c:pt>
                <c:pt idx="40">
                  <c:v>1.7872081696987152</c:v>
                </c:pt>
                <c:pt idx="41">
                  <c:v>1.7975094318389893</c:v>
                </c:pt>
                <c:pt idx="42">
                  <c:v>1.8129601776599884</c:v>
                </c:pt>
                <c:pt idx="43">
                  <c:v>1.8132906258106232</c:v>
                </c:pt>
                <c:pt idx="44">
                  <c:v>1.819657489657402</c:v>
                </c:pt>
                <c:pt idx="45">
                  <c:v>1.8432569950819016</c:v>
                </c:pt>
                <c:pt idx="46">
                  <c:v>1.8924845904111862</c:v>
                </c:pt>
                <c:pt idx="47">
                  <c:v>1.9062865376472473</c:v>
                </c:pt>
                <c:pt idx="48">
                  <c:v>1.9231049716472626</c:v>
                </c:pt>
                <c:pt idx="49">
                  <c:v>1.9646783322095871</c:v>
                </c:pt>
                <c:pt idx="50">
                  <c:v>1.9989026635885239</c:v>
                </c:pt>
                <c:pt idx="51">
                  <c:v>2.0271743386983871</c:v>
                </c:pt>
                <c:pt idx="52">
                  <c:v>2.0672618299722672</c:v>
                </c:pt>
                <c:pt idx="53">
                  <c:v>2.0985580235719681</c:v>
                </c:pt>
                <c:pt idx="54">
                  <c:v>2.1271211355924606</c:v>
                </c:pt>
                <c:pt idx="55">
                  <c:v>2.1553801894187927</c:v>
                </c:pt>
                <c:pt idx="56">
                  <c:v>2.1931683123111725</c:v>
                </c:pt>
                <c:pt idx="57">
                  <c:v>2.2289794832468033</c:v>
                </c:pt>
                <c:pt idx="58">
                  <c:v>2.2666069716215134</c:v>
                </c:pt>
                <c:pt idx="59">
                  <c:v>2.3105634599924088</c:v>
                </c:pt>
                <c:pt idx="60">
                  <c:v>2.3553908169269562</c:v>
                </c:pt>
                <c:pt idx="61">
                  <c:v>2.3981023877859116</c:v>
                </c:pt>
                <c:pt idx="62">
                  <c:v>2.4556026607751846</c:v>
                </c:pt>
                <c:pt idx="63">
                  <c:v>2.5414629578590393</c:v>
                </c:pt>
                <c:pt idx="64">
                  <c:v>2.5988370180130005</c:v>
                </c:pt>
                <c:pt idx="65">
                  <c:v>2.687220424413681</c:v>
                </c:pt>
                <c:pt idx="66">
                  <c:v>2.8308563679456711</c:v>
                </c:pt>
                <c:pt idx="67">
                  <c:v>2.975661501288414</c:v>
                </c:pt>
                <c:pt idx="68">
                  <c:v>3.3191623538732529</c:v>
                </c:pt>
                <c:pt idx="69">
                  <c:v>4.0026828795671463</c:v>
                </c:pt>
                <c:pt idx="70">
                  <c:v>5.0534104704856873</c:v>
                </c:pt>
                <c:pt idx="71">
                  <c:v>6.7817013412714005</c:v>
                </c:pt>
                <c:pt idx="72">
                  <c:v>8.1915836185216904</c:v>
                </c:pt>
                <c:pt idx="73">
                  <c:v>9.9272808879613876</c:v>
                </c:pt>
                <c:pt idx="74">
                  <c:v>11.647005349397659</c:v>
                </c:pt>
                <c:pt idx="75">
                  <c:v>13.360833376646042</c:v>
                </c:pt>
                <c:pt idx="76">
                  <c:v>14.985366970300674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0D6-4F27-8EE4-94F675281D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5"/>
        </c:scaling>
        <c:delete val="0"/>
        <c:axPos val="l"/>
        <c:numFmt formatCode="#,##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'Offset in vol.%'!$A$1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'Offset in vol.%'!$AY$18:$AY$96</c:f>
              <c:numCache>
                <c:formatCode>General</c:formatCode>
                <c:ptCount val="79"/>
                <c:pt idx="0">
                  <c:v>106481.28749652635</c:v>
                </c:pt>
                <c:pt idx="1">
                  <c:v>97586.827380813644</c:v>
                </c:pt>
                <c:pt idx="2">
                  <c:v>89429.064568387155</c:v>
                </c:pt>
                <c:pt idx="3">
                  <c:v>82667.56712252638</c:v>
                </c:pt>
                <c:pt idx="4">
                  <c:v>76808.128942913754</c:v>
                </c:pt>
                <c:pt idx="5">
                  <c:v>71701.297369707434</c:v>
                </c:pt>
                <c:pt idx="6">
                  <c:v>67229.532232532336</c:v>
                </c:pt>
                <c:pt idx="7">
                  <c:v>63290.278258882892</c:v>
                </c:pt>
                <c:pt idx="8">
                  <c:v>59771.08988211133</c:v>
                </c:pt>
                <c:pt idx="9">
                  <c:v>56623.846669041872</c:v>
                </c:pt>
                <c:pt idx="10">
                  <c:v>53790.381911867007</c:v>
                </c:pt>
                <c:pt idx="11">
                  <c:v>47963.122262233359</c:v>
                </c:pt>
                <c:pt idx="12">
                  <c:v>43155.751983555034</c:v>
                </c:pt>
                <c:pt idx="13">
                  <c:v>39232.907350627262</c:v>
                </c:pt>
                <c:pt idx="14">
                  <c:v>35979.268775202072</c:v>
                </c:pt>
                <c:pt idx="15">
                  <c:v>33188.545986002631</c:v>
                </c:pt>
                <c:pt idx="16">
                  <c:v>30827.596071492277</c:v>
                </c:pt>
                <c:pt idx="17">
                  <c:v>28766.948379456291</c:v>
                </c:pt>
                <c:pt idx="18">
                  <c:v>26966.152700105464</c:v>
                </c:pt>
                <c:pt idx="19">
                  <c:v>25386.193675077899</c:v>
                </c:pt>
                <c:pt idx="20">
                  <c:v>23978.33756568106</c:v>
                </c:pt>
                <c:pt idx="21">
                  <c:v>22704.368592321181</c:v>
                </c:pt>
                <c:pt idx="22">
                  <c:v>21580.832588862439</c:v>
                </c:pt>
                <c:pt idx="23">
                  <c:v>19613.866114020027</c:v>
                </c:pt>
                <c:pt idx="24">
                  <c:v>17982.022846973268</c:v>
                </c:pt>
                <c:pt idx="25">
                  <c:v>16602.504738742809</c:v>
                </c:pt>
                <c:pt idx="26">
                  <c:v>15418.236401324724</c:v>
                </c:pt>
                <c:pt idx="27">
                  <c:v>14391.358825982754</c:v>
                </c:pt>
                <c:pt idx="28">
                  <c:v>13492.180418008995</c:v>
                </c:pt>
                <c:pt idx="29">
                  <c:v>12697.550864988107</c:v>
                </c:pt>
                <c:pt idx="30">
                  <c:v>11992.551863615476</c:v>
                </c:pt>
                <c:pt idx="31">
                  <c:v>11365.048737297901</c:v>
                </c:pt>
                <c:pt idx="32">
                  <c:v>10796.768829147866</c:v>
                </c:pt>
                <c:pt idx="33">
                  <c:v>10283.87748938398</c:v>
                </c:pt>
                <c:pt idx="34">
                  <c:v>9816.5688459831144</c:v>
                </c:pt>
                <c:pt idx="35">
                  <c:v>9388.961945264522</c:v>
                </c:pt>
                <c:pt idx="36">
                  <c:v>8998.4441876242745</c:v>
                </c:pt>
                <c:pt idx="37">
                  <c:v>8637.8887668827501</c:v>
                </c:pt>
                <c:pt idx="38">
                  <c:v>8305.3460807658867</c:v>
                </c:pt>
                <c:pt idx="39">
                  <c:v>7996.7660676748064</c:v>
                </c:pt>
                <c:pt idx="40">
                  <c:v>7699.16527153467</c:v>
                </c:pt>
                <c:pt idx="41">
                  <c:v>7445.3147019033813</c:v>
                </c:pt>
                <c:pt idx="42">
                  <c:v>7186.6796398966662</c:v>
                </c:pt>
                <c:pt idx="43">
                  <c:v>7003.8557914800795</c:v>
                </c:pt>
                <c:pt idx="44">
                  <c:v>6673.0617174976469</c:v>
                </c:pt>
                <c:pt idx="45">
                  <c:v>6170.3699548999994</c:v>
                </c:pt>
                <c:pt idx="46">
                  <c:v>5865.525586248993</c:v>
                </c:pt>
                <c:pt idx="47">
                  <c:v>5170.0927484109552</c:v>
                </c:pt>
                <c:pt idx="48">
                  <c:v>4645.0804995634453</c:v>
                </c:pt>
                <c:pt idx="49">
                  <c:v>3725.8954101906616</c:v>
                </c:pt>
                <c:pt idx="50">
                  <c:v>3002.8568138722585</c:v>
                </c:pt>
                <c:pt idx="51">
                  <c:v>2476.1910903082157</c:v>
                </c:pt>
                <c:pt idx="52">
                  <c:v>1918.6050098235592</c:v>
                </c:pt>
                <c:pt idx="53">
                  <c:v>1576.4112995756873</c:v>
                </c:pt>
                <c:pt idx="54">
                  <c:v>1251.5534786290559</c:v>
                </c:pt>
                <c:pt idx="55">
                  <c:v>993.6967774953107</c:v>
                </c:pt>
                <c:pt idx="56">
                  <c:v>808.58225315383356</c:v>
                </c:pt>
                <c:pt idx="57">
                  <c:v>658.77531098083637</c:v>
                </c:pt>
                <c:pt idx="58">
                  <c:v>515.72003927311425</c:v>
                </c:pt>
                <c:pt idx="59">
                  <c:v>416.23128239223877</c:v>
                </c:pt>
                <c:pt idx="60">
                  <c:v>338.20473118089916</c:v>
                </c:pt>
                <c:pt idx="61">
                  <c:v>270.31058167282998</c:v>
                </c:pt>
                <c:pt idx="62">
                  <c:v>218.22798286949623</c:v>
                </c:pt>
                <c:pt idx="63">
                  <c:v>180.08686811165504</c:v>
                </c:pt>
                <c:pt idx="64">
                  <c:v>144.13137806113039</c:v>
                </c:pt>
                <c:pt idx="65">
                  <c:v>113.67320598649218</c:v>
                </c:pt>
                <c:pt idx="66">
                  <c:v>91.901105037662859</c:v>
                </c:pt>
                <c:pt idx="67">
                  <c:v>74.602094879404561</c:v>
                </c:pt>
                <c:pt idx="68">
                  <c:v>60.082989223504249</c:v>
                </c:pt>
                <c:pt idx="69">
                  <c:v>48.051072377614283</c:v>
                </c:pt>
                <c:pt idx="70">
                  <c:v>38.623593334278311</c:v>
                </c:pt>
                <c:pt idx="71">
                  <c:v>31.329963085779511</c:v>
                </c:pt>
                <c:pt idx="72">
                  <c:v>25.119211160039832</c:v>
                </c:pt>
                <c:pt idx="73">
                  <c:v>20.379298219249389</c:v>
                </c:pt>
                <c:pt idx="74">
                  <c:v>15.830729419139004</c:v>
                </c:pt>
                <c:pt idx="75">
                  <c:v>13.163931813354077</c:v>
                </c:pt>
                <c:pt idx="76">
                  <c:v>10.79375712954285</c:v>
                </c:pt>
                <c:pt idx="77">
                  <c:v>8.624566617644037</c:v>
                </c:pt>
                <c:pt idx="78">
                  <c:v>7.1859958299721072</c:v>
                </c:pt>
              </c:numCache>
            </c:numRef>
          </c:xVal>
          <c:yVal>
            <c:numRef>
              <c:f>'Offset in vol.%'!$AZ$18:$AZ$96</c:f>
              <c:numCache>
                <c:formatCode>General</c:formatCode>
                <c:ptCount val="79"/>
                <c:pt idx="0">
                  <c:v>0</c:v>
                </c:pt>
                <c:pt idx="1">
                  <c:v>0.18703357875347137</c:v>
                </c:pt>
                <c:pt idx="2">
                  <c:v>0.34289507940411568</c:v>
                </c:pt>
                <c:pt idx="3">
                  <c:v>0.46758505702018738</c:v>
                </c:pt>
                <c:pt idx="4">
                  <c:v>0.5677809827029705</c:v>
                </c:pt>
                <c:pt idx="5">
                  <c:v>0.66129832714796066</c:v>
                </c:pt>
                <c:pt idx="6">
                  <c:v>0.7370024211704731</c:v>
                </c:pt>
                <c:pt idx="7">
                  <c:v>0.8037993349134922</c:v>
                </c:pt>
                <c:pt idx="8">
                  <c:v>0.85946435481309891</c:v>
                </c:pt>
                <c:pt idx="9">
                  <c:v>0.90845023840665817</c:v>
                </c:pt>
                <c:pt idx="10">
                  <c:v>0.95075476542115211</c:v>
                </c:pt>
                <c:pt idx="11">
                  <c:v>1.0398182421922684</c:v>
                </c:pt>
                <c:pt idx="12">
                  <c:v>1.1066162660717964</c:v>
                </c:pt>
                <c:pt idx="13">
                  <c:v>1.1645082198083401</c:v>
                </c:pt>
                <c:pt idx="14">
                  <c:v>1.2112660594284534</c:v>
                </c:pt>
                <c:pt idx="15">
                  <c:v>1.2513453178107738</c:v>
                </c:pt>
                <c:pt idx="16">
                  <c:v>1.2869701534509659</c:v>
                </c:pt>
                <c:pt idx="17">
                  <c:v>1.3159158527851105</c:v>
                </c:pt>
                <c:pt idx="18">
                  <c:v>1.3448615521192551</c:v>
                </c:pt>
                <c:pt idx="19">
                  <c:v>1.3693544939160347</c:v>
                </c:pt>
                <c:pt idx="20">
                  <c:v>1.3893935680389404</c:v>
                </c:pt>
                <c:pt idx="21">
                  <c:v>1.4072062633931637</c:v>
                </c:pt>
                <c:pt idx="22">
                  <c:v>1.4294722713530064</c:v>
                </c:pt>
                <c:pt idx="23">
                  <c:v>1.4628712832927704</c:v>
                </c:pt>
                <c:pt idx="24">
                  <c:v>1.4895906038582325</c:v>
                </c:pt>
                <c:pt idx="25">
                  <c:v>1.5185363031923771</c:v>
                </c:pt>
                <c:pt idx="26">
                  <c:v>1.5430286899209023</c:v>
                </c:pt>
                <c:pt idx="27">
                  <c:v>1.563067764043808</c:v>
                </c:pt>
                <c:pt idx="28">
                  <c:v>1.5786540806293488</c:v>
                </c:pt>
                <c:pt idx="29">
                  <c:v>1.5986931547522545</c:v>
                </c:pt>
                <c:pt idx="30">
                  <c:v>1.6187327839434147</c:v>
                </c:pt>
                <c:pt idx="31">
                  <c:v>1.632092721760273</c:v>
                </c:pt>
                <c:pt idx="32">
                  <c:v>1.6454521045088768</c:v>
                </c:pt>
                <c:pt idx="33">
                  <c:v>1.6588109321892262</c:v>
                </c:pt>
                <c:pt idx="34">
                  <c:v>1.6721708700060844</c:v>
                </c:pt>
                <c:pt idx="35">
                  <c:v>1.6855302527546883</c:v>
                </c:pt>
                <c:pt idx="36">
                  <c:v>1.6966632567346096</c:v>
                </c:pt>
                <c:pt idx="37">
                  <c:v>1.7077968157827854</c:v>
                </c:pt>
                <c:pt idx="38">
                  <c:v>1.7211561985313892</c:v>
                </c:pt>
                <c:pt idx="39">
                  <c:v>1.7322886474430561</c:v>
                </c:pt>
                <c:pt idx="40">
                  <c:v>1.7389688938856125</c:v>
                </c:pt>
                <c:pt idx="41">
                  <c:v>1.7478755190968513</c:v>
                </c:pt>
                <c:pt idx="42">
                  <c:v>1.7590079680085182</c:v>
                </c:pt>
                <c:pt idx="43">
                  <c:v>1.7618732303380966</c:v>
                </c:pt>
                <c:pt idx="44">
                  <c:v>1.7684313617646694</c:v>
                </c:pt>
                <c:pt idx="45">
                  <c:v>1.7779835313558578</c:v>
                </c:pt>
                <c:pt idx="46">
                  <c:v>1.7880807779729366</c:v>
                </c:pt>
                <c:pt idx="47">
                  <c:v>1.8096285276114941</c:v>
                </c:pt>
                <c:pt idx="48">
                  <c:v>1.827570553869009</c:v>
                </c:pt>
                <c:pt idx="49">
                  <c:v>1.8664641864597797</c:v>
                </c:pt>
                <c:pt idx="50">
                  <c:v>1.9083662889897823</c:v>
                </c:pt>
                <c:pt idx="51">
                  <c:v>1.9449508376419544</c:v>
                </c:pt>
                <c:pt idx="52">
                  <c:v>1.9930907972157001</c:v>
                </c:pt>
                <c:pt idx="53">
                  <c:v>2.0301688015460968</c:v>
                </c:pt>
                <c:pt idx="54">
                  <c:v>2.0838488973677158</c:v>
                </c:pt>
                <c:pt idx="55">
                  <c:v>2.1464905701577663</c:v>
                </c:pt>
                <c:pt idx="56">
                  <c:v>2.2138586491346359</c:v>
                </c:pt>
                <c:pt idx="57">
                  <c:v>2.3008339591324329</c:v>
                </c:pt>
                <c:pt idx="58">
                  <c:v>2.4459682106971741</c:v>
                </c:pt>
                <c:pt idx="59">
                  <c:v>2.5943157523870468</c:v>
                </c:pt>
                <c:pt idx="60">
                  <c:v>2.7481873333454132</c:v>
                </c:pt>
                <c:pt idx="61">
                  <c:v>2.9206337183713913</c:v>
                </c:pt>
                <c:pt idx="62">
                  <c:v>3.1067314520478249</c:v>
                </c:pt>
                <c:pt idx="63">
                  <c:v>3.2940303534269333</c:v>
                </c:pt>
                <c:pt idx="64">
                  <c:v>3.5594440102577209</c:v>
                </c:pt>
                <c:pt idx="65">
                  <c:v>3.9338253363966942</c:v>
                </c:pt>
                <c:pt idx="66">
                  <c:v>4.3928301483392715</c:v>
                </c:pt>
                <c:pt idx="67">
                  <c:v>5.0613465830683708</c:v>
                </c:pt>
                <c:pt idx="68">
                  <c:v>7.6252978816628456</c:v>
                </c:pt>
                <c:pt idx="69">
                  <c:v>10.998681902885437</c:v>
                </c:pt>
                <c:pt idx="70">
                  <c:v>13.429746530950069</c:v>
                </c:pt>
                <c:pt idx="71">
                  <c:v>14.985134370625019</c:v>
                </c:pt>
                <c:pt idx="72">
                  <c:v>16.024757228791714</c:v>
                </c:pt>
                <c:pt idx="73">
                  <c:v>16.640141420066357</c:v>
                </c:pt>
                <c:pt idx="74">
                  <c:v>17.110903687775135</c:v>
                </c:pt>
                <c:pt idx="75">
                  <c:v>17.405085422098637</c:v>
                </c:pt>
                <c:pt idx="76">
                  <c:v>17.719360627233982</c:v>
                </c:pt>
                <c:pt idx="77">
                  <c:v>18.14473607391119</c:v>
                </c:pt>
                <c:pt idx="78">
                  <c:v>18.597709514200687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1F-4416-8C85-7B5A64CDDA50}"/>
            </c:ext>
          </c:extLst>
        </c:ser>
        <c:ser>
          <c:idx val="1"/>
          <c:order val="1"/>
          <c:tx>
            <c:strRef>
              <c:f>'Offset in vol.%'!$E$1</c:f>
              <c:strCache>
                <c:ptCount val="1"/>
                <c:pt idx="0">
                  <c:v>Rapid_Cl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'Offset in vol.%'!$BC$18:$BC$96</c:f>
              <c:numCache>
                <c:formatCode>General</c:formatCode>
                <c:ptCount val="79"/>
                <c:pt idx="0">
                  <c:v>106481.28749652635</c:v>
                </c:pt>
                <c:pt idx="1">
                  <c:v>97586.827380813644</c:v>
                </c:pt>
                <c:pt idx="2">
                  <c:v>89429.064568387155</c:v>
                </c:pt>
                <c:pt idx="3">
                  <c:v>82667.56712252638</c:v>
                </c:pt>
                <c:pt idx="4">
                  <c:v>76808.128942913754</c:v>
                </c:pt>
                <c:pt idx="5">
                  <c:v>71701.297369707434</c:v>
                </c:pt>
                <c:pt idx="6">
                  <c:v>67229.532232532336</c:v>
                </c:pt>
                <c:pt idx="7">
                  <c:v>63290.278258882892</c:v>
                </c:pt>
                <c:pt idx="8">
                  <c:v>59771.08988211133</c:v>
                </c:pt>
                <c:pt idx="9">
                  <c:v>56623.846669041872</c:v>
                </c:pt>
                <c:pt idx="10">
                  <c:v>53790.381911867007</c:v>
                </c:pt>
                <c:pt idx="11">
                  <c:v>47963.122262233359</c:v>
                </c:pt>
                <c:pt idx="12">
                  <c:v>43155.751983555034</c:v>
                </c:pt>
                <c:pt idx="13">
                  <c:v>39232.907350627262</c:v>
                </c:pt>
                <c:pt idx="14">
                  <c:v>35979.268775202072</c:v>
                </c:pt>
                <c:pt idx="15">
                  <c:v>33188.545986002631</c:v>
                </c:pt>
                <c:pt idx="16">
                  <c:v>30827.596071492277</c:v>
                </c:pt>
                <c:pt idx="17">
                  <c:v>28766.948379456291</c:v>
                </c:pt>
                <c:pt idx="18">
                  <c:v>26966.152700105464</c:v>
                </c:pt>
                <c:pt idx="19">
                  <c:v>25386.193675077899</c:v>
                </c:pt>
                <c:pt idx="20">
                  <c:v>23978.33756568106</c:v>
                </c:pt>
                <c:pt idx="21">
                  <c:v>22704.368592321181</c:v>
                </c:pt>
                <c:pt idx="22">
                  <c:v>21580.832588862439</c:v>
                </c:pt>
                <c:pt idx="23">
                  <c:v>19613.866114020027</c:v>
                </c:pt>
                <c:pt idx="24">
                  <c:v>17982.022846973268</c:v>
                </c:pt>
                <c:pt idx="25">
                  <c:v>16602.504738742809</c:v>
                </c:pt>
                <c:pt idx="26">
                  <c:v>15418.236401324724</c:v>
                </c:pt>
                <c:pt idx="27">
                  <c:v>14391.358825982754</c:v>
                </c:pt>
                <c:pt idx="28">
                  <c:v>13492.180418008995</c:v>
                </c:pt>
                <c:pt idx="29">
                  <c:v>12697.550864988107</c:v>
                </c:pt>
                <c:pt idx="30">
                  <c:v>11992.551863615476</c:v>
                </c:pt>
                <c:pt idx="31">
                  <c:v>11365.048737297901</c:v>
                </c:pt>
                <c:pt idx="32">
                  <c:v>10796.768829147866</c:v>
                </c:pt>
                <c:pt idx="33">
                  <c:v>10283.87748938398</c:v>
                </c:pt>
                <c:pt idx="34">
                  <c:v>9816.5688459831144</c:v>
                </c:pt>
                <c:pt idx="35">
                  <c:v>9388.961945264522</c:v>
                </c:pt>
                <c:pt idx="36">
                  <c:v>8998.4441876242745</c:v>
                </c:pt>
                <c:pt idx="37">
                  <c:v>8637.8887668827501</c:v>
                </c:pt>
                <c:pt idx="38">
                  <c:v>8305.3460807658867</c:v>
                </c:pt>
                <c:pt idx="39">
                  <c:v>7996.7660676748064</c:v>
                </c:pt>
                <c:pt idx="40">
                  <c:v>7699.16527153467</c:v>
                </c:pt>
                <c:pt idx="41">
                  <c:v>7445.3147019033813</c:v>
                </c:pt>
                <c:pt idx="42">
                  <c:v>7186.6796398966662</c:v>
                </c:pt>
                <c:pt idx="43">
                  <c:v>6992.1323365635089</c:v>
                </c:pt>
                <c:pt idx="44">
                  <c:v>6662.3161579523921</c:v>
                </c:pt>
                <c:pt idx="45">
                  <c:v>6161.2027579533678</c:v>
                </c:pt>
                <c:pt idx="46">
                  <c:v>5857.2430298895561</c:v>
                </c:pt>
                <c:pt idx="47">
                  <c:v>5163.6859480617795</c:v>
                </c:pt>
                <c:pt idx="48">
                  <c:v>4639.916939587004</c:v>
                </c:pt>
                <c:pt idx="49">
                  <c:v>3722.5705303868958</c:v>
                </c:pt>
                <c:pt idx="50">
                  <c:v>3000.7230812242269</c:v>
                </c:pt>
                <c:pt idx="51">
                  <c:v>2474.760814898847</c:v>
                </c:pt>
                <c:pt idx="52">
                  <c:v>1917.7790408736571</c:v>
                </c:pt>
                <c:pt idx="53">
                  <c:v>1575.8670061449707</c:v>
                </c:pt>
                <c:pt idx="54">
                  <c:v>1251.2128144318947</c:v>
                </c:pt>
                <c:pt idx="55">
                  <c:v>993.48334190429887</c:v>
                </c:pt>
                <c:pt idx="56">
                  <c:v>808.4431471089498</c:v>
                </c:pt>
                <c:pt idx="57">
                  <c:v>658.68549034664863</c:v>
                </c:pt>
                <c:pt idx="58">
                  <c:v>515.67033732385448</c:v>
                </c:pt>
                <c:pt idx="59">
                  <c:v>416.20621509521868</c:v>
                </c:pt>
                <c:pt idx="60">
                  <c:v>338.19689313166873</c:v>
                </c:pt>
                <c:pt idx="61">
                  <c:v>270.31238671760713</c:v>
                </c:pt>
                <c:pt idx="62">
                  <c:v>218.23294561380911</c:v>
                </c:pt>
                <c:pt idx="63">
                  <c:v>180.09226816149115</c:v>
                </c:pt>
                <c:pt idx="64">
                  <c:v>144.13601360389197</c:v>
                </c:pt>
                <c:pt idx="65">
                  <c:v>113.67627229098763</c:v>
                </c:pt>
                <c:pt idx="66">
                  <c:v>91.902798307043199</c:v>
                </c:pt>
                <c:pt idx="67">
                  <c:v>74.60263070988043</c:v>
                </c:pt>
                <c:pt idx="68">
                  <c:v>60.08015166161811</c:v>
                </c:pt>
                <c:pt idx="69">
                  <c:v>48.047102790098293</c:v>
                </c:pt>
                <c:pt idx="70">
                  <c:v>38.621356305855329</c:v>
                </c:pt>
                <c:pt idx="71">
                  <c:v>31.328906920099907</c:v>
                </c:pt>
                <c:pt idx="72">
                  <c:v>25.118713748389439</c:v>
                </c:pt>
                <c:pt idx="73">
                  <c:v>20.379047961192462</c:v>
                </c:pt>
                <c:pt idx="74">
                  <c:v>15.830612469420846</c:v>
                </c:pt>
                <c:pt idx="75">
                  <c:v>13.163861153174357</c:v>
                </c:pt>
                <c:pt idx="76">
                  <c:v>10.793713846208876</c:v>
                </c:pt>
                <c:pt idx="77">
                  <c:v>8.6245410052499185</c:v>
                </c:pt>
                <c:pt idx="78">
                  <c:v>7.1859785171484134</c:v>
                </c:pt>
              </c:numCache>
            </c:numRef>
          </c:xVal>
          <c:yVal>
            <c:numRef>
              <c:f>'Offset in vol.%'!$BD$18:$BD$96</c:f>
              <c:numCache>
                <c:formatCode>General</c:formatCode>
                <c:ptCount val="79"/>
                <c:pt idx="0">
                  <c:v>0</c:v>
                </c:pt>
                <c:pt idx="1">
                  <c:v>0.17568794265389442</c:v>
                </c:pt>
                <c:pt idx="2">
                  <c:v>0.3318544328212738</c:v>
                </c:pt>
                <c:pt idx="3">
                  <c:v>0.45765523239970207</c:v>
                </c:pt>
                <c:pt idx="4">
                  <c:v>0.55959711223840714</c:v>
                </c:pt>
                <c:pt idx="5">
                  <c:v>0.64635671675205231</c:v>
                </c:pt>
                <c:pt idx="6">
                  <c:v>0.71576417237520218</c:v>
                </c:pt>
                <c:pt idx="7">
                  <c:v>0.78083302080631256</c:v>
                </c:pt>
                <c:pt idx="8">
                  <c:v>0.83505763113498688</c:v>
                </c:pt>
                <c:pt idx="9">
                  <c:v>0.88277490064501762</c:v>
                </c:pt>
                <c:pt idx="10">
                  <c:v>0.92615584284067154</c:v>
                </c:pt>
                <c:pt idx="11">
                  <c:v>1.0172523446381092</c:v>
                </c:pt>
                <c:pt idx="12">
                  <c:v>1.0866592302918434</c:v>
                </c:pt>
                <c:pt idx="13">
                  <c:v>1.1430531442165375</c:v>
                </c:pt>
                <c:pt idx="14">
                  <c:v>1.1886016800999641</c:v>
                </c:pt>
                <c:pt idx="15">
                  <c:v>1.2276428751647472</c:v>
                </c:pt>
                <c:pt idx="16">
                  <c:v>1.2666852101683617</c:v>
                </c:pt>
                <c:pt idx="17">
                  <c:v>1.2970509007573128</c:v>
                </c:pt>
                <c:pt idx="18">
                  <c:v>1.3252472877502441</c:v>
                </c:pt>
                <c:pt idx="19">
                  <c:v>1.3512755110859871</c:v>
                </c:pt>
                <c:pt idx="20">
                  <c:v>1.3707963936030865</c:v>
                </c:pt>
                <c:pt idx="21">
                  <c:v>1.3924860097467899</c:v>
                </c:pt>
                <c:pt idx="22">
                  <c:v>1.4141750559210777</c:v>
                </c:pt>
                <c:pt idx="23">
                  <c:v>1.4467106200754642</c:v>
                </c:pt>
                <c:pt idx="24">
                  <c:v>1.477076880633831</c:v>
                </c:pt>
                <c:pt idx="25">
                  <c:v>1.5031039640307426</c:v>
                </c:pt>
                <c:pt idx="26">
                  <c:v>1.5291316173970699</c:v>
                </c:pt>
                <c:pt idx="27">
                  <c:v>1.5508212335407734</c:v>
                </c:pt>
                <c:pt idx="28">
                  <c:v>1.568172812461853</c:v>
                </c:pt>
                <c:pt idx="29">
                  <c:v>1.5876942649483681</c:v>
                </c:pt>
                <c:pt idx="30">
                  <c:v>1.6072151474654675</c:v>
                </c:pt>
                <c:pt idx="31">
                  <c:v>1.6202292591333389</c:v>
                </c:pt>
                <c:pt idx="32">
                  <c:v>1.6354115344583988</c:v>
                </c:pt>
                <c:pt idx="33">
                  <c:v>1.6484256461262703</c:v>
                </c:pt>
                <c:pt idx="34">
                  <c:v>1.6614397577941418</c:v>
                </c:pt>
                <c:pt idx="35">
                  <c:v>1.6744532994925976</c:v>
                </c:pt>
                <c:pt idx="36">
                  <c:v>1.6874674111604691</c:v>
                </c:pt>
                <c:pt idx="37">
                  <c:v>1.696142915636301</c:v>
                </c:pt>
                <c:pt idx="38">
                  <c:v>1.7069882936775684</c:v>
                </c:pt>
                <c:pt idx="39">
                  <c:v>1.7221705690026283</c:v>
                </c:pt>
                <c:pt idx="40">
                  <c:v>1.730846643447876</c:v>
                </c:pt>
                <c:pt idx="41">
                  <c:v>1.7395227178931236</c:v>
                </c:pt>
                <c:pt idx="42">
                  <c:v>1.7503675259649754</c:v>
                </c:pt>
                <c:pt idx="43">
                  <c:v>1.7541150748729706</c:v>
                </c:pt>
                <c:pt idx="44">
                  <c:v>1.7598757557570934</c:v>
                </c:pt>
                <c:pt idx="45">
                  <c:v>1.7704669274389744</c:v>
                </c:pt>
                <c:pt idx="46">
                  <c:v>1.7805097885429859</c:v>
                </c:pt>
                <c:pt idx="47">
                  <c:v>1.8040369860827923</c:v>
                </c:pt>
                <c:pt idx="48">
                  <c:v>1.8224800564348698</c:v>
                </c:pt>
                <c:pt idx="49">
                  <c:v>1.8604343198239803</c:v>
                </c:pt>
                <c:pt idx="50">
                  <c:v>1.9079076424241066</c:v>
                </c:pt>
                <c:pt idx="51">
                  <c:v>1.9511221535503864</c:v>
                </c:pt>
                <c:pt idx="52">
                  <c:v>2.0176227651536465</c:v>
                </c:pt>
                <c:pt idx="53">
                  <c:v>2.0655247047543526</c:v>
                </c:pt>
                <c:pt idx="54">
                  <c:v>2.1216946206986904</c:v>
                </c:pt>
                <c:pt idx="55">
                  <c:v>2.1861045844852924</c:v>
                </c:pt>
                <c:pt idx="56">
                  <c:v>2.2593969516456127</c:v>
                </c:pt>
                <c:pt idx="57">
                  <c:v>2.3573216870427132</c:v>
                </c:pt>
                <c:pt idx="58">
                  <c:v>2.5432781986892223</c:v>
                </c:pt>
                <c:pt idx="59">
                  <c:v>2.7801603376865387</c:v>
                </c:pt>
                <c:pt idx="60">
                  <c:v>3.0948592610657215</c:v>
                </c:pt>
                <c:pt idx="61">
                  <c:v>3.4648634567856789</c:v>
                </c:pt>
                <c:pt idx="62">
                  <c:v>3.8191746845841408</c:v>
                </c:pt>
                <c:pt idx="63">
                  <c:v>4.1373373121023178</c:v>
                </c:pt>
                <c:pt idx="64">
                  <c:v>4.5195394232869148</c:v>
                </c:pt>
                <c:pt idx="65">
                  <c:v>4.9184222593903542</c:v>
                </c:pt>
                <c:pt idx="66">
                  <c:v>5.2884874418377876</c:v>
                </c:pt>
                <c:pt idx="67">
                  <c:v>5.7211398258805275</c:v>
                </c:pt>
                <c:pt idx="68">
                  <c:v>6.342175081372261</c:v>
                </c:pt>
                <c:pt idx="69">
                  <c:v>7.6463562995195389</c:v>
                </c:pt>
                <c:pt idx="70">
                  <c:v>10.508552335202694</c:v>
                </c:pt>
                <c:pt idx="71">
                  <c:v>12.949229769408703</c:v>
                </c:pt>
                <c:pt idx="72">
                  <c:v>14.588810630142689</c:v>
                </c:pt>
                <c:pt idx="73">
                  <c:v>15.595454134047031</c:v>
                </c:pt>
                <c:pt idx="74">
                  <c:v>16.343828536570072</c:v>
                </c:pt>
                <c:pt idx="75">
                  <c:v>16.762065254151821</c:v>
                </c:pt>
                <c:pt idx="76">
                  <c:v>17.152722291648388</c:v>
                </c:pt>
                <c:pt idx="77">
                  <c:v>17.629661299288273</c:v>
                </c:pt>
                <c:pt idx="78">
                  <c:v>18.098424665629864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B1F-4416-8C85-7B5A64CDDA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5"/>
        </c:scaling>
        <c:delete val="0"/>
        <c:axPos val="l"/>
        <c:numFmt formatCode="#,##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'Offset in vol.%'!$I$1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'Offset in vol.%'!$BG$18:$BG$94</c:f>
              <c:numCache>
                <c:formatCode>General</c:formatCode>
                <c:ptCount val="77"/>
                <c:pt idx="0">
                  <c:v>106414.59589968846</c:v>
                </c:pt>
                <c:pt idx="1">
                  <c:v>97492.483011041229</c:v>
                </c:pt>
                <c:pt idx="2">
                  <c:v>89484.848607653985</c:v>
                </c:pt>
                <c:pt idx="3">
                  <c:v>82738.782815784216</c:v>
                </c:pt>
                <c:pt idx="4">
                  <c:v>76892.165581583627</c:v>
                </c:pt>
                <c:pt idx="5">
                  <c:v>71711.523445645202</c:v>
                </c:pt>
                <c:pt idx="6">
                  <c:v>67218.645160834523</c:v>
                </c:pt>
                <c:pt idx="7">
                  <c:v>63279.460213627288</c:v>
                </c:pt>
                <c:pt idx="8">
                  <c:v>59760.406352269514</c:v>
                </c:pt>
                <c:pt idx="9">
                  <c:v>56604.946495174998</c:v>
                </c:pt>
                <c:pt idx="10">
                  <c:v>53791.930979883873</c:v>
                </c:pt>
                <c:pt idx="11">
                  <c:v>47983.721948965969</c:v>
                </c:pt>
                <c:pt idx="12">
                  <c:v>43149.164904036697</c:v>
                </c:pt>
                <c:pt idx="13">
                  <c:v>39233.527095000791</c:v>
                </c:pt>
                <c:pt idx="14">
                  <c:v>35958.312469830489</c:v>
                </c:pt>
                <c:pt idx="15">
                  <c:v>33183.687830764</c:v>
                </c:pt>
                <c:pt idx="16">
                  <c:v>30821.826099123326</c:v>
                </c:pt>
                <c:pt idx="17">
                  <c:v>28768.892731122916</c:v>
                </c:pt>
                <c:pt idx="18">
                  <c:v>26968.01086070521</c:v>
                </c:pt>
                <c:pt idx="19">
                  <c:v>25388.032278533887</c:v>
                </c:pt>
                <c:pt idx="20">
                  <c:v>23961.163229368143</c:v>
                </c:pt>
                <c:pt idx="21">
                  <c:v>22707.160602728527</c:v>
                </c:pt>
                <c:pt idx="22">
                  <c:v>21577.538146549767</c:v>
                </c:pt>
                <c:pt idx="23">
                  <c:v>19616.618825755213</c:v>
                </c:pt>
                <c:pt idx="24">
                  <c:v>17987.007263005784</c:v>
                </c:pt>
                <c:pt idx="25">
                  <c:v>16600.791404541447</c:v>
                </c:pt>
                <c:pt idx="26">
                  <c:v>15416.236139154189</c:v>
                </c:pt>
                <c:pt idx="27">
                  <c:v>14391.325837034974</c:v>
                </c:pt>
                <c:pt idx="28">
                  <c:v>13492.430105833519</c:v>
                </c:pt>
                <c:pt idx="29">
                  <c:v>12699.404421435889</c:v>
                </c:pt>
                <c:pt idx="30">
                  <c:v>11993.941782739645</c:v>
                </c:pt>
                <c:pt idx="31">
                  <c:v>11364.517279725995</c:v>
                </c:pt>
                <c:pt idx="32">
                  <c:v>10796.902929433285</c:v>
                </c:pt>
                <c:pt idx="33">
                  <c:v>10282.857511957169</c:v>
                </c:pt>
                <c:pt idx="34">
                  <c:v>9815.4280225763923</c:v>
                </c:pt>
                <c:pt idx="35">
                  <c:v>9390.3249094794337</c:v>
                </c:pt>
                <c:pt idx="36">
                  <c:v>8998.7014255912109</c:v>
                </c:pt>
                <c:pt idx="37">
                  <c:v>8638.5748213620791</c:v>
                </c:pt>
                <c:pt idx="38">
                  <c:v>8305.7251514858763</c:v>
                </c:pt>
                <c:pt idx="39">
                  <c:v>7996.4033568939712</c:v>
                </c:pt>
                <c:pt idx="40">
                  <c:v>7711.1587047824714</c:v>
                </c:pt>
                <c:pt idx="41">
                  <c:v>7434.4224075606271</c:v>
                </c:pt>
                <c:pt idx="42">
                  <c:v>7185.9699338790833</c:v>
                </c:pt>
                <c:pt idx="43">
                  <c:v>6197.9163007081579</c:v>
                </c:pt>
                <c:pt idx="44">
                  <c:v>5802.7298204143681</c:v>
                </c:pt>
                <c:pt idx="45">
                  <c:v>5178.8657867552311</c:v>
                </c:pt>
                <c:pt idx="46">
                  <c:v>4533.2248665226607</c:v>
                </c:pt>
                <c:pt idx="47">
                  <c:v>3723.2975936979578</c:v>
                </c:pt>
                <c:pt idx="48">
                  <c:v>2935.2656290908667</c:v>
                </c:pt>
                <c:pt idx="49">
                  <c:v>2468.9468013864207</c:v>
                </c:pt>
                <c:pt idx="50">
                  <c:v>1929.4678017142553</c:v>
                </c:pt>
                <c:pt idx="51">
                  <c:v>1576.5696461042412</c:v>
                </c:pt>
                <c:pt idx="52">
                  <c:v>1252.8354288354019</c:v>
                </c:pt>
                <c:pt idx="53">
                  <c:v>986.45404834120393</c:v>
                </c:pt>
                <c:pt idx="54">
                  <c:v>806.75787939184261</c:v>
                </c:pt>
                <c:pt idx="55">
                  <c:v>660.27824062056402</c:v>
                </c:pt>
                <c:pt idx="56">
                  <c:v>516.54781565903477</c:v>
                </c:pt>
                <c:pt idx="57">
                  <c:v>414.27985821248819</c:v>
                </c:pt>
                <c:pt idx="58">
                  <c:v>338.25348423041146</c:v>
                </c:pt>
                <c:pt idx="59">
                  <c:v>269.47216584086516</c:v>
                </c:pt>
                <c:pt idx="60">
                  <c:v>218.52214505965532</c:v>
                </c:pt>
                <c:pt idx="61">
                  <c:v>179.90135102956381</c:v>
                </c:pt>
                <c:pt idx="62">
                  <c:v>144.10427669346791</c:v>
                </c:pt>
                <c:pt idx="63">
                  <c:v>113.71038602025519</c:v>
                </c:pt>
                <c:pt idx="64">
                  <c:v>91.91276785848919</c:v>
                </c:pt>
                <c:pt idx="65">
                  <c:v>74.605423456843425</c:v>
                </c:pt>
                <c:pt idx="66">
                  <c:v>60.105482496739135</c:v>
                </c:pt>
                <c:pt idx="67">
                  <c:v>48.0623675848408</c:v>
                </c:pt>
                <c:pt idx="68">
                  <c:v>38.626692486079747</c:v>
                </c:pt>
                <c:pt idx="69">
                  <c:v>31.321522420870885</c:v>
                </c:pt>
                <c:pt idx="70">
                  <c:v>25.127266825208295</c:v>
                </c:pt>
                <c:pt idx="71">
                  <c:v>20.377296326876831</c:v>
                </c:pt>
                <c:pt idx="72">
                  <c:v>16.359061784691516</c:v>
                </c:pt>
                <c:pt idx="73">
                  <c:v>12.871778621394411</c:v>
                </c:pt>
                <c:pt idx="74">
                  <c:v>10.793498490390526</c:v>
                </c:pt>
                <c:pt idx="75">
                  <c:v>8.6245315691430626</c:v>
                </c:pt>
                <c:pt idx="76">
                  <c:v>7.1880744428193628</c:v>
                </c:pt>
              </c:numCache>
            </c:numRef>
          </c:xVal>
          <c:yVal>
            <c:numRef>
              <c:f>'Offset in vol.%'!$BH$18:$BH$94</c:f>
              <c:numCache>
                <c:formatCode>General</c:formatCode>
                <c:ptCount val="77"/>
                <c:pt idx="0">
                  <c:v>0</c:v>
                </c:pt>
                <c:pt idx="1">
                  <c:v>0.19799654558300972</c:v>
                </c:pt>
                <c:pt idx="2">
                  <c:v>0.33524290099740028</c:v>
                </c:pt>
                <c:pt idx="3">
                  <c:v>0.45449076220393181</c:v>
                </c:pt>
                <c:pt idx="4">
                  <c:v>0.55798865854740143</c:v>
                </c:pt>
                <c:pt idx="5">
                  <c:v>0.64348692074418068</c:v>
                </c:pt>
                <c:pt idx="6">
                  <c:v>0.71773569658398628</c:v>
                </c:pt>
                <c:pt idx="7">
                  <c:v>0.77848417684435844</c:v>
                </c:pt>
                <c:pt idx="8">
                  <c:v>0.83923265710473061</c:v>
                </c:pt>
                <c:pt idx="9">
                  <c:v>0.88648198172450066</c:v>
                </c:pt>
                <c:pt idx="10">
                  <c:v>0.92923082783818245</c:v>
                </c:pt>
                <c:pt idx="11">
                  <c:v>1.0237294770777225</c:v>
                </c:pt>
                <c:pt idx="12">
                  <c:v>1.0934777744114399</c:v>
                </c:pt>
                <c:pt idx="13">
                  <c:v>1.1497263461351395</c:v>
                </c:pt>
                <c:pt idx="14">
                  <c:v>1.1947254315018654</c:v>
                </c:pt>
                <c:pt idx="15">
                  <c:v>1.2329749390482903</c:v>
                </c:pt>
                <c:pt idx="16">
                  <c:v>1.268974207341671</c:v>
                </c:pt>
                <c:pt idx="17">
                  <c:v>1.298223327845335</c:v>
                </c:pt>
                <c:pt idx="18">
                  <c:v>1.3252233490347862</c:v>
                </c:pt>
                <c:pt idx="19">
                  <c:v>1.3477223217487335</c:v>
                </c:pt>
                <c:pt idx="20">
                  <c:v>1.3702224344015121</c:v>
                </c:pt>
                <c:pt idx="21">
                  <c:v>1.3904711678624153</c:v>
                </c:pt>
                <c:pt idx="22">
                  <c:v>1.4107216112315655</c:v>
                </c:pt>
                <c:pt idx="23">
                  <c:v>1.4422209709882736</c:v>
                </c:pt>
                <c:pt idx="24">
                  <c:v>1.4714700914919376</c:v>
                </c:pt>
                <c:pt idx="25">
                  <c:v>1.4962193034589291</c:v>
                </c:pt>
                <c:pt idx="26">
                  <c:v>1.518718846142292</c:v>
                </c:pt>
                <c:pt idx="27">
                  <c:v>1.5389681495726109</c:v>
                </c:pt>
                <c:pt idx="28">
                  <c:v>1.559218592941761</c:v>
                </c:pt>
                <c:pt idx="29">
                  <c:v>1.5772182270884514</c:v>
                </c:pt>
                <c:pt idx="30">
                  <c:v>1.5952172912657261</c:v>
                </c:pt>
                <c:pt idx="31">
                  <c:v>1.6064673475921154</c:v>
                </c:pt>
                <c:pt idx="32">
                  <c:v>1.6222167424857616</c:v>
                </c:pt>
                <c:pt idx="33">
                  <c:v>1.6357170380651951</c:v>
                </c:pt>
                <c:pt idx="34">
                  <c:v>1.6492167636752129</c:v>
                </c:pt>
                <c:pt idx="35">
                  <c:v>1.6604656800627708</c:v>
                </c:pt>
                <c:pt idx="36">
                  <c:v>1.6717157363891602</c:v>
                </c:pt>
                <c:pt idx="37">
                  <c:v>1.6829657927155495</c:v>
                </c:pt>
                <c:pt idx="38">
                  <c:v>1.691965039819479</c:v>
                </c:pt>
                <c:pt idx="39">
                  <c:v>1.7009648568928242</c:v>
                </c:pt>
                <c:pt idx="40">
                  <c:v>1.7144651524722576</c:v>
                </c:pt>
                <c:pt idx="41">
                  <c:v>1.7234649695456028</c:v>
                </c:pt>
                <c:pt idx="42">
                  <c:v>1.7324642166495323</c:v>
                </c:pt>
                <c:pt idx="43">
                  <c:v>1.7523134015500546</c:v>
                </c:pt>
                <c:pt idx="44">
                  <c:v>1.7597480826079845</c:v>
                </c:pt>
                <c:pt idx="45">
                  <c:v>1.7813487835228443</c:v>
                </c:pt>
                <c:pt idx="46">
                  <c:v>1.8045961260795593</c:v>
                </c:pt>
                <c:pt idx="47">
                  <c:v>1.8310523964464664</c:v>
                </c:pt>
                <c:pt idx="48">
                  <c:v>1.8902038224041462</c:v>
                </c:pt>
                <c:pt idx="49">
                  <c:v>1.9294741451740265</c:v>
                </c:pt>
                <c:pt idx="50">
                  <c:v>1.9761626198887825</c:v>
                </c:pt>
                <c:pt idx="51">
                  <c:v>2.0160046219825745</c:v>
                </c:pt>
                <c:pt idx="52">
                  <c:v>2.0624679587781429</c:v>
                </c:pt>
                <c:pt idx="53">
                  <c:v>2.1090253405272961</c:v>
                </c:pt>
                <c:pt idx="54">
                  <c:v>2.1525687240064144</c:v>
                </c:pt>
                <c:pt idx="55">
                  <c:v>2.1997456625103951</c:v>
                </c:pt>
                <c:pt idx="56">
                  <c:v>2.2745473086833954</c:v>
                </c:pt>
                <c:pt idx="57">
                  <c:v>2.3791395463049412</c:v>
                </c:pt>
                <c:pt idx="58">
                  <c:v>2.5104878582060337</c:v>
                </c:pt>
                <c:pt idx="59">
                  <c:v>2.6638974063098431</c:v>
                </c:pt>
                <c:pt idx="60">
                  <c:v>2.8147591911256313</c:v>
                </c:pt>
                <c:pt idx="61">
                  <c:v>2.968363668769598</c:v>
                </c:pt>
                <c:pt idx="62">
                  <c:v>3.1767251081764698</c:v>
                </c:pt>
                <c:pt idx="63">
                  <c:v>3.4334279336035252</c:v>
                </c:pt>
                <c:pt idx="64">
                  <c:v>3.700941938906908</c:v>
                </c:pt>
                <c:pt idx="65">
                  <c:v>3.9860452003777027</c:v>
                </c:pt>
                <c:pt idx="66">
                  <c:v>4.3386579193174839</c:v>
                </c:pt>
                <c:pt idx="67">
                  <c:v>4.8505098335444927</c:v>
                </c:pt>
                <c:pt idx="68">
                  <c:v>5.7701429463922977</c:v>
                </c:pt>
                <c:pt idx="69">
                  <c:v>7.2969758771359921</c:v>
                </c:pt>
                <c:pt idx="70">
                  <c:v>8.9968560822308064</c:v>
                </c:pt>
                <c:pt idx="71">
                  <c:v>10.162364881485701</c:v>
                </c:pt>
                <c:pt idx="72">
                  <c:v>11.123007293790579</c:v>
                </c:pt>
                <c:pt idx="73">
                  <c:v>12.128798123449087</c:v>
                </c:pt>
                <c:pt idx="74">
                  <c:v>13.066406931728125</c:v>
                </c:pt>
                <c:pt idx="75">
                  <c:v>14.379999484866858</c:v>
                </c:pt>
                <c:pt idx="76">
                  <c:v>15.698660206049681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2D-49D9-86C8-1A310403954B}"/>
            </c:ext>
          </c:extLst>
        </c:ser>
        <c:ser>
          <c:idx val="1"/>
          <c:order val="1"/>
          <c:tx>
            <c:strRef>
              <c:f>'Offset in vol.%'!$M$1</c:f>
              <c:strCache>
                <c:ptCount val="1"/>
                <c:pt idx="0">
                  <c:v>PCC35_Cl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'Offset in vol.%'!$BK$18:$BK$94</c:f>
              <c:numCache>
                <c:formatCode>General</c:formatCode>
                <c:ptCount val="77"/>
                <c:pt idx="0">
                  <c:v>106414.59589968846</c:v>
                </c:pt>
                <c:pt idx="1">
                  <c:v>97492.483011041229</c:v>
                </c:pt>
                <c:pt idx="2">
                  <c:v>89484.848607653985</c:v>
                </c:pt>
                <c:pt idx="3">
                  <c:v>82738.782815784216</c:v>
                </c:pt>
                <c:pt idx="4">
                  <c:v>76892.165581583627</c:v>
                </c:pt>
                <c:pt idx="5">
                  <c:v>71711.523445645202</c:v>
                </c:pt>
                <c:pt idx="6">
                  <c:v>67218.645160834523</c:v>
                </c:pt>
                <c:pt idx="7">
                  <c:v>63279.460213627288</c:v>
                </c:pt>
                <c:pt idx="8">
                  <c:v>59760.406352269514</c:v>
                </c:pt>
                <c:pt idx="9">
                  <c:v>56604.946495174998</c:v>
                </c:pt>
                <c:pt idx="10">
                  <c:v>53791.930979883873</c:v>
                </c:pt>
                <c:pt idx="11">
                  <c:v>47983.721948965969</c:v>
                </c:pt>
                <c:pt idx="12">
                  <c:v>43149.164904036697</c:v>
                </c:pt>
                <c:pt idx="13">
                  <c:v>39233.527095000791</c:v>
                </c:pt>
                <c:pt idx="14">
                  <c:v>35958.312469830489</c:v>
                </c:pt>
                <c:pt idx="15">
                  <c:v>33183.687830764</c:v>
                </c:pt>
                <c:pt idx="16">
                  <c:v>30821.826099123326</c:v>
                </c:pt>
                <c:pt idx="17">
                  <c:v>28768.892731122916</c:v>
                </c:pt>
                <c:pt idx="18">
                  <c:v>26968.01086070521</c:v>
                </c:pt>
                <c:pt idx="19">
                  <c:v>25388.032278533887</c:v>
                </c:pt>
                <c:pt idx="20">
                  <c:v>23961.163229368143</c:v>
                </c:pt>
                <c:pt idx="21">
                  <c:v>22707.160602728527</c:v>
                </c:pt>
                <c:pt idx="22">
                  <c:v>21577.538146549767</c:v>
                </c:pt>
                <c:pt idx="23">
                  <c:v>19616.618825755213</c:v>
                </c:pt>
                <c:pt idx="24">
                  <c:v>17987.007263005784</c:v>
                </c:pt>
                <c:pt idx="25">
                  <c:v>16600.791404541447</c:v>
                </c:pt>
                <c:pt idx="26">
                  <c:v>15416.236139154189</c:v>
                </c:pt>
                <c:pt idx="27">
                  <c:v>14391.325837034974</c:v>
                </c:pt>
                <c:pt idx="28">
                  <c:v>13492.430105833519</c:v>
                </c:pt>
                <c:pt idx="29">
                  <c:v>12699.404421435889</c:v>
                </c:pt>
                <c:pt idx="30">
                  <c:v>11993.941782739645</c:v>
                </c:pt>
                <c:pt idx="31">
                  <c:v>11364.517279725995</c:v>
                </c:pt>
                <c:pt idx="32">
                  <c:v>10796.902929433285</c:v>
                </c:pt>
                <c:pt idx="33">
                  <c:v>10282.857511957169</c:v>
                </c:pt>
                <c:pt idx="34">
                  <c:v>9815.4280225763923</c:v>
                </c:pt>
                <c:pt idx="35">
                  <c:v>9390.3249094794337</c:v>
                </c:pt>
                <c:pt idx="36">
                  <c:v>8998.7014255912109</c:v>
                </c:pt>
                <c:pt idx="37">
                  <c:v>8638.5748213620791</c:v>
                </c:pt>
                <c:pt idx="38">
                  <c:v>8305.7251514858763</c:v>
                </c:pt>
                <c:pt idx="39">
                  <c:v>7996.4033568939712</c:v>
                </c:pt>
                <c:pt idx="40">
                  <c:v>7711.1587047824714</c:v>
                </c:pt>
                <c:pt idx="41">
                  <c:v>7434.4224075606271</c:v>
                </c:pt>
                <c:pt idx="42">
                  <c:v>7185.9699338790833</c:v>
                </c:pt>
                <c:pt idx="43">
                  <c:v>6163.5281400746599</c:v>
                </c:pt>
                <c:pt idx="44">
                  <c:v>5772.5599346882536</c:v>
                </c:pt>
                <c:pt idx="45">
                  <c:v>5154.7642192889207</c:v>
                </c:pt>
                <c:pt idx="46">
                  <c:v>4514.7426042706102</c:v>
                </c:pt>
                <c:pt idx="47">
                  <c:v>3710.8110204368127</c:v>
                </c:pt>
                <c:pt idx="48">
                  <c:v>2927.4110162392712</c:v>
                </c:pt>
                <c:pt idx="49">
                  <c:v>2463.3584893097909</c:v>
                </c:pt>
                <c:pt idx="50">
                  <c:v>1926.0325295130031</c:v>
                </c:pt>
                <c:pt idx="51">
                  <c:v>1574.2649755664215</c:v>
                </c:pt>
                <c:pt idx="52">
                  <c:v>1251.3716497301966</c:v>
                </c:pt>
                <c:pt idx="53">
                  <c:v>985.54220858027554</c:v>
                </c:pt>
                <c:pt idx="54">
                  <c:v>806.14517272910757</c:v>
                </c:pt>
                <c:pt idx="55">
                  <c:v>659.86505938105142</c:v>
                </c:pt>
                <c:pt idx="56">
                  <c:v>516.29165949510411</c:v>
                </c:pt>
                <c:pt idx="57">
                  <c:v>414.11206385081664</c:v>
                </c:pt>
                <c:pt idx="58">
                  <c:v>338.14006194938611</c:v>
                </c:pt>
                <c:pt idx="59">
                  <c:v>269.40011433870205</c:v>
                </c:pt>
                <c:pt idx="60">
                  <c:v>218.47469387716242</c:v>
                </c:pt>
                <c:pt idx="61">
                  <c:v>179.86904255269707</c:v>
                </c:pt>
                <c:pt idx="62">
                  <c:v>144.08338125380118</c:v>
                </c:pt>
                <c:pt idx="63">
                  <c:v>113.69726518501545</c:v>
                </c:pt>
                <c:pt idx="64">
                  <c:v>91.904175928164179</c:v>
                </c:pt>
                <c:pt idx="65">
                  <c:v>74.599756227087695</c:v>
                </c:pt>
                <c:pt idx="66">
                  <c:v>60.101787683015459</c:v>
                </c:pt>
                <c:pt idx="67">
                  <c:v>48.059876846634559</c:v>
                </c:pt>
                <c:pt idx="68">
                  <c:v>38.624782917161347</c:v>
                </c:pt>
                <c:pt idx="69">
                  <c:v>31.319831278193149</c:v>
                </c:pt>
                <c:pt idx="70">
                  <c:v>25.125896682998171</c:v>
                </c:pt>
                <c:pt idx="71">
                  <c:v>20.376318101493439</c:v>
                </c:pt>
                <c:pt idx="72">
                  <c:v>16.358409488181394</c:v>
                </c:pt>
                <c:pt idx="73">
                  <c:v>12.871362771908732</c:v>
                </c:pt>
                <c:pt idx="74">
                  <c:v>10.79319341769126</c:v>
                </c:pt>
                <c:pt idx="75">
                  <c:v>8.6243273498896436</c:v>
                </c:pt>
                <c:pt idx="76">
                  <c:v>7.1879274354164124</c:v>
                </c:pt>
              </c:numCache>
            </c:numRef>
          </c:xVal>
          <c:yVal>
            <c:numRef>
              <c:f>'Offset in vol.%'!$BL$18:$BL$94</c:f>
              <c:numCache>
                <c:formatCode>General</c:formatCode>
                <c:ptCount val="77"/>
                <c:pt idx="0">
                  <c:v>0</c:v>
                </c:pt>
                <c:pt idx="1">
                  <c:v>0.2106667198240757</c:v>
                </c:pt>
                <c:pt idx="2">
                  <c:v>0.36155105754733086</c:v>
                </c:pt>
                <c:pt idx="3">
                  <c:v>0.48966005444526672</c:v>
                </c:pt>
                <c:pt idx="4">
                  <c:v>0.60068710148334503</c:v>
                </c:pt>
                <c:pt idx="5">
                  <c:v>0.68893999233841896</c:v>
                </c:pt>
                <c:pt idx="6">
                  <c:v>0.76865220442414284</c:v>
                </c:pt>
                <c:pt idx="7">
                  <c:v>0.83128305897116661</c:v>
                </c:pt>
                <c:pt idx="8">
                  <c:v>0.89106781035661697</c:v>
                </c:pt>
                <c:pt idx="9">
                  <c:v>0.93377061188220978</c:v>
                </c:pt>
                <c:pt idx="10">
                  <c:v>0.97647282108664513</c:v>
                </c:pt>
                <c:pt idx="11">
                  <c:v>1.0647257119417191</c:v>
                </c:pt>
                <c:pt idx="12">
                  <c:v>1.1415912285447121</c:v>
                </c:pt>
                <c:pt idx="13">
                  <c:v>1.1956819966435432</c:v>
                </c:pt>
                <c:pt idx="14">
                  <c:v>1.2440781891345978</c:v>
                </c:pt>
                <c:pt idx="15">
                  <c:v>1.2839342951774597</c:v>
                </c:pt>
                <c:pt idx="16">
                  <c:v>1.3209437057375908</c:v>
                </c:pt>
                <c:pt idx="17">
                  <c:v>1.3494124375283718</c:v>
                </c:pt>
                <c:pt idx="18">
                  <c:v>1.3778805769979954</c:v>
                </c:pt>
                <c:pt idx="19">
                  <c:v>1.4006565101444721</c:v>
                </c:pt>
                <c:pt idx="20">
                  <c:v>1.4234306663274765</c:v>
                </c:pt>
                <c:pt idx="21">
                  <c:v>1.4433593116700649</c:v>
                </c:pt>
                <c:pt idx="22">
                  <c:v>1.4632867723703384</c:v>
                </c:pt>
                <c:pt idx="23">
                  <c:v>1.4946027919650078</c:v>
                </c:pt>
                <c:pt idx="24">
                  <c:v>1.5230709314346313</c:v>
                </c:pt>
                <c:pt idx="25">
                  <c:v>1.5458462722599506</c:v>
                </c:pt>
                <c:pt idx="26">
                  <c:v>1.5714683085680008</c:v>
                </c:pt>
                <c:pt idx="27">
                  <c:v>1.5913963615894318</c:v>
                </c:pt>
                <c:pt idx="28">
                  <c:v>1.6113238222897053</c:v>
                </c:pt>
                <c:pt idx="29">
                  <c:v>1.6284051798284054</c:v>
                </c:pt>
                <c:pt idx="30">
                  <c:v>1.645485945045948</c:v>
                </c:pt>
                <c:pt idx="31">
                  <c:v>1.6597206071019173</c:v>
                </c:pt>
                <c:pt idx="32">
                  <c:v>1.6711079813539982</c:v>
                </c:pt>
                <c:pt idx="33">
                  <c:v>1.6853426434099674</c:v>
                </c:pt>
                <c:pt idx="34">
                  <c:v>1.6967294253408909</c:v>
                </c:pt>
                <c:pt idx="35">
                  <c:v>1.7081167995929718</c:v>
                </c:pt>
                <c:pt idx="36">
                  <c:v>1.7195053584873676</c:v>
                </c:pt>
                <c:pt idx="37">
                  <c:v>1.7308921404182911</c:v>
                </c:pt>
                <c:pt idx="38">
                  <c:v>1.742279514670372</c:v>
                </c:pt>
                <c:pt idx="39">
                  <c:v>1.7508196011185646</c:v>
                </c:pt>
                <c:pt idx="40">
                  <c:v>1.762207567691803</c:v>
                </c:pt>
                <c:pt idx="41">
                  <c:v>1.7735949419438839</c:v>
                </c:pt>
                <c:pt idx="42">
                  <c:v>1.7849823161959648</c:v>
                </c:pt>
                <c:pt idx="43">
                  <c:v>1.8017207197844982</c:v>
                </c:pt>
                <c:pt idx="44">
                  <c:v>1.8109070286154747</c:v>
                </c:pt>
                <c:pt idx="45">
                  <c:v>1.8330237083137035</c:v>
                </c:pt>
                <c:pt idx="46">
                  <c:v>1.8614249154925346</c:v>
                </c:pt>
                <c:pt idx="47">
                  <c:v>1.8932509236037731</c:v>
                </c:pt>
                <c:pt idx="48">
                  <c:v>1.939482182264328</c:v>
                </c:pt>
                <c:pt idx="49">
                  <c:v>1.9762232713401318</c:v>
                </c:pt>
                <c:pt idx="50">
                  <c:v>2.0200467444956303</c:v>
                </c:pt>
                <c:pt idx="51">
                  <c:v>2.0591748878359795</c:v>
                </c:pt>
                <c:pt idx="52">
                  <c:v>2.1039910912513733</c:v>
                </c:pt>
                <c:pt idx="53">
                  <c:v>2.1514863632619381</c:v>
                </c:pt>
                <c:pt idx="54">
                  <c:v>2.195045068860054</c:v>
                </c:pt>
                <c:pt idx="55">
                  <c:v>2.2378177642822266</c:v>
                </c:pt>
                <c:pt idx="56">
                  <c:v>2.2989571541547775</c:v>
                </c:pt>
                <c:pt idx="57">
                  <c:v>2.382709588855505</c:v>
                </c:pt>
                <c:pt idx="58">
                  <c:v>2.5117674842476845</c:v>
                </c:pt>
                <c:pt idx="59">
                  <c:v>2.7049210444092751</c:v>
                </c:pt>
                <c:pt idx="60">
                  <c:v>2.8933786824345589</c:v>
                </c:pt>
                <c:pt idx="61">
                  <c:v>3.0767577588558197</c:v>
                </c:pt>
                <c:pt idx="62">
                  <c:v>3.3212294317781925</c:v>
                </c:pt>
                <c:pt idx="63">
                  <c:v>3.6226202063262463</c:v>
                </c:pt>
                <c:pt idx="64">
                  <c:v>3.9593026600778103</c:v>
                </c:pt>
                <c:pt idx="65">
                  <c:v>4.3203401751816273</c:v>
                </c:pt>
                <c:pt idx="66">
                  <c:v>4.7568595446646214</c:v>
                </c:pt>
                <c:pt idx="67">
                  <c:v>5.2558154873549938</c:v>
                </c:pt>
                <c:pt idx="68">
                  <c:v>5.8567857183516026</c:v>
                </c:pt>
                <c:pt idx="69">
                  <c:v>6.5513178147375584</c:v>
                </c:pt>
                <c:pt idx="70">
                  <c:v>7.4547840915620327</c:v>
                </c:pt>
                <c:pt idx="71">
                  <c:v>8.4234092496335506</c:v>
                </c:pt>
                <c:pt idx="72">
                  <c:v>9.4167519696056843</c:v>
                </c:pt>
                <c:pt idx="73">
                  <c:v>10.498641964048147</c:v>
                </c:pt>
                <c:pt idx="74">
                  <c:v>11.372053865343332</c:v>
                </c:pt>
                <c:pt idx="75">
                  <c:v>12.704950612038374</c:v>
                </c:pt>
                <c:pt idx="76">
                  <c:v>14.086649883538485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B2D-49D9-86C8-1A31040395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5"/>
        </c:scaling>
        <c:delete val="0"/>
        <c:axPos val="l"/>
        <c:numFmt formatCode="#,##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'Offset in vol.%'!$A$1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'Offset in vol.%'!$AA$18:$AA$95</c:f>
              <c:numCache>
                <c:formatCode>General</c:formatCode>
                <c:ptCount val="78"/>
                <c:pt idx="0">
                  <c:v>106393.90728720129</c:v>
                </c:pt>
                <c:pt idx="1">
                  <c:v>97556.162545148647</c:v>
                </c:pt>
                <c:pt idx="2">
                  <c:v>89481.093261203059</c:v>
                </c:pt>
                <c:pt idx="3">
                  <c:v>82696.778485404662</c:v>
                </c:pt>
                <c:pt idx="4">
                  <c:v>76864.302856248658</c:v>
                </c:pt>
                <c:pt idx="5">
                  <c:v>71733.014532488814</c:v>
                </c:pt>
                <c:pt idx="6">
                  <c:v>67188.281974137208</c:v>
                </c:pt>
                <c:pt idx="7">
                  <c:v>63270.208890768394</c:v>
                </c:pt>
                <c:pt idx="8">
                  <c:v>59753.233462432203</c:v>
                </c:pt>
                <c:pt idx="9">
                  <c:v>56618.633768334257</c:v>
                </c:pt>
                <c:pt idx="10">
                  <c:v>53787.872867022917</c:v>
                </c:pt>
                <c:pt idx="11">
                  <c:v>47981.822127199754</c:v>
                </c:pt>
                <c:pt idx="12">
                  <c:v>43154.952693476174</c:v>
                </c:pt>
                <c:pt idx="13">
                  <c:v>39243.217403179398</c:v>
                </c:pt>
                <c:pt idx="14">
                  <c:v>35968.163642903994</c:v>
                </c:pt>
                <c:pt idx="15">
                  <c:v>33193.524999764377</c:v>
                </c:pt>
                <c:pt idx="16">
                  <c:v>30828.018657087861</c:v>
                </c:pt>
                <c:pt idx="17">
                  <c:v>28767.651391531472</c:v>
                </c:pt>
                <c:pt idx="18">
                  <c:v>26980.379379169342</c:v>
                </c:pt>
                <c:pt idx="19">
                  <c:v>25377.881707662269</c:v>
                </c:pt>
                <c:pt idx="20">
                  <c:v>23966.86240063763</c:v>
                </c:pt>
                <c:pt idx="21">
                  <c:v>22713.924493152663</c:v>
                </c:pt>
                <c:pt idx="22">
                  <c:v>21583.738466568357</c:v>
                </c:pt>
                <c:pt idx="23">
                  <c:v>19616.290230191818</c:v>
                </c:pt>
                <c:pt idx="24">
                  <c:v>17985.409888314724</c:v>
                </c:pt>
                <c:pt idx="25">
                  <c:v>16603.348731562346</c:v>
                </c:pt>
                <c:pt idx="26">
                  <c:v>15417.026927354205</c:v>
                </c:pt>
                <c:pt idx="27">
                  <c:v>14389.081111194693</c:v>
                </c:pt>
                <c:pt idx="28">
                  <c:v>13491.07304308104</c:v>
                </c:pt>
                <c:pt idx="29">
                  <c:v>12700.374936228065</c:v>
                </c:pt>
                <c:pt idx="30">
                  <c:v>11994.327504214227</c:v>
                </c:pt>
                <c:pt idx="31">
                  <c:v>11363.323110184429</c:v>
                </c:pt>
                <c:pt idx="32">
                  <c:v>10796.04577655407</c:v>
                </c:pt>
                <c:pt idx="33">
                  <c:v>10281.727351297466</c:v>
                </c:pt>
                <c:pt idx="34">
                  <c:v>9816.4511703173375</c:v>
                </c:pt>
                <c:pt idx="35">
                  <c:v>9389.7490926963401</c:v>
                </c:pt>
                <c:pt idx="36">
                  <c:v>8998.0837925921369</c:v>
                </c:pt>
                <c:pt idx="37">
                  <c:v>8637.56129518128</c:v>
                </c:pt>
                <c:pt idx="38">
                  <c:v>8290.8787889100568</c:v>
                </c:pt>
                <c:pt idx="39">
                  <c:v>7996.9233846085872</c:v>
                </c:pt>
                <c:pt idx="40">
                  <c:v>7699.3593571313022</c:v>
                </c:pt>
                <c:pt idx="41">
                  <c:v>7444.5265147218015</c:v>
                </c:pt>
                <c:pt idx="42">
                  <c:v>7186.7011206287225</c:v>
                </c:pt>
                <c:pt idx="43">
                  <c:v>7046.1246315481103</c:v>
                </c:pt>
                <c:pt idx="44">
                  <c:v>6327.8719653908784</c:v>
                </c:pt>
                <c:pt idx="45">
                  <c:v>5833.2907960022831</c:v>
                </c:pt>
                <c:pt idx="46">
                  <c:v>5147.8835903570871</c:v>
                </c:pt>
                <c:pt idx="47">
                  <c:v>4684.0676879648308</c:v>
                </c:pt>
                <c:pt idx="48">
                  <c:v>3761.4068660234384</c:v>
                </c:pt>
                <c:pt idx="49">
                  <c:v>2908.2839136879279</c:v>
                </c:pt>
                <c:pt idx="50">
                  <c:v>2439.9331628024806</c:v>
                </c:pt>
                <c:pt idx="51">
                  <c:v>1880.45294714958</c:v>
                </c:pt>
                <c:pt idx="52">
                  <c:v>1577.7878659425267</c:v>
                </c:pt>
                <c:pt idx="53">
                  <c:v>1254.5588514295505</c:v>
                </c:pt>
                <c:pt idx="54">
                  <c:v>975.67500812550952</c:v>
                </c:pt>
                <c:pt idx="55">
                  <c:v>796.5750685386148</c:v>
                </c:pt>
                <c:pt idx="56">
                  <c:v>658.76683165237455</c:v>
                </c:pt>
                <c:pt idx="57">
                  <c:v>515.74839626784205</c:v>
                </c:pt>
                <c:pt idx="58">
                  <c:v>416.02185968562964</c:v>
                </c:pt>
                <c:pt idx="59">
                  <c:v>338.23641096545856</c:v>
                </c:pt>
                <c:pt idx="60">
                  <c:v>270.52207903038533</c:v>
                </c:pt>
                <c:pt idx="61">
                  <c:v>218.34356008422853</c:v>
                </c:pt>
                <c:pt idx="62">
                  <c:v>180.0198719870634</c:v>
                </c:pt>
                <c:pt idx="63">
                  <c:v>144.01822923094221</c:v>
                </c:pt>
                <c:pt idx="64">
                  <c:v>113.7254655406195</c:v>
                </c:pt>
                <c:pt idx="65">
                  <c:v>91.913217591733883</c:v>
                </c:pt>
                <c:pt idx="66">
                  <c:v>74.637640264828306</c:v>
                </c:pt>
                <c:pt idx="67">
                  <c:v>60.101685396738944</c:v>
                </c:pt>
                <c:pt idx="68">
                  <c:v>48.113358815590935</c:v>
                </c:pt>
                <c:pt idx="69">
                  <c:v>38.622849882185449</c:v>
                </c:pt>
                <c:pt idx="70">
                  <c:v>31.31591190721047</c:v>
                </c:pt>
                <c:pt idx="71">
                  <c:v>25.130980404376018</c:v>
                </c:pt>
                <c:pt idx="72">
                  <c:v>20.376267311586531</c:v>
                </c:pt>
                <c:pt idx="73">
                  <c:v>16.359902087158755</c:v>
                </c:pt>
                <c:pt idx="74">
                  <c:v>13.166732137303228</c:v>
                </c:pt>
                <c:pt idx="75">
                  <c:v>10.797080425567323</c:v>
                </c:pt>
                <c:pt idx="76">
                  <c:v>8.6247162509869302</c:v>
                </c:pt>
                <c:pt idx="77">
                  <c:v>7.1863013916432443</c:v>
                </c:pt>
              </c:numCache>
            </c:numRef>
          </c:xVal>
          <c:yVal>
            <c:numRef>
              <c:f>'Offset in vol.%'!$AB$18:$AB$95</c:f>
              <c:numCache>
                <c:formatCode>General</c:formatCode>
                <c:ptCount val="78"/>
                <c:pt idx="0">
                  <c:v>0</c:v>
                </c:pt>
                <c:pt idx="1">
                  <c:v>0.17817896604537964</c:v>
                </c:pt>
                <c:pt idx="2">
                  <c:v>0.3373301699757576</c:v>
                </c:pt>
                <c:pt idx="3">
                  <c:v>0.47053294256329536</c:v>
                </c:pt>
                <c:pt idx="4">
                  <c:v>0.58297708258032799</c:v>
                </c:pt>
                <c:pt idx="5">
                  <c:v>0.67812095582485199</c:v>
                </c:pt>
                <c:pt idx="6">
                  <c:v>0.75423650443553925</c:v>
                </c:pt>
                <c:pt idx="7">
                  <c:v>0.82516225427389145</c:v>
                </c:pt>
                <c:pt idx="8">
                  <c:v>0.88397809863090515</c:v>
                </c:pt>
                <c:pt idx="9">
                  <c:v>0.93241603299975395</c:v>
                </c:pt>
                <c:pt idx="10">
                  <c:v>0.97739335149526596</c:v>
                </c:pt>
                <c:pt idx="11">
                  <c:v>1.0690782964229584</c:v>
                </c:pt>
                <c:pt idx="12">
                  <c:v>1.1382743008434772</c:v>
                </c:pt>
                <c:pt idx="13">
                  <c:v>1.1953609623014927</c:v>
                </c:pt>
                <c:pt idx="14">
                  <c:v>1.2386085353791714</c:v>
                </c:pt>
                <c:pt idx="15">
                  <c:v>1.2801263630390167</c:v>
                </c:pt>
                <c:pt idx="16">
                  <c:v>1.3095342852175236</c:v>
                </c:pt>
                <c:pt idx="17">
                  <c:v>1.3406725153326988</c:v>
                </c:pt>
                <c:pt idx="18">
                  <c:v>1.3683518171310425</c:v>
                </c:pt>
                <c:pt idx="19">
                  <c:v>1.3942991234362125</c:v>
                </c:pt>
                <c:pt idx="20">
                  <c:v>1.4167880639433861</c:v>
                </c:pt>
                <c:pt idx="21">
                  <c:v>1.4340872056782246</c:v>
                </c:pt>
                <c:pt idx="22">
                  <c:v>1.4548464007675648</c:v>
                </c:pt>
                <c:pt idx="23">
                  <c:v>1.48598463088274</c:v>
                </c:pt>
                <c:pt idx="24">
                  <c:v>1.5153925530612469</c:v>
                </c:pt>
                <c:pt idx="25">
                  <c:v>1.5413409844040871</c:v>
                </c:pt>
                <c:pt idx="26">
                  <c:v>1.5638304874300957</c:v>
                </c:pt>
                <c:pt idx="27">
                  <c:v>1.5828593745827675</c:v>
                </c:pt>
                <c:pt idx="28">
                  <c:v>1.6018882617354393</c:v>
                </c:pt>
                <c:pt idx="29">
                  <c:v>1.6191857159137726</c:v>
                </c:pt>
                <c:pt idx="30">
                  <c:v>1.6347562372684479</c:v>
                </c:pt>
                <c:pt idx="31">
                  <c:v>1.6520553790032864</c:v>
                </c:pt>
                <c:pt idx="32">
                  <c:v>1.6641647219657898</c:v>
                </c:pt>
                <c:pt idx="33">
                  <c:v>1.6797329932451248</c:v>
                </c:pt>
                <c:pt idx="34">
                  <c:v>1.6918428987264633</c:v>
                </c:pt>
                <c:pt idx="35">
                  <c:v>1.7022213712334633</c:v>
                </c:pt>
                <c:pt idx="36">
                  <c:v>1.7126009687781334</c:v>
                </c:pt>
                <c:pt idx="37">
                  <c:v>1.7229805663228035</c:v>
                </c:pt>
                <c:pt idx="38">
                  <c:v>1.7333607263863087</c:v>
                </c:pt>
                <c:pt idx="39">
                  <c:v>1.7437391988933086</c:v>
                </c:pt>
                <c:pt idx="40">
                  <c:v>1.7523884885013103</c:v>
                </c:pt>
                <c:pt idx="41">
                  <c:v>1.7593080326914787</c:v>
                </c:pt>
                <c:pt idx="42">
                  <c:v>1.7696876302361488</c:v>
                </c:pt>
                <c:pt idx="43">
                  <c:v>1.7696876302361488</c:v>
                </c:pt>
                <c:pt idx="44">
                  <c:v>1.7852199003100395</c:v>
                </c:pt>
                <c:pt idx="45">
                  <c:v>1.7937291227281094</c:v>
                </c:pt>
                <c:pt idx="46">
                  <c:v>1.8129211403429508</c:v>
                </c:pt>
                <c:pt idx="47">
                  <c:v>1.8294006921350956</c:v>
                </c:pt>
                <c:pt idx="48">
                  <c:v>1.867813415825367</c:v>
                </c:pt>
                <c:pt idx="49">
                  <c:v>1.9155864529311657</c:v>
                </c:pt>
                <c:pt idx="50">
                  <c:v>1.9502263627946377</c:v>
                </c:pt>
                <c:pt idx="51">
                  <c:v>2.0014572031795979</c:v>
                </c:pt>
                <c:pt idx="52">
                  <c:v>2.0408627726137638</c:v>
                </c:pt>
                <c:pt idx="53">
                  <c:v>2.0888523794710636</c:v>
                </c:pt>
                <c:pt idx="54">
                  <c:v>2.1450705118477345</c:v>
                </c:pt>
                <c:pt idx="55">
                  <c:v>2.1955048255622387</c:v>
                </c:pt>
                <c:pt idx="56">
                  <c:v>2.2659130580723286</c:v>
                </c:pt>
                <c:pt idx="57">
                  <c:v>2.3837135024368763</c:v>
                </c:pt>
                <c:pt idx="58">
                  <c:v>2.5305804200470448</c:v>
                </c:pt>
                <c:pt idx="59">
                  <c:v>2.6898542530834675</c:v>
                </c:pt>
                <c:pt idx="60">
                  <c:v>2.8720619790256023</c:v>
                </c:pt>
                <c:pt idx="61">
                  <c:v>3.0665033645927906</c:v>
                </c:pt>
                <c:pt idx="62">
                  <c:v>3.2738208062946796</c:v>
                </c:pt>
                <c:pt idx="63">
                  <c:v>3.5831701643764973</c:v>
                </c:pt>
                <c:pt idx="64">
                  <c:v>4.0545429475605488</c:v>
                </c:pt>
                <c:pt idx="65">
                  <c:v>4.6596838347613811</c:v>
                </c:pt>
                <c:pt idx="66">
                  <c:v>5.4756421558558941</c:v>
                </c:pt>
                <c:pt idx="67">
                  <c:v>7.6384955756366253</c:v>
                </c:pt>
                <c:pt idx="68">
                  <c:v>10.62735952809453</c:v>
                </c:pt>
                <c:pt idx="69">
                  <c:v>12.839112710207701</c:v>
                </c:pt>
                <c:pt idx="70">
                  <c:v>14.291945856064558</c:v>
                </c:pt>
                <c:pt idx="71">
                  <c:v>15.252899032086134</c:v>
                </c:pt>
                <c:pt idx="72">
                  <c:v>15.845555376261473</c:v>
                </c:pt>
                <c:pt idx="73">
                  <c:v>16.28940748795867</c:v>
                </c:pt>
                <c:pt idx="74">
                  <c:v>16.669393461197615</c:v>
                </c:pt>
                <c:pt idx="75">
                  <c:v>17.034585189074278</c:v>
                </c:pt>
                <c:pt idx="76">
                  <c:v>17.520545210689306</c:v>
                </c:pt>
                <c:pt idx="77">
                  <c:v>18.025867130607367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A0-4975-9FB0-CEFEFA328A1C}"/>
            </c:ext>
          </c:extLst>
        </c:ser>
        <c:ser>
          <c:idx val="1"/>
          <c:order val="1"/>
          <c:tx>
            <c:strRef>
              <c:f>'Offset in vol.%'!$E$1</c:f>
              <c:strCache>
                <c:ptCount val="1"/>
                <c:pt idx="0">
                  <c:v>Rapid_Cl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'Offset in vol.%'!$AE$18:$AE$95</c:f>
              <c:numCache>
                <c:formatCode>General</c:formatCode>
                <c:ptCount val="78"/>
                <c:pt idx="0">
                  <c:v>106393.90728720129</c:v>
                </c:pt>
                <c:pt idx="1">
                  <c:v>97556.162545148647</c:v>
                </c:pt>
                <c:pt idx="2">
                  <c:v>89481.093261203059</c:v>
                </c:pt>
                <c:pt idx="3">
                  <c:v>82696.778485404662</c:v>
                </c:pt>
                <c:pt idx="4">
                  <c:v>76864.302856248658</c:v>
                </c:pt>
                <c:pt idx="5">
                  <c:v>71733.014532488814</c:v>
                </c:pt>
                <c:pt idx="6">
                  <c:v>67188.281974137208</c:v>
                </c:pt>
                <c:pt idx="7">
                  <c:v>63270.208890768394</c:v>
                </c:pt>
                <c:pt idx="8">
                  <c:v>59753.233462432203</c:v>
                </c:pt>
                <c:pt idx="9">
                  <c:v>56618.633768334257</c:v>
                </c:pt>
                <c:pt idx="10">
                  <c:v>53787.872867022917</c:v>
                </c:pt>
                <c:pt idx="11">
                  <c:v>47981.822127199754</c:v>
                </c:pt>
                <c:pt idx="12">
                  <c:v>43154.952693476174</c:v>
                </c:pt>
                <c:pt idx="13">
                  <c:v>39243.217403179398</c:v>
                </c:pt>
                <c:pt idx="14">
                  <c:v>35968.163642903994</c:v>
                </c:pt>
                <c:pt idx="15">
                  <c:v>33193.524999764377</c:v>
                </c:pt>
                <c:pt idx="16">
                  <c:v>30828.018657087861</c:v>
                </c:pt>
                <c:pt idx="17">
                  <c:v>28767.651391531472</c:v>
                </c:pt>
                <c:pt idx="18">
                  <c:v>26980.379379169342</c:v>
                </c:pt>
                <c:pt idx="19">
                  <c:v>25377.881707662269</c:v>
                </c:pt>
                <c:pt idx="20">
                  <c:v>23966.86240063763</c:v>
                </c:pt>
                <c:pt idx="21">
                  <c:v>22713.924493152663</c:v>
                </c:pt>
                <c:pt idx="22">
                  <c:v>21583.738466568357</c:v>
                </c:pt>
                <c:pt idx="23">
                  <c:v>19616.290230191818</c:v>
                </c:pt>
                <c:pt idx="24">
                  <c:v>17985.409888314724</c:v>
                </c:pt>
                <c:pt idx="25">
                  <c:v>16603.348731562346</c:v>
                </c:pt>
                <c:pt idx="26">
                  <c:v>15417.026927354205</c:v>
                </c:pt>
                <c:pt idx="27">
                  <c:v>14389.081111194693</c:v>
                </c:pt>
                <c:pt idx="28">
                  <c:v>13491.07304308104</c:v>
                </c:pt>
                <c:pt idx="29">
                  <c:v>12700.374936228065</c:v>
                </c:pt>
                <c:pt idx="30">
                  <c:v>11994.327504214227</c:v>
                </c:pt>
                <c:pt idx="31">
                  <c:v>11363.323110184429</c:v>
                </c:pt>
                <c:pt idx="32">
                  <c:v>10796.04577655407</c:v>
                </c:pt>
                <c:pt idx="33">
                  <c:v>10281.727351297466</c:v>
                </c:pt>
                <c:pt idx="34">
                  <c:v>9816.4511703173375</c:v>
                </c:pt>
                <c:pt idx="35">
                  <c:v>9389.7490926963401</c:v>
                </c:pt>
                <c:pt idx="36">
                  <c:v>8998.0837925921369</c:v>
                </c:pt>
                <c:pt idx="37">
                  <c:v>8637.56129518128</c:v>
                </c:pt>
                <c:pt idx="38">
                  <c:v>8290.8787889100568</c:v>
                </c:pt>
                <c:pt idx="39">
                  <c:v>7996.9233846085872</c:v>
                </c:pt>
                <c:pt idx="40">
                  <c:v>7699.3593571313022</c:v>
                </c:pt>
                <c:pt idx="41">
                  <c:v>7444.5265147218015</c:v>
                </c:pt>
                <c:pt idx="42">
                  <c:v>7186.7011206287225</c:v>
                </c:pt>
                <c:pt idx="43">
                  <c:v>7039.8639902469531</c:v>
                </c:pt>
                <c:pt idx="44">
                  <c:v>6322.6881062146704</c:v>
                </c:pt>
                <c:pt idx="45">
                  <c:v>5828.8744960251888</c:v>
                </c:pt>
                <c:pt idx="46">
                  <c:v>5144.4255695458551</c:v>
                </c:pt>
                <c:pt idx="47">
                  <c:v>4681.1525783868292</c:v>
                </c:pt>
                <c:pt idx="48">
                  <c:v>3759.5178410449785</c:v>
                </c:pt>
                <c:pt idx="49">
                  <c:v>2907.1416181214631</c:v>
                </c:pt>
                <c:pt idx="50">
                  <c:v>2439.130998489808</c:v>
                </c:pt>
                <c:pt idx="51">
                  <c:v>1879.9669371048387</c:v>
                </c:pt>
                <c:pt idx="52">
                  <c:v>1577.4453486270545</c:v>
                </c:pt>
                <c:pt idx="53">
                  <c:v>1254.3392799021206</c:v>
                </c:pt>
                <c:pt idx="54">
                  <c:v>975.5401799156964</c:v>
                </c:pt>
                <c:pt idx="55">
                  <c:v>796.48272436106311</c:v>
                </c:pt>
                <c:pt idx="56">
                  <c:v>658.69937346798406</c:v>
                </c:pt>
                <c:pt idx="57">
                  <c:v>515.70264250108687</c:v>
                </c:pt>
                <c:pt idx="58">
                  <c:v>415.98750723011233</c:v>
                </c:pt>
                <c:pt idx="59">
                  <c:v>338.21062615150339</c:v>
                </c:pt>
                <c:pt idx="60">
                  <c:v>270.50324330261986</c:v>
                </c:pt>
                <c:pt idx="61">
                  <c:v>218.32999372914932</c:v>
                </c:pt>
                <c:pt idx="62">
                  <c:v>180.0096130756622</c:v>
                </c:pt>
                <c:pt idx="63">
                  <c:v>144.01041823615338</c:v>
                </c:pt>
                <c:pt idx="64">
                  <c:v>113.71915201530672</c:v>
                </c:pt>
                <c:pt idx="65">
                  <c:v>91.907792380117044</c:v>
                </c:pt>
                <c:pt idx="66">
                  <c:v>74.632946030759996</c:v>
                </c:pt>
                <c:pt idx="67">
                  <c:v>60.096788337197133</c:v>
                </c:pt>
                <c:pt idx="68">
                  <c:v>48.110369907617049</c:v>
                </c:pt>
                <c:pt idx="69">
                  <c:v>38.621146808911455</c:v>
                </c:pt>
                <c:pt idx="70">
                  <c:v>31.314821145696509</c:v>
                </c:pt>
                <c:pt idx="71">
                  <c:v>25.130290820179699</c:v>
                </c:pt>
                <c:pt idx="72">
                  <c:v>20.375825261977749</c:v>
                </c:pt>
                <c:pt idx="73">
                  <c:v>16.359625614480809</c:v>
                </c:pt>
                <c:pt idx="74">
                  <c:v>13.166560125696209</c:v>
                </c:pt>
                <c:pt idx="75">
                  <c:v>10.796970566754869</c:v>
                </c:pt>
                <c:pt idx="76">
                  <c:v>8.6246501959882398</c:v>
                </c:pt>
                <c:pt idx="77">
                  <c:v>7.1862583400342288</c:v>
                </c:pt>
              </c:numCache>
            </c:numRef>
          </c:xVal>
          <c:yVal>
            <c:numRef>
              <c:f>'Offset in vol.%'!$AF$18:$AF$95</c:f>
              <c:numCache>
                <c:formatCode>General</c:formatCode>
                <c:ptCount val="78"/>
                <c:pt idx="0">
                  <c:v>0</c:v>
                </c:pt>
                <c:pt idx="1">
                  <c:v>0.23965585976839066</c:v>
                </c:pt>
                <c:pt idx="2">
                  <c:v>0.40810948237776756</c:v>
                </c:pt>
                <c:pt idx="3">
                  <c:v>0.54877765476703644</c:v>
                </c:pt>
                <c:pt idx="4">
                  <c:v>0.66860616207122803</c:v>
                </c:pt>
                <c:pt idx="5">
                  <c:v>0.7641206681728363</c:v>
                </c:pt>
                <c:pt idx="6">
                  <c:v>0.84574360400438309</c:v>
                </c:pt>
                <c:pt idx="7">
                  <c:v>0.91868214309215546</c:v>
                </c:pt>
                <c:pt idx="8">
                  <c:v>0.9829380176961422</c:v>
                </c:pt>
                <c:pt idx="9">
                  <c:v>1.03156428784132</c:v>
                </c:pt>
                <c:pt idx="10">
                  <c:v>1.0801894031465054</c:v>
                </c:pt>
                <c:pt idx="11">
                  <c:v>1.1826508492231369</c:v>
                </c:pt>
                <c:pt idx="12">
                  <c:v>1.2538536638021469</c:v>
                </c:pt>
                <c:pt idx="13">
                  <c:v>1.3146363571286201</c:v>
                </c:pt>
                <c:pt idx="14">
                  <c:v>1.359788291156292</c:v>
                </c:pt>
                <c:pt idx="15">
                  <c:v>1.4014676213264465</c:v>
                </c:pt>
                <c:pt idx="16">
                  <c:v>1.4344642870128155</c:v>
                </c:pt>
                <c:pt idx="17">
                  <c:v>1.4639877714216709</c:v>
                </c:pt>
                <c:pt idx="18">
                  <c:v>1.4935101009905338</c:v>
                </c:pt>
                <c:pt idx="19">
                  <c:v>1.5195592492818832</c:v>
                </c:pt>
                <c:pt idx="20">
                  <c:v>1.5421363711357117</c:v>
                </c:pt>
                <c:pt idx="21">
                  <c:v>1.5595028549432755</c:v>
                </c:pt>
                <c:pt idx="22">
                  <c:v>1.5803419426083565</c:v>
                </c:pt>
                <c:pt idx="23">
                  <c:v>1.6116017289459705</c:v>
                </c:pt>
                <c:pt idx="24">
                  <c:v>1.6393877565860748</c:v>
                </c:pt>
                <c:pt idx="25">
                  <c:v>1.6654369048774242</c:v>
                </c:pt>
                <c:pt idx="26">
                  <c:v>1.6897509060800076</c:v>
                </c:pt>
                <c:pt idx="27">
                  <c:v>1.7088531143963337</c:v>
                </c:pt>
                <c:pt idx="28">
                  <c:v>1.7262195982038975</c:v>
                </c:pt>
                <c:pt idx="29">
                  <c:v>1.7435860820114613</c:v>
                </c:pt>
                <c:pt idx="30">
                  <c:v>1.7592162638902664</c:v>
                </c:pt>
                <c:pt idx="31">
                  <c:v>1.7765821702778339</c:v>
                </c:pt>
                <c:pt idx="32">
                  <c:v>1.7870022915303707</c:v>
                </c:pt>
                <c:pt idx="33">
                  <c:v>1.8008950166404247</c:v>
                </c:pt>
                <c:pt idx="34">
                  <c:v>1.8147877417504787</c:v>
                </c:pt>
                <c:pt idx="35">
                  <c:v>1.8234715610742569</c:v>
                </c:pt>
                <c:pt idx="36">
                  <c:v>1.8338911049067974</c:v>
                </c:pt>
                <c:pt idx="37">
                  <c:v>1.8443112261593342</c:v>
                </c:pt>
                <c:pt idx="38">
                  <c:v>1.854731347411871</c:v>
                </c:pt>
                <c:pt idx="39">
                  <c:v>1.8668877705931664</c:v>
                </c:pt>
                <c:pt idx="40">
                  <c:v>1.875570435076952</c:v>
                </c:pt>
                <c:pt idx="41">
                  <c:v>1.8842536769807339</c:v>
                </c:pt>
                <c:pt idx="42">
                  <c:v>1.8912000395357609</c:v>
                </c:pt>
                <c:pt idx="43">
                  <c:v>1.8927665799856186</c:v>
                </c:pt>
                <c:pt idx="44">
                  <c:v>1.9081432744860649</c:v>
                </c:pt>
                <c:pt idx="45">
                  <c:v>1.9161994382739067</c:v>
                </c:pt>
                <c:pt idx="46">
                  <c:v>1.9344441778957844</c:v>
                </c:pt>
                <c:pt idx="47">
                  <c:v>1.9470417499542236</c:v>
                </c:pt>
                <c:pt idx="48">
                  <c:v>1.9848171435296535</c:v>
                </c:pt>
                <c:pt idx="49">
                  <c:v>2.0304893329739571</c:v>
                </c:pt>
                <c:pt idx="50">
                  <c:v>2.0661629177629948</c:v>
                </c:pt>
                <c:pt idx="51">
                  <c:v>2.1134380251169205</c:v>
                </c:pt>
                <c:pt idx="52">
                  <c:v>2.1530328691005707</c:v>
                </c:pt>
                <c:pt idx="53">
                  <c:v>2.1983332000672817</c:v>
                </c:pt>
                <c:pt idx="54">
                  <c:v>2.251659668982029</c:v>
                </c:pt>
                <c:pt idx="55">
                  <c:v>2.2959639504551888</c:v>
                </c:pt>
                <c:pt idx="56">
                  <c:v>2.3500283621251583</c:v>
                </c:pt>
                <c:pt idx="57">
                  <c:v>2.4407987855374813</c:v>
                </c:pt>
                <c:pt idx="58">
                  <c:v>2.5438486225903034</c:v>
                </c:pt>
                <c:pt idx="59">
                  <c:v>2.6585288532078266</c:v>
                </c:pt>
                <c:pt idx="60">
                  <c:v>2.7885603718459606</c:v>
                </c:pt>
                <c:pt idx="61">
                  <c:v>2.9379423893988132</c:v>
                </c:pt>
                <c:pt idx="62">
                  <c:v>3.0930454842746258</c:v>
                </c:pt>
                <c:pt idx="63">
                  <c:v>3.3029492013156414</c:v>
                </c:pt>
                <c:pt idx="64">
                  <c:v>3.588337879627943</c:v>
                </c:pt>
                <c:pt idx="65">
                  <c:v>3.9361768402159214</c:v>
                </c:pt>
                <c:pt idx="66">
                  <c:v>4.4158696569502354</c:v>
                </c:pt>
                <c:pt idx="67">
                  <c:v>5.7200327701866627</c:v>
                </c:pt>
                <c:pt idx="68">
                  <c:v>8.8590437732636929</c:v>
                </c:pt>
                <c:pt idx="69">
                  <c:v>11.356540005654097</c:v>
                </c:pt>
                <c:pt idx="70">
                  <c:v>12.878656070679426</c:v>
                </c:pt>
                <c:pt idx="71">
                  <c:v>13.888083230704069</c:v>
                </c:pt>
                <c:pt idx="72">
                  <c:v>14.533548709005117</c:v>
                </c:pt>
                <c:pt idx="73">
                  <c:v>15.036042686551809</c:v>
                </c:pt>
                <c:pt idx="74">
                  <c:v>15.48471188172698</c:v>
                </c:pt>
                <c:pt idx="75">
                  <c:v>15.933094676584005</c:v>
                </c:pt>
                <c:pt idx="76">
                  <c:v>16.528137531131506</c:v>
                </c:pt>
                <c:pt idx="77">
                  <c:v>17.135248463600874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EA0-4975-9FB0-CEFEFA328A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5"/>
        </c:scaling>
        <c:delete val="0"/>
        <c:axPos val="l"/>
        <c:numFmt formatCode="#,##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'Offset in vol.%'!$Q$1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'Offset in vol.%'!$BO$18:$BO$96</c:f>
              <c:numCache>
                <c:formatCode>General</c:formatCode>
                <c:ptCount val="79"/>
                <c:pt idx="0">
                  <c:v>106356.89575201001</c:v>
                </c:pt>
                <c:pt idx="1">
                  <c:v>97465.428877118378</c:v>
                </c:pt>
                <c:pt idx="2">
                  <c:v>89515.984062781747</c:v>
                </c:pt>
                <c:pt idx="3">
                  <c:v>82704.146970314119</c:v>
                </c:pt>
                <c:pt idx="4">
                  <c:v>76813.819652141174</c:v>
                </c:pt>
                <c:pt idx="5">
                  <c:v>71710.590579227093</c:v>
                </c:pt>
                <c:pt idx="6">
                  <c:v>67199.324045425165</c:v>
                </c:pt>
                <c:pt idx="7">
                  <c:v>63284.815614057872</c:v>
                </c:pt>
                <c:pt idx="8">
                  <c:v>59767.893114940118</c:v>
                </c:pt>
                <c:pt idx="9">
                  <c:v>56599.740617197778</c:v>
                </c:pt>
                <c:pt idx="10">
                  <c:v>53776.457108713505</c:v>
                </c:pt>
                <c:pt idx="11">
                  <c:v>47942.286015469006</c:v>
                </c:pt>
                <c:pt idx="12">
                  <c:v>43165.753852364112</c:v>
                </c:pt>
                <c:pt idx="13">
                  <c:v>39233.48963736734</c:v>
                </c:pt>
                <c:pt idx="14">
                  <c:v>35945.773839564972</c:v>
                </c:pt>
                <c:pt idx="15">
                  <c:v>33197.305953582552</c:v>
                </c:pt>
                <c:pt idx="16">
                  <c:v>30820.474829471652</c:v>
                </c:pt>
                <c:pt idx="17">
                  <c:v>28760.017128897161</c:v>
                </c:pt>
                <c:pt idx="18">
                  <c:v>26978.434175477785</c:v>
                </c:pt>
                <c:pt idx="19">
                  <c:v>25377.015478398171</c:v>
                </c:pt>
                <c:pt idx="20">
                  <c:v>23979.729164413831</c:v>
                </c:pt>
                <c:pt idx="21">
                  <c:v>22713.248835807608</c:v>
                </c:pt>
                <c:pt idx="22">
                  <c:v>21580.443137064693</c:v>
                </c:pt>
                <c:pt idx="23">
                  <c:v>19620.048454020682</c:v>
                </c:pt>
                <c:pt idx="24">
                  <c:v>17988.099538234932</c:v>
                </c:pt>
                <c:pt idx="25">
                  <c:v>16604.622201044425</c:v>
                </c:pt>
                <c:pt idx="26">
                  <c:v>15416.625213635694</c:v>
                </c:pt>
                <c:pt idx="27">
                  <c:v>14390.827355789121</c:v>
                </c:pt>
                <c:pt idx="28">
                  <c:v>13492.274653940894</c:v>
                </c:pt>
                <c:pt idx="29">
                  <c:v>12699.81972652156</c:v>
                </c:pt>
                <c:pt idx="30">
                  <c:v>11994.859662350211</c:v>
                </c:pt>
                <c:pt idx="31">
                  <c:v>11363.80531877379</c:v>
                </c:pt>
                <c:pt idx="32">
                  <c:v>10795.440384756543</c:v>
                </c:pt>
                <c:pt idx="33">
                  <c:v>10282.919266303608</c:v>
                </c:pt>
                <c:pt idx="34">
                  <c:v>9816.1024235021596</c:v>
                </c:pt>
                <c:pt idx="35">
                  <c:v>9389.0048488098946</c:v>
                </c:pt>
                <c:pt idx="36">
                  <c:v>8997.252056609208</c:v>
                </c:pt>
                <c:pt idx="37">
                  <c:v>8637.7732246370997</c:v>
                </c:pt>
                <c:pt idx="38">
                  <c:v>8305.6067263207151</c:v>
                </c:pt>
                <c:pt idx="39">
                  <c:v>7983.4968005872743</c:v>
                </c:pt>
                <c:pt idx="40">
                  <c:v>7711.7307026257913</c:v>
                </c:pt>
                <c:pt idx="41">
                  <c:v>7433.7812672941991</c:v>
                </c:pt>
                <c:pt idx="42">
                  <c:v>7185.3161047596395</c:v>
                </c:pt>
                <c:pt idx="43">
                  <c:v>7064.3035708507587</c:v>
                </c:pt>
                <c:pt idx="44">
                  <c:v>6648.2820816393269</c:v>
                </c:pt>
                <c:pt idx="45">
                  <c:v>6175.5060615997509</c:v>
                </c:pt>
                <c:pt idx="46">
                  <c:v>6038.0521795383875</c:v>
                </c:pt>
                <c:pt idx="47">
                  <c:v>5194.9477157843576</c:v>
                </c:pt>
                <c:pt idx="48">
                  <c:v>4563.6990952402066</c:v>
                </c:pt>
                <c:pt idx="49">
                  <c:v>3783.7555796703823</c:v>
                </c:pt>
                <c:pt idx="50">
                  <c:v>3014.57377775336</c:v>
                </c:pt>
                <c:pt idx="51">
                  <c:v>2489.3524153286421</c:v>
                </c:pt>
                <c:pt idx="52">
                  <c:v>1941.103317170237</c:v>
                </c:pt>
                <c:pt idx="53">
                  <c:v>1547.6386931784425</c:v>
                </c:pt>
                <c:pt idx="54">
                  <c:v>1254.7349206527781</c:v>
                </c:pt>
                <c:pt idx="55">
                  <c:v>982.39983532340693</c:v>
                </c:pt>
                <c:pt idx="56">
                  <c:v>795.71963917609446</c:v>
                </c:pt>
                <c:pt idx="57">
                  <c:v>660.69533881609755</c:v>
                </c:pt>
                <c:pt idx="58">
                  <c:v>516.32351414181005</c:v>
                </c:pt>
                <c:pt idx="59">
                  <c:v>417.65539580211339</c:v>
                </c:pt>
                <c:pt idx="60">
                  <c:v>337.43771264043698</c:v>
                </c:pt>
                <c:pt idx="61">
                  <c:v>270.42361933667138</c:v>
                </c:pt>
                <c:pt idx="62">
                  <c:v>217.87582763710904</c:v>
                </c:pt>
                <c:pt idx="63">
                  <c:v>179.38511168670377</c:v>
                </c:pt>
                <c:pt idx="64">
                  <c:v>144.19176935703564</c:v>
                </c:pt>
                <c:pt idx="65">
                  <c:v>113.71658871904329</c:v>
                </c:pt>
                <c:pt idx="66">
                  <c:v>91.917830003707166</c:v>
                </c:pt>
                <c:pt idx="67">
                  <c:v>74.584164757419757</c:v>
                </c:pt>
                <c:pt idx="68">
                  <c:v>60.088726496590311</c:v>
                </c:pt>
                <c:pt idx="69">
                  <c:v>48.065523239448588</c:v>
                </c:pt>
                <c:pt idx="70">
                  <c:v>38.621988189435548</c:v>
                </c:pt>
                <c:pt idx="71">
                  <c:v>31.31956240111181</c:v>
                </c:pt>
                <c:pt idx="72">
                  <c:v>25.131670026418252</c:v>
                </c:pt>
                <c:pt idx="73">
                  <c:v>20.381601634630911</c:v>
                </c:pt>
                <c:pt idx="74">
                  <c:v>15.928524865500618</c:v>
                </c:pt>
                <c:pt idx="75">
                  <c:v>13.163064315884426</c:v>
                </c:pt>
                <c:pt idx="76">
                  <c:v>10.624876201429544</c:v>
                </c:pt>
                <c:pt idx="77">
                  <c:v>8.6246205389710102</c:v>
                </c:pt>
                <c:pt idx="78">
                  <c:v>7.1863753293058563</c:v>
                </c:pt>
              </c:numCache>
            </c:numRef>
          </c:xVal>
          <c:yVal>
            <c:numRef>
              <c:f>'Offset in vol.%'!$BP$18:$BP$96</c:f>
              <c:numCache>
                <c:formatCode>General</c:formatCode>
                <c:ptCount val="79"/>
                <c:pt idx="0">
                  <c:v>0</c:v>
                </c:pt>
                <c:pt idx="1">
                  <c:v>0.22287425398826599</c:v>
                </c:pt>
                <c:pt idx="2">
                  <c:v>0.35323441028594971</c:v>
                </c:pt>
                <c:pt idx="3">
                  <c:v>0.47938963770866394</c:v>
                </c:pt>
                <c:pt idx="4">
                  <c:v>0.58031359314918518</c:v>
                </c:pt>
                <c:pt idx="5">
                  <c:v>0.66021233797073364</c:v>
                </c:pt>
                <c:pt idx="6">
                  <c:v>0.72959649562835693</c:v>
                </c:pt>
                <c:pt idx="7">
                  <c:v>0.79477685689926147</c:v>
                </c:pt>
                <c:pt idx="8">
                  <c:v>0.84944432973861694</c:v>
                </c:pt>
                <c:pt idx="9">
                  <c:v>0.89359834790229797</c:v>
                </c:pt>
                <c:pt idx="10">
                  <c:v>0.93985596299171448</c:v>
                </c:pt>
                <c:pt idx="11">
                  <c:v>1.0302664637565613</c:v>
                </c:pt>
                <c:pt idx="12">
                  <c:v>1.0954468250274658</c:v>
                </c:pt>
                <c:pt idx="13">
                  <c:v>1.152216762304306</c:v>
                </c:pt>
                <c:pt idx="14">
                  <c:v>1.1984732449054718</c:v>
                </c:pt>
                <c:pt idx="15">
                  <c:v>1.2384223341941833</c:v>
                </c:pt>
                <c:pt idx="16">
                  <c:v>1.2699609994888306</c:v>
                </c:pt>
                <c:pt idx="17">
                  <c:v>1.299397200345993</c:v>
                </c:pt>
                <c:pt idx="18">
                  <c:v>1.3309364318847656</c:v>
                </c:pt>
                <c:pt idx="19">
                  <c:v>1.3540646731853485</c:v>
                </c:pt>
                <c:pt idx="20">
                  <c:v>1.3729879856109619</c:v>
                </c:pt>
                <c:pt idx="21">
                  <c:v>1.3940137624740601</c:v>
                </c:pt>
                <c:pt idx="22">
                  <c:v>1.4108340442180634</c:v>
                </c:pt>
                <c:pt idx="23">
                  <c:v>1.4465782046318054</c:v>
                </c:pt>
                <c:pt idx="24">
                  <c:v>1.4781168699264526</c:v>
                </c:pt>
                <c:pt idx="25">
                  <c:v>1.5054506063461304</c:v>
                </c:pt>
                <c:pt idx="26">
                  <c:v>1.5285794138908386</c:v>
                </c:pt>
                <c:pt idx="27">
                  <c:v>1.5538106858730316</c:v>
                </c:pt>
                <c:pt idx="28">
                  <c:v>1.5727334320545197</c:v>
                </c:pt>
                <c:pt idx="29">
                  <c:v>1.5916561782360077</c:v>
                </c:pt>
                <c:pt idx="30">
                  <c:v>1.6084775924682617</c:v>
                </c:pt>
                <c:pt idx="31">
                  <c:v>1.6231959760189056</c:v>
                </c:pt>
                <c:pt idx="32">
                  <c:v>1.6400162577629089</c:v>
                </c:pt>
                <c:pt idx="33">
                  <c:v>1.6526321768760681</c:v>
                </c:pt>
                <c:pt idx="34">
                  <c:v>1.6673499941825867</c:v>
                </c:pt>
                <c:pt idx="35">
                  <c:v>1.6820678114891052</c:v>
                </c:pt>
                <c:pt idx="36">
                  <c:v>1.6946837306022644</c:v>
                </c:pt>
                <c:pt idx="37">
                  <c:v>1.709401547908783</c:v>
                </c:pt>
                <c:pt idx="38">
                  <c:v>1.7178114056587219</c:v>
                </c:pt>
                <c:pt idx="39">
                  <c:v>1.7325303554534912</c:v>
                </c:pt>
                <c:pt idx="40">
                  <c:v>1.7409402132034302</c:v>
                </c:pt>
                <c:pt idx="41">
                  <c:v>1.7514531016349792</c:v>
                </c:pt>
                <c:pt idx="42">
                  <c:v>1.7619665563106537</c:v>
                </c:pt>
                <c:pt idx="43">
                  <c:v>1.7622751593589783</c:v>
                </c:pt>
                <c:pt idx="44">
                  <c:v>1.7726770639419556</c:v>
                </c:pt>
                <c:pt idx="45">
                  <c:v>1.7844651341438293</c:v>
                </c:pt>
                <c:pt idx="46">
                  <c:v>1.7886343896389008</c:v>
                </c:pt>
                <c:pt idx="47">
                  <c:v>1.8164199888706207</c:v>
                </c:pt>
                <c:pt idx="48">
                  <c:v>1.8413154780864716</c:v>
                </c:pt>
                <c:pt idx="49">
                  <c:v>1.8785766065120697</c:v>
                </c:pt>
                <c:pt idx="50">
                  <c:v>1.9257051050662994</c:v>
                </c:pt>
                <c:pt idx="51">
                  <c:v>1.9637312293052673</c:v>
                </c:pt>
                <c:pt idx="52">
                  <c:v>2.0060783624649048</c:v>
                </c:pt>
                <c:pt idx="53">
                  <c:v>2.0393072664737701</c:v>
                </c:pt>
                <c:pt idx="54">
                  <c:v>2.0865342915058136</c:v>
                </c:pt>
                <c:pt idx="55">
                  <c:v>2.1419678926467896</c:v>
                </c:pt>
                <c:pt idx="56">
                  <c:v>2.1899106502532959</c:v>
                </c:pt>
                <c:pt idx="57">
                  <c:v>2.2390345931053162</c:v>
                </c:pt>
                <c:pt idx="58">
                  <c:v>2.3126265108585358</c:v>
                </c:pt>
                <c:pt idx="59">
                  <c:v>2.3988977670669556</c:v>
                </c:pt>
                <c:pt idx="60">
                  <c:v>2.5013681352138519</c:v>
                </c:pt>
                <c:pt idx="61">
                  <c:v>2.6221134662628174</c:v>
                </c:pt>
                <c:pt idx="62">
                  <c:v>2.7663669884204865</c:v>
                </c:pt>
                <c:pt idx="63">
                  <c:v>2.9038986265659332</c:v>
                </c:pt>
                <c:pt idx="64">
                  <c:v>3.0792548060417175</c:v>
                </c:pt>
                <c:pt idx="65">
                  <c:v>3.2874723970890045</c:v>
                </c:pt>
                <c:pt idx="66">
                  <c:v>3.5015455186367035</c:v>
                </c:pt>
                <c:pt idx="67">
                  <c:v>3.736799567937851</c:v>
                </c:pt>
                <c:pt idx="68">
                  <c:v>4.0305058658123016</c:v>
                </c:pt>
                <c:pt idx="69">
                  <c:v>4.4202030003070831</c:v>
                </c:pt>
                <c:pt idx="70">
                  <c:v>5.0608289539813995</c:v>
                </c:pt>
                <c:pt idx="71">
                  <c:v>6.2441783845424652</c:v>
                </c:pt>
                <c:pt idx="72">
                  <c:v>8.1602409183979034</c:v>
                </c:pt>
                <c:pt idx="73">
                  <c:v>10.056057959794998</c:v>
                </c:pt>
                <c:pt idx="74">
                  <c:v>11.874323338270187</c:v>
                </c:pt>
                <c:pt idx="75">
                  <c:v>13.420657902956009</c:v>
                </c:pt>
                <c:pt idx="76">
                  <c:v>14.995312601327896</c:v>
                </c:pt>
                <c:pt idx="77">
                  <c:v>16.755681782960892</c:v>
                </c:pt>
                <c:pt idx="78">
                  <c:v>18.209878236055374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64-4B1D-B359-AFD3D92A5430}"/>
            </c:ext>
          </c:extLst>
        </c:ser>
        <c:ser>
          <c:idx val="1"/>
          <c:order val="1"/>
          <c:tx>
            <c:strRef>
              <c:f>'Offset in vol.%'!$U$1</c:f>
              <c:strCache>
                <c:ptCount val="1"/>
                <c:pt idx="0">
                  <c:v>PCC50_Cl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'Offset in vol.%'!$BS$18:$BS$96</c:f>
              <c:numCache>
                <c:formatCode>General</c:formatCode>
                <c:ptCount val="79"/>
                <c:pt idx="0">
                  <c:v>106356.89575201001</c:v>
                </c:pt>
                <c:pt idx="1">
                  <c:v>97465.428877118378</c:v>
                </c:pt>
                <c:pt idx="2">
                  <c:v>89515.984062781747</c:v>
                </c:pt>
                <c:pt idx="3">
                  <c:v>82704.146970314119</c:v>
                </c:pt>
                <c:pt idx="4">
                  <c:v>76813.819652141174</c:v>
                </c:pt>
                <c:pt idx="5">
                  <c:v>71710.590579227093</c:v>
                </c:pt>
                <c:pt idx="6">
                  <c:v>67199.324045425165</c:v>
                </c:pt>
                <c:pt idx="7">
                  <c:v>63284.815614057872</c:v>
                </c:pt>
                <c:pt idx="8">
                  <c:v>59767.893114940118</c:v>
                </c:pt>
                <c:pt idx="9">
                  <c:v>56599.740617197778</c:v>
                </c:pt>
                <c:pt idx="10">
                  <c:v>53776.457108713505</c:v>
                </c:pt>
                <c:pt idx="11">
                  <c:v>47942.286015469006</c:v>
                </c:pt>
                <c:pt idx="12">
                  <c:v>43165.753852364112</c:v>
                </c:pt>
                <c:pt idx="13">
                  <c:v>39233.48963736734</c:v>
                </c:pt>
                <c:pt idx="14">
                  <c:v>35945.773839564972</c:v>
                </c:pt>
                <c:pt idx="15">
                  <c:v>33197.305953582552</c:v>
                </c:pt>
                <c:pt idx="16">
                  <c:v>30820.474829471652</c:v>
                </c:pt>
                <c:pt idx="17">
                  <c:v>28760.017128897161</c:v>
                </c:pt>
                <c:pt idx="18">
                  <c:v>26978.434175477785</c:v>
                </c:pt>
                <c:pt idx="19">
                  <c:v>25377.015478398171</c:v>
                </c:pt>
                <c:pt idx="20">
                  <c:v>23979.729164413831</c:v>
                </c:pt>
                <c:pt idx="21">
                  <c:v>22713.248835807608</c:v>
                </c:pt>
                <c:pt idx="22">
                  <c:v>21580.443137064693</c:v>
                </c:pt>
                <c:pt idx="23">
                  <c:v>19620.048454020682</c:v>
                </c:pt>
                <c:pt idx="24">
                  <c:v>17988.099538234932</c:v>
                </c:pt>
                <c:pt idx="25">
                  <c:v>16604.622201044425</c:v>
                </c:pt>
                <c:pt idx="26">
                  <c:v>15416.625213635694</c:v>
                </c:pt>
                <c:pt idx="27">
                  <c:v>14390.827355789121</c:v>
                </c:pt>
                <c:pt idx="28">
                  <c:v>13492.274653940894</c:v>
                </c:pt>
                <c:pt idx="29">
                  <c:v>12699.81972652156</c:v>
                </c:pt>
                <c:pt idx="30">
                  <c:v>11994.859662350211</c:v>
                </c:pt>
                <c:pt idx="31">
                  <c:v>11363.80531877379</c:v>
                </c:pt>
                <c:pt idx="32">
                  <c:v>10795.440384756543</c:v>
                </c:pt>
                <c:pt idx="33">
                  <c:v>10282.919266303608</c:v>
                </c:pt>
                <c:pt idx="34">
                  <c:v>9816.1024235021596</c:v>
                </c:pt>
                <c:pt idx="35">
                  <c:v>9389.0048488098946</c:v>
                </c:pt>
                <c:pt idx="36">
                  <c:v>8997.252056609208</c:v>
                </c:pt>
                <c:pt idx="37">
                  <c:v>8637.7732246370997</c:v>
                </c:pt>
                <c:pt idx="38">
                  <c:v>8305.6067263207151</c:v>
                </c:pt>
                <c:pt idx="39">
                  <c:v>7983.4968005872743</c:v>
                </c:pt>
                <c:pt idx="40">
                  <c:v>7711.7307026257913</c:v>
                </c:pt>
                <c:pt idx="41">
                  <c:v>7433.7812672941991</c:v>
                </c:pt>
                <c:pt idx="42">
                  <c:v>7185.3161047596395</c:v>
                </c:pt>
                <c:pt idx="43">
                  <c:v>7067.734725799417</c:v>
                </c:pt>
                <c:pt idx="44">
                  <c:v>6651.1737302607062</c:v>
                </c:pt>
                <c:pt idx="45">
                  <c:v>6177.9861305529967</c:v>
                </c:pt>
                <c:pt idx="46">
                  <c:v>6040.4262823438639</c:v>
                </c:pt>
                <c:pt idx="47">
                  <c:v>5196.6911489236936</c:v>
                </c:pt>
                <c:pt idx="48">
                  <c:v>4565.0091130624105</c:v>
                </c:pt>
                <c:pt idx="49">
                  <c:v>3784.5835478606982</c:v>
                </c:pt>
                <c:pt idx="50">
                  <c:v>3015.0878877040568</c:v>
                </c:pt>
                <c:pt idx="51">
                  <c:v>2489.7106559158542</c:v>
                </c:pt>
                <c:pt idx="52">
                  <c:v>1941.3328701167627</c:v>
                </c:pt>
                <c:pt idx="53">
                  <c:v>1547.7936862136114</c:v>
                </c:pt>
                <c:pt idx="54">
                  <c:v>1254.83679592055</c:v>
                </c:pt>
                <c:pt idx="55">
                  <c:v>982.45996227020919</c:v>
                </c:pt>
                <c:pt idx="56">
                  <c:v>795.75738215567094</c:v>
                </c:pt>
                <c:pt idx="57">
                  <c:v>660.72012310612092</c:v>
                </c:pt>
                <c:pt idx="58">
                  <c:v>516.3367251602026</c:v>
                </c:pt>
                <c:pt idx="59">
                  <c:v>417.66206418033136</c:v>
                </c:pt>
                <c:pt idx="60">
                  <c:v>337.4405822596114</c:v>
                </c:pt>
                <c:pt idx="61">
                  <c:v>270.42469614311011</c:v>
                </c:pt>
                <c:pt idx="62">
                  <c:v>217.87546470577163</c:v>
                </c:pt>
                <c:pt idx="63">
                  <c:v>179.38410936674623</c:v>
                </c:pt>
                <c:pt idx="64">
                  <c:v>144.19048591311059</c:v>
                </c:pt>
                <c:pt idx="65">
                  <c:v>113.71533640774609</c:v>
                </c:pt>
                <c:pt idx="66">
                  <c:v>91.916710350786019</c:v>
                </c:pt>
                <c:pt idx="67">
                  <c:v>74.583238549430817</c:v>
                </c:pt>
                <c:pt idx="68">
                  <c:v>60.088002631963974</c:v>
                </c:pt>
                <c:pt idx="69">
                  <c:v>48.064973717557052</c:v>
                </c:pt>
                <c:pt idx="70">
                  <c:v>38.621498224431221</c:v>
                </c:pt>
                <c:pt idx="71">
                  <c:v>31.318989108370783</c:v>
                </c:pt>
                <c:pt idx="72">
                  <c:v>25.131029048673575</c:v>
                </c:pt>
                <c:pt idx="73">
                  <c:v>20.381076545602934</c:v>
                </c:pt>
                <c:pt idx="74">
                  <c:v>15.928223698414664</c:v>
                </c:pt>
                <c:pt idx="75">
                  <c:v>13.162895540071187</c:v>
                </c:pt>
                <c:pt idx="76">
                  <c:v>10.624779025053952</c:v>
                </c:pt>
                <c:pt idx="77">
                  <c:v>8.6245652696195023</c:v>
                </c:pt>
                <c:pt idx="78">
                  <c:v>7.1863425719258478</c:v>
                </c:pt>
              </c:numCache>
            </c:numRef>
          </c:xVal>
          <c:yVal>
            <c:numRef>
              <c:f>'Offset in vol.%'!$BT$18:$BT$96</c:f>
              <c:numCache>
                <c:formatCode>General</c:formatCode>
                <c:ptCount val="79"/>
                <c:pt idx="0">
                  <c:v>0</c:v>
                </c:pt>
                <c:pt idx="1">
                  <c:v>0.19749034196138382</c:v>
                </c:pt>
                <c:pt idx="2">
                  <c:v>0.33855462446808815</c:v>
                </c:pt>
                <c:pt idx="3">
                  <c:v>0.45543713495135307</c:v>
                </c:pt>
                <c:pt idx="4">
                  <c:v>0.55821212008595467</c:v>
                </c:pt>
                <c:pt idx="5">
                  <c:v>0.63277494162321091</c:v>
                </c:pt>
                <c:pt idx="6">
                  <c:v>0.70129217579960823</c:v>
                </c:pt>
                <c:pt idx="7">
                  <c:v>0.75973285362124443</c:v>
                </c:pt>
                <c:pt idx="8">
                  <c:v>0.81615949049592018</c:v>
                </c:pt>
                <c:pt idx="9">
                  <c:v>0.85646282881498337</c:v>
                </c:pt>
                <c:pt idx="10">
                  <c:v>0.89878194034099579</c:v>
                </c:pt>
                <c:pt idx="11">
                  <c:v>0.98946575075387955</c:v>
                </c:pt>
                <c:pt idx="12">
                  <c:v>1.051937397569418</c:v>
                </c:pt>
                <c:pt idx="13">
                  <c:v>1.1063488386571407</c:v>
                </c:pt>
                <c:pt idx="14">
                  <c:v>1.1547129601240158</c:v>
                </c:pt>
                <c:pt idx="15">
                  <c:v>1.1930022574961185</c:v>
                </c:pt>
                <c:pt idx="16">
                  <c:v>1.2272600084543228</c:v>
                </c:pt>
                <c:pt idx="17">
                  <c:v>1.2574885226786137</c:v>
                </c:pt>
                <c:pt idx="18">
                  <c:v>1.2857012636959553</c:v>
                </c:pt>
                <c:pt idx="19">
                  <c:v>1.3098836131393909</c:v>
                </c:pt>
                <c:pt idx="20">
                  <c:v>1.3320507667958736</c:v>
                </c:pt>
                <c:pt idx="21">
                  <c:v>1.3501881062984467</c:v>
                </c:pt>
                <c:pt idx="22">
                  <c:v>1.3703394867479801</c:v>
                </c:pt>
                <c:pt idx="23">
                  <c:v>1.4005685783922672</c:v>
                </c:pt>
                <c:pt idx="24">
                  <c:v>1.4307965151965618</c:v>
                </c:pt>
                <c:pt idx="25">
                  <c:v>1.4549782872200012</c:v>
                </c:pt>
                <c:pt idx="26">
                  <c:v>1.4771460182964802</c:v>
                </c:pt>
                <c:pt idx="27">
                  <c:v>1.4993131719529629</c:v>
                </c:pt>
                <c:pt idx="28">
                  <c:v>1.5174499340355396</c:v>
                </c:pt>
                <c:pt idx="29">
                  <c:v>1.5355872735381126</c:v>
                </c:pt>
                <c:pt idx="30">
                  <c:v>1.5496930666267872</c:v>
                </c:pt>
                <c:pt idx="31">
                  <c:v>1.563799437135458</c:v>
                </c:pt>
                <c:pt idx="32">
                  <c:v>1.5799210034310818</c:v>
                </c:pt>
                <c:pt idx="33">
                  <c:v>1.5920127555727959</c:v>
                </c:pt>
                <c:pt idx="34">
                  <c:v>1.6061185486614704</c:v>
                </c:pt>
                <c:pt idx="35">
                  <c:v>1.6182108782231808</c:v>
                </c:pt>
                <c:pt idx="36">
                  <c:v>1.6303014755249023</c:v>
                </c:pt>
                <c:pt idx="37">
                  <c:v>1.6423932276666164</c:v>
                </c:pt>
                <c:pt idx="38">
                  <c:v>1.652468629181385</c:v>
                </c:pt>
                <c:pt idx="39">
                  <c:v>1.6625451855361462</c:v>
                </c:pt>
                <c:pt idx="40">
                  <c:v>1.674636360257864</c:v>
                </c:pt>
                <c:pt idx="41">
                  <c:v>1.6826965659856796</c:v>
                </c:pt>
                <c:pt idx="42">
                  <c:v>1.6887427307665348</c:v>
                </c:pt>
                <c:pt idx="43">
                  <c:v>1.6905188746750355</c:v>
                </c:pt>
                <c:pt idx="44">
                  <c:v>1.7003361694514751</c:v>
                </c:pt>
                <c:pt idx="45">
                  <c:v>1.7109508812427521</c:v>
                </c:pt>
                <c:pt idx="46">
                  <c:v>1.7151637375354767</c:v>
                </c:pt>
                <c:pt idx="47">
                  <c:v>1.7409466952085495</c:v>
                </c:pt>
                <c:pt idx="48">
                  <c:v>1.7616402730345726</c:v>
                </c:pt>
                <c:pt idx="49">
                  <c:v>1.7875208146870136</c:v>
                </c:pt>
                <c:pt idx="50">
                  <c:v>1.8305472657084465</c:v>
                </c:pt>
                <c:pt idx="51">
                  <c:v>1.8698089383542538</c:v>
                </c:pt>
                <c:pt idx="52">
                  <c:v>1.9169495068490505</c:v>
                </c:pt>
                <c:pt idx="53">
                  <c:v>1.9567314349114895</c:v>
                </c:pt>
                <c:pt idx="54">
                  <c:v>2.0023412629961967</c:v>
                </c:pt>
                <c:pt idx="55">
                  <c:v>2.0511257462203503</c:v>
                </c:pt>
                <c:pt idx="56">
                  <c:v>2.0920446142554283</c:v>
                </c:pt>
                <c:pt idx="57">
                  <c:v>2.1338492445647717</c:v>
                </c:pt>
                <c:pt idx="58">
                  <c:v>2.1906015463173389</c:v>
                </c:pt>
                <c:pt idx="59">
                  <c:v>2.251600194722414</c:v>
                </c:pt>
                <c:pt idx="60">
                  <c:v>2.3243712820112705</c:v>
                </c:pt>
                <c:pt idx="61">
                  <c:v>2.4199868366122246</c:v>
                </c:pt>
                <c:pt idx="62">
                  <c:v>2.5149337388575077</c:v>
                </c:pt>
                <c:pt idx="63">
                  <c:v>2.6008261181414127</c:v>
                </c:pt>
                <c:pt idx="64">
                  <c:v>2.7087753638625145</c:v>
                </c:pt>
                <c:pt idx="65">
                  <c:v>2.8401788324117661</c:v>
                </c:pt>
                <c:pt idx="66">
                  <c:v>2.9768610745668411</c:v>
                </c:pt>
                <c:pt idx="67">
                  <c:v>3.1356019154191017</c:v>
                </c:pt>
                <c:pt idx="68">
                  <c:v>3.3511285483837128</c:v>
                </c:pt>
                <c:pt idx="69">
                  <c:v>3.6545246466994286</c:v>
                </c:pt>
                <c:pt idx="70">
                  <c:v>4.0931063145399094</c:v>
                </c:pt>
                <c:pt idx="71">
                  <c:v>4.7257773205637932</c:v>
                </c:pt>
                <c:pt idx="72">
                  <c:v>5.7104458659887314</c:v>
                </c:pt>
                <c:pt idx="73">
                  <c:v>7.04741220921278</c:v>
                </c:pt>
                <c:pt idx="74">
                  <c:v>8.9591019973158836</c:v>
                </c:pt>
                <c:pt idx="75">
                  <c:v>10.88575504720211</c:v>
                </c:pt>
                <c:pt idx="76">
                  <c:v>12.634420692920685</c:v>
                </c:pt>
                <c:pt idx="77">
                  <c:v>14.553279727697372</c:v>
                </c:pt>
                <c:pt idx="78">
                  <c:v>16.183890700340271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664-4B1D-B359-AFD3D92A5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  <c:min val="1"/>
        </c:scaling>
        <c:delete val="0"/>
        <c:axPos val="b"/>
        <c:numFmt formatCode="@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5"/>
        </c:scaling>
        <c:delete val="0"/>
        <c:axPos val="l"/>
        <c:numFmt formatCode="#,##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'Not cumulative'!$A$1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cumulative'!$C$3:$C$96</c:f>
              <c:numCache>
                <c:formatCode>General</c:formatCode>
                <c:ptCount val="94"/>
                <c:pt idx="0">
                  <c:v>407.538850206284</c:v>
                </c:pt>
                <c:pt idx="1">
                  <c:v>343.33362288940248</c:v>
                </c:pt>
                <c:pt idx="2">
                  <c:v>296.21160917465124</c:v>
                </c:pt>
                <c:pt idx="3">
                  <c:v>260.28624275571178</c:v>
                </c:pt>
                <c:pt idx="4">
                  <c:v>232.77814950415421</c:v>
                </c:pt>
                <c:pt idx="5">
                  <c:v>210.08278771966519</c:v>
                </c:pt>
                <c:pt idx="6">
                  <c:v>191.3377287611417</c:v>
                </c:pt>
                <c:pt idx="7">
                  <c:v>175.62920596266773</c:v>
                </c:pt>
                <c:pt idx="8">
                  <c:v>162.33380524144016</c:v>
                </c:pt>
                <c:pt idx="9">
                  <c:v>151.05439043812325</c:v>
                </c:pt>
                <c:pt idx="10">
                  <c:v>141.09922488171341</c:v>
                </c:pt>
                <c:pt idx="11">
                  <c:v>132.3751082607952</c:v>
                </c:pt>
                <c:pt idx="12">
                  <c:v>124.7947751544332</c:v>
                </c:pt>
                <c:pt idx="13">
                  <c:v>118.03038028961684</c:v>
                </c:pt>
                <c:pt idx="14">
                  <c:v>111.78403763557279</c:v>
                </c:pt>
                <c:pt idx="15">
                  <c:v>106.36374038149896</c:v>
                </c:pt>
                <c:pt idx="16">
                  <c:v>97.610892551475075</c:v>
                </c:pt>
                <c:pt idx="17">
                  <c:v>89.507919017572078</c:v>
                </c:pt>
                <c:pt idx="18">
                  <c:v>82.639479262446912</c:v>
                </c:pt>
                <c:pt idx="19">
                  <c:v>76.772020430177548</c:v>
                </c:pt>
                <c:pt idx="20">
                  <c:v>71.68826590999349</c:v>
                </c:pt>
                <c:pt idx="21">
                  <c:v>67.202241236473824</c:v>
                </c:pt>
                <c:pt idx="22">
                  <c:v>63.278964142999676</c:v>
                </c:pt>
                <c:pt idx="23">
                  <c:v>59.741822005877353</c:v>
                </c:pt>
                <c:pt idx="24">
                  <c:v>56.603100053098437</c:v>
                </c:pt>
                <c:pt idx="25">
                  <c:v>53.777717467336473</c:v>
                </c:pt>
                <c:pt idx="26">
                  <c:v>47.945748990154293</c:v>
                </c:pt>
                <c:pt idx="27">
                  <c:v>43.159439813462235</c:v>
                </c:pt>
                <c:pt idx="28">
                  <c:v>39.233956160267702</c:v>
                </c:pt>
                <c:pt idx="29">
                  <c:v>35.962532105394033</c:v>
                </c:pt>
                <c:pt idx="30">
                  <c:v>33.184391858410898</c:v>
                </c:pt>
                <c:pt idx="31">
                  <c:v>30.827390038935551</c:v>
                </c:pt>
                <c:pt idx="32">
                  <c:v>28.780225363800525</c:v>
                </c:pt>
                <c:pt idx="33">
                  <c:v>26.967100249575118</c:v>
                </c:pt>
                <c:pt idx="34">
                  <c:v>25.394140169232038</c:v>
                </c:pt>
                <c:pt idx="35">
                  <c:v>23.973304227446341</c:v>
                </c:pt>
                <c:pt idx="36">
                  <c:v>22.714011235858496</c:v>
                </c:pt>
                <c:pt idx="37">
                  <c:v>21.569815912610764</c:v>
                </c:pt>
                <c:pt idx="38">
                  <c:v>19.618703024926866</c:v>
                </c:pt>
                <c:pt idx="39">
                  <c:v>17.989356606271244</c:v>
                </c:pt>
                <c:pt idx="40">
                  <c:v>16.60268645827172</c:v>
                </c:pt>
                <c:pt idx="41">
                  <c:v>15.415914378878966</c:v>
                </c:pt>
                <c:pt idx="42">
                  <c:v>14.392124028737719</c:v>
                </c:pt>
                <c:pt idx="43">
                  <c:v>13.491904966678691</c:v>
                </c:pt>
                <c:pt idx="44">
                  <c:v>12.696528002051908</c:v>
                </c:pt>
                <c:pt idx="45">
                  <c:v>11.993791574487839</c:v>
                </c:pt>
                <c:pt idx="46">
                  <c:v>11.363558495994489</c:v>
                </c:pt>
                <c:pt idx="47">
                  <c:v>10.795426978210925</c:v>
                </c:pt>
                <c:pt idx="48">
                  <c:v>10.283016577688134</c:v>
                </c:pt>
                <c:pt idx="49">
                  <c:v>9.8152835712988935</c:v>
                </c:pt>
                <c:pt idx="50">
                  <c:v>9.3893683745844907</c:v>
                </c:pt>
                <c:pt idx="51">
                  <c:v>8.9984563684776138</c:v>
                </c:pt>
                <c:pt idx="52">
                  <c:v>8.6375949655214441</c:v>
                </c:pt>
                <c:pt idx="53">
                  <c:v>8.3054876941197371</c:v>
                </c:pt>
                <c:pt idx="54">
                  <c:v>7.9972810490148643</c:v>
                </c:pt>
                <c:pt idx="55">
                  <c:v>7.7116407138997412</c:v>
                </c:pt>
                <c:pt idx="56">
                  <c:v>7.4338599978617745</c:v>
                </c:pt>
                <c:pt idx="57">
                  <c:v>7.1961587021147642</c:v>
                </c:pt>
                <c:pt idx="58">
                  <c:v>7.0840901020773224</c:v>
                </c:pt>
                <c:pt idx="59">
                  <c:v>6.6978624102402673</c:v>
                </c:pt>
                <c:pt idx="60">
                  <c:v>6.2647677743166588</c:v>
                </c:pt>
                <c:pt idx="61">
                  <c:v>5.8547443800661139</c:v>
                </c:pt>
                <c:pt idx="62">
                  <c:v>5.2277886042227664</c:v>
                </c:pt>
                <c:pt idx="63">
                  <c:v>4.6393553892685837</c:v>
                </c:pt>
                <c:pt idx="64">
                  <c:v>3.7954916137152277</c:v>
                </c:pt>
                <c:pt idx="65">
                  <c:v>2.987425796764382</c:v>
                </c:pt>
                <c:pt idx="66">
                  <c:v>2.4867745034791744</c:v>
                </c:pt>
                <c:pt idx="67">
                  <c:v>1.9327364392956534</c:v>
                </c:pt>
                <c:pt idx="68">
                  <c:v>1.5285752361162523</c:v>
                </c:pt>
                <c:pt idx="69">
                  <c:v>1.2327862859287535</c:v>
                </c:pt>
                <c:pt idx="70">
                  <c:v>0.99477591060041237</c:v>
                </c:pt>
                <c:pt idx="71">
                  <c:v>0.8032413136226404</c:v>
                </c:pt>
                <c:pt idx="72">
                  <c:v>0.6593903366269861</c:v>
                </c:pt>
                <c:pt idx="73">
                  <c:v>0.5161811045520569</c:v>
                </c:pt>
                <c:pt idx="74">
                  <c:v>0.41686150638672737</c:v>
                </c:pt>
                <c:pt idx="75">
                  <c:v>0.33823482359576218</c:v>
                </c:pt>
                <c:pt idx="76">
                  <c:v>0.27032084451352867</c:v>
                </c:pt>
                <c:pt idx="77">
                  <c:v>0.21845628674531567</c:v>
                </c:pt>
                <c:pt idx="78">
                  <c:v>0.1801953904014372</c:v>
                </c:pt>
                <c:pt idx="79">
                  <c:v>0.14389387695418557</c:v>
                </c:pt>
                <c:pt idx="80">
                  <c:v>0.11372167148195544</c:v>
                </c:pt>
                <c:pt idx="81">
                  <c:v>9.1915217522654732E-2</c:v>
                </c:pt>
                <c:pt idx="82">
                  <c:v>7.4590106897324648E-2</c:v>
                </c:pt>
                <c:pt idx="83">
                  <c:v>6.009912017078204E-2</c:v>
                </c:pt>
                <c:pt idx="84">
                  <c:v>4.8080674056859403E-2</c:v>
                </c:pt>
                <c:pt idx="85">
                  <c:v>3.8613086281932094E-2</c:v>
                </c:pt>
                <c:pt idx="86">
                  <c:v>3.1325345387385142E-2</c:v>
                </c:pt>
                <c:pt idx="87">
                  <c:v>2.5124623929024033E-2</c:v>
                </c:pt>
                <c:pt idx="88">
                  <c:v>2.0375802689746477E-2</c:v>
                </c:pt>
                <c:pt idx="89">
                  <c:v>1.6355645686176718E-2</c:v>
                </c:pt>
                <c:pt idx="90">
                  <c:v>1.3163247226652639E-2</c:v>
                </c:pt>
                <c:pt idx="91">
                  <c:v>1.0793171250450949E-2</c:v>
                </c:pt>
                <c:pt idx="92">
                  <c:v>8.6242720842957584E-3</c:v>
                </c:pt>
                <c:pt idx="93">
                  <c:v>7.185402094541043E-3</c:v>
                </c:pt>
              </c:numCache>
            </c:numRef>
          </c:xVal>
          <c:yVal>
            <c:numRef>
              <c:f>'Not cumulative'!$D$3:$D$96</c:f>
              <c:numCache>
                <c:formatCode>General</c:formatCode>
                <c:ptCount val="94"/>
                <c:pt idx="0">
                  <c:v>0</c:v>
                </c:pt>
                <c:pt idx="1">
                  <c:v>3.3272639848291874E-3</c:v>
                </c:pt>
                <c:pt idx="2">
                  <c:v>2.6181749999523163E-3</c:v>
                </c:pt>
                <c:pt idx="3">
                  <c:v>2.0727221854031086E-3</c:v>
                </c:pt>
                <c:pt idx="4">
                  <c:v>1.581813208758831E-3</c:v>
                </c:pt>
                <c:pt idx="5">
                  <c:v>2.7818102389574051E-3</c:v>
                </c:pt>
                <c:pt idx="6">
                  <c:v>1.1454522609710693E-3</c:v>
                </c:pt>
                <c:pt idx="7">
                  <c:v>1.4727236703038216E-3</c:v>
                </c:pt>
                <c:pt idx="8">
                  <c:v>7.6363515108823776E-4</c:v>
                </c:pt>
                <c:pt idx="9">
                  <c:v>1.0363627225160599E-3</c:v>
                </c:pt>
                <c:pt idx="10">
                  <c:v>7.0908665657043457E-4</c:v>
                </c:pt>
                <c:pt idx="11">
                  <c:v>4.9090571701526642E-4</c:v>
                </c:pt>
                <c:pt idx="12">
                  <c:v>5.45453280210495E-4</c:v>
                </c:pt>
                <c:pt idx="13">
                  <c:v>5.45453280210495E-4</c:v>
                </c:pt>
                <c:pt idx="14">
                  <c:v>4.3636374175548553E-4</c:v>
                </c:pt>
                <c:pt idx="15">
                  <c:v>2.727266401052475E-4</c:v>
                </c:pt>
                <c:pt idx="16">
                  <c:v>3.2727234065532684E-4</c:v>
                </c:pt>
                <c:pt idx="17">
                  <c:v>4.9090944230556488E-4</c:v>
                </c:pt>
                <c:pt idx="18">
                  <c:v>5.4545141756534576E-4</c:v>
                </c:pt>
                <c:pt idx="19">
                  <c:v>3.2727234065532684E-4</c:v>
                </c:pt>
                <c:pt idx="20">
                  <c:v>0</c:v>
                </c:pt>
                <c:pt idx="21">
                  <c:v>4.9090757966041565E-4</c:v>
                </c:pt>
                <c:pt idx="22">
                  <c:v>0</c:v>
                </c:pt>
                <c:pt idx="23">
                  <c:v>4.3636001646518707E-4</c:v>
                </c:pt>
                <c:pt idx="24">
                  <c:v>1.6363710165023804E-4</c:v>
                </c:pt>
                <c:pt idx="25">
                  <c:v>1.0908953845500946E-4</c:v>
                </c:pt>
                <c:pt idx="26">
                  <c:v>3.2727420330047607E-4</c:v>
                </c:pt>
                <c:pt idx="27">
                  <c:v>5.4545700550079346E-5</c:v>
                </c:pt>
                <c:pt idx="28">
                  <c:v>4.9090757966041565E-4</c:v>
                </c:pt>
                <c:pt idx="29">
                  <c:v>1.6363337635993958E-4</c:v>
                </c:pt>
                <c:pt idx="30">
                  <c:v>1.6363710165023804E-4</c:v>
                </c:pt>
                <c:pt idx="31">
                  <c:v>2.1818280220031738E-4</c:v>
                </c:pt>
                <c:pt idx="32">
                  <c:v>1.0908953845500946E-4</c:v>
                </c:pt>
                <c:pt idx="33">
                  <c:v>0</c:v>
                </c:pt>
                <c:pt idx="34">
                  <c:v>0</c:v>
                </c:pt>
                <c:pt idx="35">
                  <c:v>1.6363523900508881E-4</c:v>
                </c:pt>
                <c:pt idx="36">
                  <c:v>2.1818280220031738E-4</c:v>
                </c:pt>
                <c:pt idx="37">
                  <c:v>5.4543837904930115E-5</c:v>
                </c:pt>
                <c:pt idx="38">
                  <c:v>2.1818280220031738E-4</c:v>
                </c:pt>
                <c:pt idx="39">
                  <c:v>1.0908953845500946E-4</c:v>
                </c:pt>
                <c:pt idx="40">
                  <c:v>5.4547563195228577E-5</c:v>
                </c:pt>
                <c:pt idx="41">
                  <c:v>2.1817907691001892E-4</c:v>
                </c:pt>
                <c:pt idx="42">
                  <c:v>5.4545700550079346E-5</c:v>
                </c:pt>
                <c:pt idx="43">
                  <c:v>2.1817907691001892E-4</c:v>
                </c:pt>
                <c:pt idx="44">
                  <c:v>0</c:v>
                </c:pt>
                <c:pt idx="45">
                  <c:v>1.6363710165023804E-4</c:v>
                </c:pt>
                <c:pt idx="46">
                  <c:v>0</c:v>
                </c:pt>
                <c:pt idx="47">
                  <c:v>1.6363710165023804E-4</c:v>
                </c:pt>
                <c:pt idx="48">
                  <c:v>0</c:v>
                </c:pt>
                <c:pt idx="49">
                  <c:v>2.1818280220031738E-4</c:v>
                </c:pt>
                <c:pt idx="50">
                  <c:v>0</c:v>
                </c:pt>
                <c:pt idx="51">
                  <c:v>1.6363337635993958E-4</c:v>
                </c:pt>
                <c:pt idx="52">
                  <c:v>1.0909326374530792E-4</c:v>
                </c:pt>
                <c:pt idx="53">
                  <c:v>5.4543837904930115E-5</c:v>
                </c:pt>
                <c:pt idx="54">
                  <c:v>0</c:v>
                </c:pt>
                <c:pt idx="55">
                  <c:v>1.0908953845500946E-4</c:v>
                </c:pt>
                <c:pt idx="56">
                  <c:v>0</c:v>
                </c:pt>
                <c:pt idx="57">
                  <c:v>1.6363710165023804E-4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7.6264142990112305E-5</c:v>
                </c:pt>
                <c:pt idx="63">
                  <c:v>4.9443915486335754E-5</c:v>
                </c:pt>
                <c:pt idx="64">
                  <c:v>1.5633925795555115E-4</c:v>
                </c:pt>
                <c:pt idx="65">
                  <c:v>1.6104057431221008E-4</c:v>
                </c:pt>
                <c:pt idx="66">
                  <c:v>1.5354529023170471E-4</c:v>
                </c:pt>
                <c:pt idx="67">
                  <c:v>1.6765110194683075E-4</c:v>
                </c:pt>
                <c:pt idx="68">
                  <c:v>1.5163607895374298E-4</c:v>
                </c:pt>
                <c:pt idx="69">
                  <c:v>2.6107579469680786E-4</c:v>
                </c:pt>
                <c:pt idx="70">
                  <c:v>1.8506497144699097E-4</c:v>
                </c:pt>
                <c:pt idx="71">
                  <c:v>2.6031211018562317E-4</c:v>
                </c:pt>
                <c:pt idx="72">
                  <c:v>5.5290758609771729E-4</c:v>
                </c:pt>
                <c:pt idx="73">
                  <c:v>1.3591349124908447E-3</c:v>
                </c:pt>
                <c:pt idx="74">
                  <c:v>1.4190021902322769E-3</c:v>
                </c:pt>
                <c:pt idx="75">
                  <c:v>1.6218647360801697E-3</c:v>
                </c:pt>
                <c:pt idx="76">
                  <c:v>2.0152553915977478E-3</c:v>
                </c:pt>
                <c:pt idx="77">
                  <c:v>2.1888799965381622E-3</c:v>
                </c:pt>
                <c:pt idx="78">
                  <c:v>2.9624402523040771E-3</c:v>
                </c:pt>
                <c:pt idx="79">
                  <c:v>5.244620144367218E-3</c:v>
                </c:pt>
                <c:pt idx="80">
                  <c:v>6.7982226610183716E-3</c:v>
                </c:pt>
                <c:pt idx="81">
                  <c:v>6.898634135723114E-3</c:v>
                </c:pt>
                <c:pt idx="82">
                  <c:v>1.5661280602216721E-2</c:v>
                </c:pt>
                <c:pt idx="83">
                  <c:v>2.0371027290821075E-2</c:v>
                </c:pt>
                <c:pt idx="84">
                  <c:v>1.6997024416923523E-2</c:v>
                </c:pt>
                <c:pt idx="85">
                  <c:v>1.0432280600070953E-2</c:v>
                </c:pt>
                <c:pt idx="86">
                  <c:v>6.4872056245803833E-3</c:v>
                </c:pt>
                <c:pt idx="87">
                  <c:v>4.5792162418365479E-3</c:v>
                </c:pt>
                <c:pt idx="88">
                  <c:v>3.0267685651779175E-3</c:v>
                </c:pt>
                <c:pt idx="89">
                  <c:v>2.4564415216445923E-3</c:v>
                </c:pt>
                <c:pt idx="90">
                  <c:v>2.1223872900009155E-3</c:v>
                </c:pt>
                <c:pt idx="91">
                  <c:v>2.1476894617080688E-3</c:v>
                </c:pt>
                <c:pt idx="92">
                  <c:v>2.5977939367294312E-3</c:v>
                </c:pt>
                <c:pt idx="93">
                  <c:v>2.3486465215682983E-3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E6-448F-9384-4984650469DC}"/>
            </c:ext>
          </c:extLst>
        </c:ser>
        <c:ser>
          <c:idx val="2"/>
          <c:order val="2"/>
          <c:tx>
            <c:strRef>
              <c:f>'Not cumulative'!$I$1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cumulative'!$K$3:$K$96</c:f>
              <c:numCache>
                <c:formatCode>General</c:formatCode>
                <c:ptCount val="94"/>
                <c:pt idx="0">
                  <c:v>407.74177104913969</c:v>
                </c:pt>
                <c:pt idx="1">
                  <c:v>343.78839681878827</c:v>
                </c:pt>
                <c:pt idx="2">
                  <c:v>296.15828832919999</c:v>
                </c:pt>
                <c:pt idx="3">
                  <c:v>261.00715777752475</c:v>
                </c:pt>
                <c:pt idx="4">
                  <c:v>232.70681755663608</c:v>
                </c:pt>
                <c:pt idx="5">
                  <c:v>210.14087336440596</c:v>
                </c:pt>
                <c:pt idx="6">
                  <c:v>191.55084965918931</c:v>
                </c:pt>
                <c:pt idx="7">
                  <c:v>175.76320831000413</c:v>
                </c:pt>
                <c:pt idx="8">
                  <c:v>162.47835177126879</c:v>
                </c:pt>
                <c:pt idx="9">
                  <c:v>151.11172969062093</c:v>
                </c:pt>
                <c:pt idx="10">
                  <c:v>141.42539311351285</c:v>
                </c:pt>
                <c:pt idx="11">
                  <c:v>132.57056161534987</c:v>
                </c:pt>
                <c:pt idx="12">
                  <c:v>124.77083496139946</c:v>
                </c:pt>
                <c:pt idx="13">
                  <c:v>118.01443352273149</c:v>
                </c:pt>
                <c:pt idx="14">
                  <c:v>111.92877262527333</c:v>
                </c:pt>
                <c:pt idx="15">
                  <c:v>106.41882979136821</c:v>
                </c:pt>
                <c:pt idx="16">
                  <c:v>97.622023018024521</c:v>
                </c:pt>
                <c:pt idx="17">
                  <c:v>89.571459523610116</c:v>
                </c:pt>
                <c:pt idx="18">
                  <c:v>82.74244034620726</c:v>
                </c:pt>
                <c:pt idx="19">
                  <c:v>76.788381153743771</c:v>
                </c:pt>
                <c:pt idx="20">
                  <c:v>71.716171074755081</c:v>
                </c:pt>
                <c:pt idx="21">
                  <c:v>67.231997059198889</c:v>
                </c:pt>
                <c:pt idx="22">
                  <c:v>63.268110115996542</c:v>
                </c:pt>
                <c:pt idx="23">
                  <c:v>59.765609354738771</c:v>
                </c:pt>
                <c:pt idx="24">
                  <c:v>56.628163109804369</c:v>
                </c:pt>
                <c:pt idx="25">
                  <c:v>53.804775037412881</c:v>
                </c:pt>
                <c:pt idx="26">
                  <c:v>47.978639116942702</c:v>
                </c:pt>
                <c:pt idx="27">
                  <c:v>43.14452755417544</c:v>
                </c:pt>
                <c:pt idx="28">
                  <c:v>39.225805524642858</c:v>
                </c:pt>
                <c:pt idx="29">
                  <c:v>35.970287373565398</c:v>
                </c:pt>
                <c:pt idx="30">
                  <c:v>33.196035788564771</c:v>
                </c:pt>
                <c:pt idx="31">
                  <c:v>30.827238669832475</c:v>
                </c:pt>
                <c:pt idx="32">
                  <c:v>28.765644968813977</c:v>
                </c:pt>
                <c:pt idx="33">
                  <c:v>26.978802905293559</c:v>
                </c:pt>
                <c:pt idx="34">
                  <c:v>25.391093330122278</c:v>
                </c:pt>
                <c:pt idx="35">
                  <c:v>23.977078397076287</c:v>
                </c:pt>
                <c:pt idx="36">
                  <c:v>22.708974408735457</c:v>
                </c:pt>
                <c:pt idx="37">
                  <c:v>21.575564847389106</c:v>
                </c:pt>
                <c:pt idx="38">
                  <c:v>19.617928209631433</c:v>
                </c:pt>
                <c:pt idx="39">
                  <c:v>17.982004248240774</c:v>
                </c:pt>
                <c:pt idx="40">
                  <c:v>16.602854765813259</c:v>
                </c:pt>
                <c:pt idx="41">
                  <c:v>15.418322649325498</c:v>
                </c:pt>
                <c:pt idx="42">
                  <c:v>14.390240951473823</c:v>
                </c:pt>
                <c:pt idx="43">
                  <c:v>13.492187666880099</c:v>
                </c:pt>
                <c:pt idx="44">
                  <c:v>12.700120875376561</c:v>
                </c:pt>
                <c:pt idx="45">
                  <c:v>11.994606308449113</c:v>
                </c:pt>
                <c:pt idx="46">
                  <c:v>11.363881881722072</c:v>
                </c:pt>
                <c:pt idx="47">
                  <c:v>10.79582712636854</c:v>
                </c:pt>
                <c:pt idx="48">
                  <c:v>10.283478831917746</c:v>
                </c:pt>
                <c:pt idx="49">
                  <c:v>9.8166941992521668</c:v>
                </c:pt>
                <c:pt idx="50">
                  <c:v>9.3913011504872674</c:v>
                </c:pt>
                <c:pt idx="51">
                  <c:v>8.9991277994576127</c:v>
                </c:pt>
                <c:pt idx="52">
                  <c:v>8.638312008020673</c:v>
                </c:pt>
                <c:pt idx="53">
                  <c:v>8.3054431342247579</c:v>
                </c:pt>
                <c:pt idx="54">
                  <c:v>7.9845448514996056</c:v>
                </c:pt>
                <c:pt idx="55">
                  <c:v>7.7108477461622309</c:v>
                </c:pt>
                <c:pt idx="56">
                  <c:v>7.4338971631811619</c:v>
                </c:pt>
                <c:pt idx="57">
                  <c:v>7.1959905312604615</c:v>
                </c:pt>
                <c:pt idx="58">
                  <c:v>7.0914837542421614</c:v>
                </c:pt>
                <c:pt idx="59">
                  <c:v>6.7288630820630599</c:v>
                </c:pt>
                <c:pt idx="60">
                  <c:v>6.1369730822110542</c:v>
                </c:pt>
                <c:pt idx="61">
                  <c:v>5.706842446784389</c:v>
                </c:pt>
                <c:pt idx="62">
                  <c:v>5.1995202058607264</c:v>
                </c:pt>
                <c:pt idx="63">
                  <c:v>4.6668066589492607</c:v>
                </c:pt>
                <c:pt idx="64">
                  <c:v>3.7964025229096441</c:v>
                </c:pt>
                <c:pt idx="65">
                  <c:v>3.0448364615406986</c:v>
                </c:pt>
                <c:pt idx="66">
                  <c:v>2.4723873980520454</c:v>
                </c:pt>
                <c:pt idx="67">
                  <c:v>1.9127912410435612</c:v>
                </c:pt>
                <c:pt idx="68">
                  <c:v>1.5730239851499384</c:v>
                </c:pt>
                <c:pt idx="69">
                  <c:v>1.252552816887422</c:v>
                </c:pt>
                <c:pt idx="70">
                  <c:v>0.99286284517785117</c:v>
                </c:pt>
                <c:pt idx="71">
                  <c:v>0.80657279062895326</c:v>
                </c:pt>
                <c:pt idx="72">
                  <c:v>0.65878815327798756</c:v>
                </c:pt>
                <c:pt idx="73">
                  <c:v>0.51677371113361981</c:v>
                </c:pt>
                <c:pt idx="74">
                  <c:v>0.41636545110147122</c:v>
                </c:pt>
                <c:pt idx="75">
                  <c:v>0.337756086366714</c:v>
                </c:pt>
                <c:pt idx="76">
                  <c:v>0.27039247849168802</c:v>
                </c:pt>
                <c:pt idx="77">
                  <c:v>0.21843334299042771</c:v>
                </c:pt>
                <c:pt idx="78">
                  <c:v>0.18018753859419878</c:v>
                </c:pt>
                <c:pt idx="79">
                  <c:v>0.14410025470289137</c:v>
                </c:pt>
                <c:pt idx="80">
                  <c:v>0.11368540632136497</c:v>
                </c:pt>
                <c:pt idx="81">
                  <c:v>9.190539094773395E-2</c:v>
                </c:pt>
                <c:pt idx="82">
                  <c:v>7.4597669844334649E-2</c:v>
                </c:pt>
                <c:pt idx="83">
                  <c:v>6.0076921910147137E-2</c:v>
                </c:pt>
                <c:pt idx="84">
                  <c:v>4.8099785867589132E-2</c:v>
                </c:pt>
                <c:pt idx="85">
                  <c:v>3.8604678002955695E-2</c:v>
                </c:pt>
                <c:pt idx="86">
                  <c:v>3.1335596430839427E-2</c:v>
                </c:pt>
                <c:pt idx="87">
                  <c:v>2.5120091684134975E-2</c:v>
                </c:pt>
                <c:pt idx="88">
                  <c:v>2.0375881692774728E-2</c:v>
                </c:pt>
                <c:pt idx="89">
                  <c:v>1.6049224648308505E-2</c:v>
                </c:pt>
                <c:pt idx="90">
                  <c:v>1.2847238539611346E-2</c:v>
                </c:pt>
                <c:pt idx="91">
                  <c:v>1.0610198189834108E-2</c:v>
                </c:pt>
                <c:pt idx="92">
                  <c:v>8.6244891069177324E-3</c:v>
                </c:pt>
                <c:pt idx="93">
                  <c:v>7.1880917657437633E-3</c:v>
                </c:pt>
              </c:numCache>
            </c:numRef>
          </c:xVal>
          <c:yVal>
            <c:numRef>
              <c:f>'Not cumulative'!$L$3:$L$96</c:f>
              <c:numCache>
                <c:formatCode>General</c:formatCode>
                <c:ptCount val="94"/>
                <c:pt idx="0">
                  <c:v>0</c:v>
                </c:pt>
                <c:pt idx="1">
                  <c:v>5.8979876339435577E-3</c:v>
                </c:pt>
                <c:pt idx="2">
                  <c:v>2.6352712884545326E-3</c:v>
                </c:pt>
                <c:pt idx="3">
                  <c:v>2.8444183990359306E-3</c:v>
                </c:pt>
                <c:pt idx="4">
                  <c:v>1.9450811669230461E-3</c:v>
                </c:pt>
                <c:pt idx="5">
                  <c:v>1.7359331250190735E-3</c:v>
                </c:pt>
                <c:pt idx="6">
                  <c:v>1.3803793117403984E-3</c:v>
                </c:pt>
                <c:pt idx="7">
                  <c:v>1.0666567832231522E-3</c:v>
                </c:pt>
                <c:pt idx="8">
                  <c:v>8.7842531502246857E-4</c:v>
                </c:pt>
                <c:pt idx="9">
                  <c:v>8.9933723211288452E-4</c:v>
                </c:pt>
                <c:pt idx="10">
                  <c:v>6.9019012153148651E-4</c:v>
                </c:pt>
                <c:pt idx="11">
                  <c:v>5.4378621280193329E-4</c:v>
                </c:pt>
                <c:pt idx="12">
                  <c:v>5.8561749756336212E-4</c:v>
                </c:pt>
                <c:pt idx="13">
                  <c:v>3.9738044142723083E-4</c:v>
                </c:pt>
                <c:pt idx="14">
                  <c:v>3.1372159719467163E-4</c:v>
                </c:pt>
                <c:pt idx="15">
                  <c:v>3.3463910222053528E-4</c:v>
                </c:pt>
                <c:pt idx="16">
                  <c:v>5.6469999253749847E-4</c:v>
                </c:pt>
                <c:pt idx="17">
                  <c:v>4.8104114830493927E-4</c:v>
                </c:pt>
                <c:pt idx="18">
                  <c:v>3.7646852433681488E-4</c:v>
                </c:pt>
                <c:pt idx="19">
                  <c:v>3.1372159719467163E-4</c:v>
                </c:pt>
                <c:pt idx="20">
                  <c:v>2.7189403772354126E-4</c:v>
                </c:pt>
                <c:pt idx="21">
                  <c:v>2.0914897322654724E-4</c:v>
                </c:pt>
                <c:pt idx="22">
                  <c:v>1.6731768846511841E-4</c:v>
                </c:pt>
                <c:pt idx="23">
                  <c:v>1.8823333084583282E-4</c:v>
                </c:pt>
                <c:pt idx="24">
                  <c:v>1.6732141375541687E-4</c:v>
                </c:pt>
                <c:pt idx="25">
                  <c:v>1.4640204608440399E-4</c:v>
                </c:pt>
                <c:pt idx="26">
                  <c:v>2.9280968010425568E-4</c:v>
                </c:pt>
                <c:pt idx="27">
                  <c:v>2.5097653269767761E-4</c:v>
                </c:pt>
                <c:pt idx="28">
                  <c:v>2.0914711058139801E-4</c:v>
                </c:pt>
                <c:pt idx="29">
                  <c:v>1.8823705613613129E-4</c:v>
                </c:pt>
                <c:pt idx="30">
                  <c:v>1.4640204608440399E-4</c:v>
                </c:pt>
                <c:pt idx="31">
                  <c:v>1.2548826634883881E-4</c:v>
                </c:pt>
                <c:pt idx="32">
                  <c:v>1.2549199163913727E-4</c:v>
                </c:pt>
                <c:pt idx="33">
                  <c:v>1.2548640370368958E-4</c:v>
                </c:pt>
                <c:pt idx="34">
                  <c:v>8.3660706877708435E-5</c:v>
                </c:pt>
                <c:pt idx="35">
                  <c:v>1.0457262396812439E-4</c:v>
                </c:pt>
                <c:pt idx="36">
                  <c:v>8.3660706877708435E-5</c:v>
                </c:pt>
                <c:pt idx="37">
                  <c:v>1.2548826634883881E-4</c:v>
                </c:pt>
                <c:pt idx="38">
                  <c:v>1.2549199163913727E-4</c:v>
                </c:pt>
                <c:pt idx="39">
                  <c:v>1.2548267841339111E-4</c:v>
                </c:pt>
                <c:pt idx="40">
                  <c:v>1.0457634925842285E-4</c:v>
                </c:pt>
                <c:pt idx="41">
                  <c:v>1.2548826634883881E-4</c:v>
                </c:pt>
                <c:pt idx="42">
                  <c:v>1.0457634925842285E-4</c:v>
                </c:pt>
                <c:pt idx="43">
                  <c:v>8.3660706877708435E-5</c:v>
                </c:pt>
                <c:pt idx="44">
                  <c:v>1.0457634925842285E-4</c:v>
                </c:pt>
                <c:pt idx="45">
                  <c:v>8.3656981587409973E-5</c:v>
                </c:pt>
                <c:pt idx="46">
                  <c:v>1.0457448661327362E-4</c:v>
                </c:pt>
                <c:pt idx="47">
                  <c:v>8.3656981587409973E-5</c:v>
                </c:pt>
                <c:pt idx="48">
                  <c:v>6.2743201851844788E-5</c:v>
                </c:pt>
                <c:pt idx="49">
                  <c:v>6.274878978729248E-5</c:v>
                </c:pt>
                <c:pt idx="50">
                  <c:v>1.0457262396812439E-4</c:v>
                </c:pt>
                <c:pt idx="51">
                  <c:v>4.1827559471130371E-5</c:v>
                </c:pt>
                <c:pt idx="52">
                  <c:v>6.274692714214325E-5</c:v>
                </c:pt>
                <c:pt idx="53">
                  <c:v>8.3660706877708435E-5</c:v>
                </c:pt>
                <c:pt idx="54">
                  <c:v>8.3655118942260742E-5</c:v>
                </c:pt>
                <c:pt idx="55">
                  <c:v>2.0915642380714417E-5</c:v>
                </c:pt>
                <c:pt idx="56">
                  <c:v>8.3660706877708435E-5</c:v>
                </c:pt>
                <c:pt idx="57">
                  <c:v>4.1829422116279602E-5</c:v>
                </c:pt>
                <c:pt idx="58">
                  <c:v>0</c:v>
                </c:pt>
                <c:pt idx="59">
                  <c:v>3.8500875234603882E-6</c:v>
                </c:pt>
                <c:pt idx="60">
                  <c:v>6.1457976698875427E-5</c:v>
                </c:pt>
                <c:pt idx="61">
                  <c:v>4.8201531171798706E-5</c:v>
                </c:pt>
                <c:pt idx="62">
                  <c:v>7.7245756983757019E-5</c:v>
                </c:pt>
                <c:pt idx="63">
                  <c:v>9.2847272753715515E-5</c:v>
                </c:pt>
                <c:pt idx="64">
                  <c:v>1.6638822853565216E-4</c:v>
                </c:pt>
                <c:pt idx="65">
                  <c:v>1.8520280718803406E-4</c:v>
                </c:pt>
                <c:pt idx="66">
                  <c:v>1.7749704420566559E-4</c:v>
                </c:pt>
                <c:pt idx="67">
                  <c:v>2.4168938398361206E-4</c:v>
                </c:pt>
                <c:pt idx="68">
                  <c:v>1.8359348177909851E-4</c:v>
                </c:pt>
                <c:pt idx="69">
                  <c:v>2.6776082813739777E-4</c:v>
                </c:pt>
                <c:pt idx="70">
                  <c:v>2.1844170987606049E-4</c:v>
                </c:pt>
                <c:pt idx="71">
                  <c:v>2.2925995290279388E-4</c:v>
                </c:pt>
                <c:pt idx="72">
                  <c:v>2.880878746509552E-4</c:v>
                </c:pt>
                <c:pt idx="73">
                  <c:v>5.3620524704456329E-4</c:v>
                </c:pt>
                <c:pt idx="74">
                  <c:v>9.8673254251480103E-4</c:v>
                </c:pt>
                <c:pt idx="75">
                  <c:v>9.9375098943710327E-4</c:v>
                </c:pt>
                <c:pt idx="76">
                  <c:v>1.0923966765403748E-3</c:v>
                </c:pt>
                <c:pt idx="77">
                  <c:v>1.0926872491836548E-3</c:v>
                </c:pt>
                <c:pt idx="78">
                  <c:v>1.241680234670639E-3</c:v>
                </c:pt>
                <c:pt idx="79">
                  <c:v>2.0346827805042267E-3</c:v>
                </c:pt>
                <c:pt idx="80">
                  <c:v>2.8917752206325531E-3</c:v>
                </c:pt>
                <c:pt idx="81">
                  <c:v>3.368619829416275E-3</c:v>
                </c:pt>
                <c:pt idx="82">
                  <c:v>4.8983320593833923E-3</c:v>
                </c:pt>
                <c:pt idx="83">
                  <c:v>9.0252608060836792E-3</c:v>
                </c:pt>
                <c:pt idx="84">
                  <c:v>1.2101646512746811E-2</c:v>
                </c:pt>
                <c:pt idx="85">
                  <c:v>1.3843812048435211E-2</c:v>
                </c:pt>
                <c:pt idx="86">
                  <c:v>1.0179206728935242E-2</c:v>
                </c:pt>
                <c:pt idx="87">
                  <c:v>7.8270584344863892E-3</c:v>
                </c:pt>
                <c:pt idx="88">
                  <c:v>6.6038817167282104E-3</c:v>
                </c:pt>
                <c:pt idx="89">
                  <c:v>7.0366933941841125E-3</c:v>
                </c:pt>
                <c:pt idx="90">
                  <c:v>6.6154375672340393E-3</c:v>
                </c:pt>
                <c:pt idx="91">
                  <c:v>6.4881891012191772E-3</c:v>
                </c:pt>
                <c:pt idx="92">
                  <c:v>8.060947060585022E-3</c:v>
                </c:pt>
                <c:pt idx="93">
                  <c:v>7.5500756502151489E-3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E6-448F-9384-4984650469DC}"/>
            </c:ext>
          </c:extLst>
        </c:ser>
        <c:ser>
          <c:idx val="4"/>
          <c:order val="4"/>
          <c:tx>
            <c:strRef>
              <c:f>'Not cumulative'!$Q$1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cumulative'!$S$3:$S$96</c:f>
              <c:numCache>
                <c:formatCode>General</c:formatCode>
                <c:ptCount val="94"/>
                <c:pt idx="0">
                  <c:v>407.82403541139007</c:v>
                </c:pt>
                <c:pt idx="1">
                  <c:v>342.87289831927626</c:v>
                </c:pt>
                <c:pt idx="2">
                  <c:v>296.45563062108505</c:v>
                </c:pt>
                <c:pt idx="3">
                  <c:v>260.4980416716441</c:v>
                </c:pt>
                <c:pt idx="4">
                  <c:v>232.44057074581713</c:v>
                </c:pt>
                <c:pt idx="5">
                  <c:v>210.08632711953115</c:v>
                </c:pt>
                <c:pt idx="6">
                  <c:v>191.58598290301146</c:v>
                </c:pt>
                <c:pt idx="7">
                  <c:v>175.58383935733548</c:v>
                </c:pt>
                <c:pt idx="8">
                  <c:v>162.4025381507976</c:v>
                </c:pt>
                <c:pt idx="9">
                  <c:v>151.1814993487381</c:v>
                </c:pt>
                <c:pt idx="10">
                  <c:v>141.24678188303989</c:v>
                </c:pt>
                <c:pt idx="11">
                  <c:v>132.42585243525178</c:v>
                </c:pt>
                <c:pt idx="12">
                  <c:v>124.75220585860994</c:v>
                </c:pt>
                <c:pt idx="13">
                  <c:v>118.03350851851945</c:v>
                </c:pt>
                <c:pt idx="14">
                  <c:v>111.90324588936788</c:v>
                </c:pt>
                <c:pt idx="15">
                  <c:v>106.34452259756478</c:v>
                </c:pt>
                <c:pt idx="16">
                  <c:v>97.594212145186859</c:v>
                </c:pt>
                <c:pt idx="17">
                  <c:v>89.475487398877263</c:v>
                </c:pt>
                <c:pt idx="18">
                  <c:v>82.685410596442537</c:v>
                </c:pt>
                <c:pt idx="19">
                  <c:v>76.78049009774206</c:v>
                </c:pt>
                <c:pt idx="20">
                  <c:v>71.70112108362882</c:v>
                </c:pt>
                <c:pt idx="21">
                  <c:v>67.187987368845725</c:v>
                </c:pt>
                <c:pt idx="22">
                  <c:v>63.297496775956922</c:v>
                </c:pt>
                <c:pt idx="23">
                  <c:v>59.748802614572789</c:v>
                </c:pt>
                <c:pt idx="24">
                  <c:v>56.61636096043685</c:v>
                </c:pt>
                <c:pt idx="25">
                  <c:v>53.777640692532664</c:v>
                </c:pt>
                <c:pt idx="26">
                  <c:v>47.963397079806789</c:v>
                </c:pt>
                <c:pt idx="27">
                  <c:v>43.162345195912451</c:v>
                </c:pt>
                <c:pt idx="28">
                  <c:v>39.241313024530157</c:v>
                </c:pt>
                <c:pt idx="29">
                  <c:v>35.956936653619437</c:v>
                </c:pt>
                <c:pt idx="30">
                  <c:v>33.201680355697739</c:v>
                </c:pt>
                <c:pt idx="31">
                  <c:v>30.819106868453794</c:v>
                </c:pt>
                <c:pt idx="32">
                  <c:v>28.759909169109644</c:v>
                </c:pt>
                <c:pt idx="33">
                  <c:v>26.964080871464329</c:v>
                </c:pt>
                <c:pt idx="34">
                  <c:v>25.378377536549582</c:v>
                </c:pt>
                <c:pt idx="35">
                  <c:v>23.974186625634999</c:v>
                </c:pt>
                <c:pt idx="36">
                  <c:v>22.719356321001108</c:v>
                </c:pt>
                <c:pt idx="37">
                  <c:v>21.579260443695269</c:v>
                </c:pt>
                <c:pt idx="38">
                  <c:v>19.616632446534318</c:v>
                </c:pt>
                <c:pt idx="39">
                  <c:v>17.983778454387515</c:v>
                </c:pt>
                <c:pt idx="40">
                  <c:v>16.602384001121148</c:v>
                </c:pt>
                <c:pt idx="41">
                  <c:v>15.418335271065086</c:v>
                </c:pt>
                <c:pt idx="42">
                  <c:v>14.391082090052439</c:v>
                </c:pt>
                <c:pt idx="43">
                  <c:v>13.491956512271042</c:v>
                </c:pt>
                <c:pt idx="44">
                  <c:v>12.701044392429964</c:v>
                </c:pt>
                <c:pt idx="45">
                  <c:v>11.99149436626684</c:v>
                </c:pt>
                <c:pt idx="46">
                  <c:v>11.363485365378224</c:v>
                </c:pt>
                <c:pt idx="47">
                  <c:v>10.797634350388696</c:v>
                </c:pt>
                <c:pt idx="48">
                  <c:v>10.28384379882498</c:v>
                </c:pt>
                <c:pt idx="49">
                  <c:v>9.816836611272203</c:v>
                </c:pt>
                <c:pt idx="50">
                  <c:v>9.3888878400642302</c:v>
                </c:pt>
                <c:pt idx="51">
                  <c:v>8.9990805022128608</c:v>
                </c:pt>
                <c:pt idx="52">
                  <c:v>8.6378425496135645</c:v>
                </c:pt>
                <c:pt idx="53">
                  <c:v>8.305800237231713</c:v>
                </c:pt>
                <c:pt idx="54">
                  <c:v>7.9969075394572462</c:v>
                </c:pt>
                <c:pt idx="55">
                  <c:v>7.711187644677584</c:v>
                </c:pt>
                <c:pt idx="56">
                  <c:v>7.4343510012654237</c:v>
                </c:pt>
                <c:pt idx="57">
                  <c:v>7.1955602879345877</c:v>
                </c:pt>
                <c:pt idx="58">
                  <c:v>6.8783820506177893</c:v>
                </c:pt>
                <c:pt idx="59">
                  <c:v>6.4931558689970403</c:v>
                </c:pt>
                <c:pt idx="60">
                  <c:v>6.2800185823648365</c:v>
                </c:pt>
                <c:pt idx="61">
                  <c:v>5.6683714113606714</c:v>
                </c:pt>
                <c:pt idx="62">
                  <c:v>5.1725211805533586</c:v>
                </c:pt>
                <c:pt idx="63">
                  <c:v>4.6306151993528752</c:v>
                </c:pt>
                <c:pt idx="64">
                  <c:v>3.6374194199747056</c:v>
                </c:pt>
                <c:pt idx="65">
                  <c:v>2.9039717191294274</c:v>
                </c:pt>
                <c:pt idx="66">
                  <c:v>2.459567109151096</c:v>
                </c:pt>
                <c:pt idx="67">
                  <c:v>1.9325832079504957</c:v>
                </c:pt>
                <c:pt idx="68">
                  <c:v>1.575977593019527</c:v>
                </c:pt>
                <c:pt idx="69">
                  <c:v>1.2547776081660786</c:v>
                </c:pt>
                <c:pt idx="70">
                  <c:v>0.99651221564329551</c:v>
                </c:pt>
                <c:pt idx="71">
                  <c:v>0.80832444042214135</c:v>
                </c:pt>
                <c:pt idx="72">
                  <c:v>0.65989724154785712</c:v>
                </c:pt>
                <c:pt idx="73">
                  <c:v>0.51301023528287981</c:v>
                </c:pt>
                <c:pt idx="74">
                  <c:v>0.41634841758136276</c:v>
                </c:pt>
                <c:pt idx="75">
                  <c:v>0.33820537896981634</c:v>
                </c:pt>
                <c:pt idx="76">
                  <c:v>0.27024136923522035</c:v>
                </c:pt>
                <c:pt idx="77">
                  <c:v>0.21840651382940499</c:v>
                </c:pt>
                <c:pt idx="78">
                  <c:v>0.18010828654073627</c:v>
                </c:pt>
                <c:pt idx="79">
                  <c:v>0.14393532324436104</c:v>
                </c:pt>
                <c:pt idx="80">
                  <c:v>0.11371334448403267</c:v>
                </c:pt>
                <c:pt idx="81">
                  <c:v>9.1925725766613467E-2</c:v>
                </c:pt>
                <c:pt idx="82">
                  <c:v>7.4599888599719028E-2</c:v>
                </c:pt>
                <c:pt idx="83">
                  <c:v>6.008589248207228E-2</c:v>
                </c:pt>
                <c:pt idx="84">
                  <c:v>4.8072060897022269E-2</c:v>
                </c:pt>
                <c:pt idx="85">
                  <c:v>3.8607578276589928E-2</c:v>
                </c:pt>
                <c:pt idx="86">
                  <c:v>3.1320069049375836E-2</c:v>
                </c:pt>
                <c:pt idx="87">
                  <c:v>2.5122779379668593E-2</c:v>
                </c:pt>
                <c:pt idx="88">
                  <c:v>2.0377034830509327E-2</c:v>
                </c:pt>
                <c:pt idx="89">
                  <c:v>1.5889062336695698E-2</c:v>
                </c:pt>
                <c:pt idx="90">
                  <c:v>1.2875142435050821E-2</c:v>
                </c:pt>
                <c:pt idx="91">
                  <c:v>1.0608520400143978E-2</c:v>
                </c:pt>
                <c:pt idx="92">
                  <c:v>8.6244776489285638E-3</c:v>
                </c:pt>
                <c:pt idx="93">
                  <c:v>7.1863495913392812E-3</c:v>
                </c:pt>
              </c:numCache>
            </c:numRef>
          </c:xVal>
          <c:yVal>
            <c:numRef>
              <c:f>'Not cumulative'!$T$3:$T$96</c:f>
              <c:numCache>
                <c:formatCode>General</c:formatCode>
                <c:ptCount val="94"/>
                <c:pt idx="0">
                  <c:v>0</c:v>
                </c:pt>
                <c:pt idx="1">
                  <c:v>6.0096532106399536E-3</c:v>
                </c:pt>
                <c:pt idx="2">
                  <c:v>3.7192599847912788E-3</c:v>
                </c:pt>
                <c:pt idx="3">
                  <c:v>3.1519168987870216E-3</c:v>
                </c:pt>
                <c:pt idx="4">
                  <c:v>2.5425450876355171E-3</c:v>
                </c:pt>
                <c:pt idx="5">
                  <c:v>1.9752001389861107E-3</c:v>
                </c:pt>
                <c:pt idx="6">
                  <c:v>1.638997346162796E-3</c:v>
                </c:pt>
                <c:pt idx="7">
                  <c:v>1.3027917593717575E-3</c:v>
                </c:pt>
                <c:pt idx="8">
                  <c:v>1.1346880346536636E-3</c:v>
                </c:pt>
                <c:pt idx="9">
                  <c:v>8.6152553558349609E-4</c:v>
                </c:pt>
                <c:pt idx="10">
                  <c:v>7.7747367322444916E-4</c:v>
                </c:pt>
                <c:pt idx="11">
                  <c:v>6.3038244843482971E-4</c:v>
                </c:pt>
                <c:pt idx="12">
                  <c:v>5.0430558621883392E-4</c:v>
                </c:pt>
                <c:pt idx="13">
                  <c:v>4.2025558650493622E-4</c:v>
                </c:pt>
                <c:pt idx="14">
                  <c:v>4.2025744915008545E-4</c:v>
                </c:pt>
                <c:pt idx="15">
                  <c:v>3.5721808671951294E-4</c:v>
                </c:pt>
                <c:pt idx="16">
                  <c:v>6.9341994822025299E-4</c:v>
                </c:pt>
                <c:pt idx="17">
                  <c:v>4.6228058636188507E-4</c:v>
                </c:pt>
                <c:pt idx="18">
                  <c:v>3.5721622407436371E-4</c:v>
                </c:pt>
                <c:pt idx="19">
                  <c:v>3.3620372414588928E-4</c:v>
                </c:pt>
                <c:pt idx="20">
                  <c:v>2.7316994965076447E-4</c:v>
                </c:pt>
                <c:pt idx="21">
                  <c:v>2.1012686192989349E-4</c:v>
                </c:pt>
                <c:pt idx="22">
                  <c:v>2.5214999914169312E-4</c:v>
                </c:pt>
                <c:pt idx="23">
                  <c:v>1.8911808729171753E-4</c:v>
                </c:pt>
                <c:pt idx="24">
                  <c:v>1.6809999942779541E-4</c:v>
                </c:pt>
                <c:pt idx="25">
                  <c:v>1.0506436228752136E-4</c:v>
                </c:pt>
                <c:pt idx="26">
                  <c:v>3.1518936157226563E-4</c:v>
                </c:pt>
                <c:pt idx="27">
                  <c:v>2.5215558707714081E-4</c:v>
                </c:pt>
                <c:pt idx="28">
                  <c:v>2.3114122450351715E-4</c:v>
                </c:pt>
                <c:pt idx="29">
                  <c:v>1.8911436200141907E-4</c:v>
                </c:pt>
                <c:pt idx="30">
                  <c:v>1.4708749949932098E-4</c:v>
                </c:pt>
                <c:pt idx="31">
                  <c:v>1.2607872486114502E-4</c:v>
                </c:pt>
                <c:pt idx="32">
                  <c:v>1.2607499957084656E-4</c:v>
                </c:pt>
                <c:pt idx="33">
                  <c:v>1.2607686221599579E-4</c:v>
                </c:pt>
                <c:pt idx="34">
                  <c:v>1.0506436228752136E-4</c:v>
                </c:pt>
                <c:pt idx="35">
                  <c:v>8.4051862359046936E-5</c:v>
                </c:pt>
                <c:pt idx="36">
                  <c:v>6.303936243057251E-5</c:v>
                </c:pt>
                <c:pt idx="37">
                  <c:v>1.0506249964237213E-4</c:v>
                </c:pt>
                <c:pt idx="38">
                  <c:v>1.4708749949932098E-4</c:v>
                </c:pt>
                <c:pt idx="39">
                  <c:v>1.4709122478961945E-4</c:v>
                </c:pt>
                <c:pt idx="40">
                  <c:v>1.2607686221599579E-4</c:v>
                </c:pt>
                <c:pt idx="41">
                  <c:v>8.4051862359046936E-5</c:v>
                </c:pt>
                <c:pt idx="42">
                  <c:v>8.4049999713897705E-5</c:v>
                </c:pt>
                <c:pt idx="43">
                  <c:v>8.4051862359046936E-5</c:v>
                </c:pt>
                <c:pt idx="44">
                  <c:v>1.0506622493267059E-4</c:v>
                </c:pt>
                <c:pt idx="45">
                  <c:v>4.2023137211799622E-5</c:v>
                </c:pt>
                <c:pt idx="46">
                  <c:v>6.3037499785423279E-5</c:v>
                </c:pt>
                <c:pt idx="47">
                  <c:v>8.4051862359046936E-5</c:v>
                </c:pt>
                <c:pt idx="48">
                  <c:v>4.2024999856948853E-5</c:v>
                </c:pt>
                <c:pt idx="49">
                  <c:v>4.2024999856948853E-5</c:v>
                </c:pt>
                <c:pt idx="50">
                  <c:v>6.303936243057251E-5</c:v>
                </c:pt>
                <c:pt idx="51">
                  <c:v>6.303936243057251E-5</c:v>
                </c:pt>
                <c:pt idx="52">
                  <c:v>4.2028725147247314E-5</c:v>
                </c:pt>
                <c:pt idx="53">
                  <c:v>6.3031911849975586E-5</c:v>
                </c:pt>
                <c:pt idx="54">
                  <c:v>4.2028725147247314E-5</c:v>
                </c:pt>
                <c:pt idx="55">
                  <c:v>4.2024999856948853E-5</c:v>
                </c:pt>
                <c:pt idx="56">
                  <c:v>6.303936243057251E-5</c:v>
                </c:pt>
                <c:pt idx="57">
                  <c:v>4.2024999856948853E-5</c:v>
                </c:pt>
                <c:pt idx="58">
                  <c:v>0</c:v>
                </c:pt>
                <c:pt idx="59">
                  <c:v>1.5128403902053833E-5</c:v>
                </c:pt>
                <c:pt idx="60">
                  <c:v>7.1488320827484131E-6</c:v>
                </c:pt>
                <c:pt idx="61">
                  <c:v>4.78401780128479E-5</c:v>
                </c:pt>
                <c:pt idx="62">
                  <c:v>7.4766576290130615E-5</c:v>
                </c:pt>
                <c:pt idx="63">
                  <c:v>4.7892332077026367E-5</c:v>
                </c:pt>
                <c:pt idx="64">
                  <c:v>1.6751140356063843E-4</c:v>
                </c:pt>
                <c:pt idx="65">
                  <c:v>1.6310438513755798E-4</c:v>
                </c:pt>
                <c:pt idx="66">
                  <c:v>1.1888518929481506E-4</c:v>
                </c:pt>
                <c:pt idx="67">
                  <c:v>2.3087486624717712E-4</c:v>
                </c:pt>
                <c:pt idx="68">
                  <c:v>1.5683472156524658E-4</c:v>
                </c:pt>
                <c:pt idx="69">
                  <c:v>1.947842538356781E-4</c:v>
                </c:pt>
                <c:pt idx="70">
                  <c:v>2.0188465714454651E-4</c:v>
                </c:pt>
                <c:pt idx="71">
                  <c:v>1.8156319856643677E-4</c:v>
                </c:pt>
                <c:pt idx="72">
                  <c:v>1.6530975699424744E-4</c:v>
                </c:pt>
                <c:pt idx="73">
                  <c:v>2.6916339993476868E-4</c:v>
                </c:pt>
                <c:pt idx="74">
                  <c:v>2.9163435101509094E-4</c:v>
                </c:pt>
                <c:pt idx="75">
                  <c:v>3.5558640956878662E-4</c:v>
                </c:pt>
                <c:pt idx="76">
                  <c:v>4.9998611211776733E-4</c:v>
                </c:pt>
                <c:pt idx="77">
                  <c:v>5.9165060520172119E-4</c:v>
                </c:pt>
                <c:pt idx="78">
                  <c:v>7.4050575494766235E-4</c:v>
                </c:pt>
                <c:pt idx="79">
                  <c:v>8.2765892148017883E-4</c:v>
                </c:pt>
                <c:pt idx="80">
                  <c:v>1.0704323649406433E-3</c:v>
                </c:pt>
                <c:pt idx="81">
                  <c:v>1.3315677642822266E-3</c:v>
                </c:pt>
                <c:pt idx="82">
                  <c:v>1.8003582954406738E-3</c:v>
                </c:pt>
                <c:pt idx="83">
                  <c:v>3.1086690723896027E-3</c:v>
                </c:pt>
                <c:pt idx="84">
                  <c:v>8.1202313303947449E-3</c:v>
                </c:pt>
                <c:pt idx="85">
                  <c:v>1.6318511217832565E-2</c:v>
                </c:pt>
                <c:pt idx="86">
                  <c:v>1.7152287065982819E-2</c:v>
                </c:pt>
                <c:pt idx="87">
                  <c:v>1.3230115175247192E-2</c:v>
                </c:pt>
                <c:pt idx="88">
                  <c:v>9.8160803318023682E-3</c:v>
                </c:pt>
                <c:pt idx="89">
                  <c:v>1.0313354432582855E-2</c:v>
                </c:pt>
                <c:pt idx="90">
                  <c:v>9.1222599148750305E-3</c:v>
                </c:pt>
                <c:pt idx="91">
                  <c:v>8.4469318389892578E-3</c:v>
                </c:pt>
                <c:pt idx="92">
                  <c:v>9.4445347785949707E-3</c:v>
                </c:pt>
                <c:pt idx="93">
                  <c:v>7.9084485769271851E-3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E6-448F-9384-498465046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'Not cumulative'!$E$1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'Not cumulative'!$G$18:$G$96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106.36374038149896</c:v>
                      </c:pt>
                      <c:pt idx="1">
                        <c:v>97.610892551475075</c:v>
                      </c:pt>
                      <c:pt idx="2">
                        <c:v>89.507919017572078</c:v>
                      </c:pt>
                      <c:pt idx="3">
                        <c:v>82.639479262446912</c:v>
                      </c:pt>
                      <c:pt idx="4">
                        <c:v>76.772020430177548</c:v>
                      </c:pt>
                      <c:pt idx="5">
                        <c:v>71.68826590999349</c:v>
                      </c:pt>
                      <c:pt idx="6">
                        <c:v>67.202241236473824</c:v>
                      </c:pt>
                      <c:pt idx="7">
                        <c:v>63.278964142999676</c:v>
                      </c:pt>
                      <c:pt idx="8">
                        <c:v>59.741822005877353</c:v>
                      </c:pt>
                      <c:pt idx="9">
                        <c:v>56.603100053098437</c:v>
                      </c:pt>
                      <c:pt idx="10">
                        <c:v>53.777717467336473</c:v>
                      </c:pt>
                      <c:pt idx="11">
                        <c:v>47.945748990154293</c:v>
                      </c:pt>
                      <c:pt idx="12">
                        <c:v>43.159439813462235</c:v>
                      </c:pt>
                      <c:pt idx="13">
                        <c:v>39.233956160267702</c:v>
                      </c:pt>
                      <c:pt idx="14">
                        <c:v>35.962532105394033</c:v>
                      </c:pt>
                      <c:pt idx="15">
                        <c:v>33.184391858410898</c:v>
                      </c:pt>
                      <c:pt idx="16">
                        <c:v>30.827390038935551</c:v>
                      </c:pt>
                      <c:pt idx="17">
                        <c:v>28.780225363800525</c:v>
                      </c:pt>
                      <c:pt idx="18">
                        <c:v>26.967100249575118</c:v>
                      </c:pt>
                      <c:pt idx="19">
                        <c:v>25.394140169232038</c:v>
                      </c:pt>
                      <c:pt idx="20">
                        <c:v>23.973304227446341</c:v>
                      </c:pt>
                      <c:pt idx="21">
                        <c:v>22.714011235858496</c:v>
                      </c:pt>
                      <c:pt idx="22">
                        <c:v>21.569815912610764</c:v>
                      </c:pt>
                      <c:pt idx="23">
                        <c:v>19.618703024926866</c:v>
                      </c:pt>
                      <c:pt idx="24">
                        <c:v>17.989356606271244</c:v>
                      </c:pt>
                      <c:pt idx="25">
                        <c:v>16.60268645827172</c:v>
                      </c:pt>
                      <c:pt idx="26">
                        <c:v>15.415914378878966</c:v>
                      </c:pt>
                      <c:pt idx="27">
                        <c:v>14.392124028737719</c:v>
                      </c:pt>
                      <c:pt idx="28">
                        <c:v>13.491904966678691</c:v>
                      </c:pt>
                      <c:pt idx="29">
                        <c:v>12.696528002051908</c:v>
                      </c:pt>
                      <c:pt idx="30">
                        <c:v>11.993791574487839</c:v>
                      </c:pt>
                      <c:pt idx="31">
                        <c:v>11.363558495994489</c:v>
                      </c:pt>
                      <c:pt idx="32">
                        <c:v>10.795426978210925</c:v>
                      </c:pt>
                      <c:pt idx="33">
                        <c:v>10.283016577688134</c:v>
                      </c:pt>
                      <c:pt idx="34">
                        <c:v>9.8152835712988935</c:v>
                      </c:pt>
                      <c:pt idx="35">
                        <c:v>9.3893683745844907</c:v>
                      </c:pt>
                      <c:pt idx="36">
                        <c:v>8.9984563684776138</c:v>
                      </c:pt>
                      <c:pt idx="37">
                        <c:v>8.6375949655214441</c:v>
                      </c:pt>
                      <c:pt idx="38">
                        <c:v>8.3054876941197371</c:v>
                      </c:pt>
                      <c:pt idx="39">
                        <c:v>7.9972810490148643</c:v>
                      </c:pt>
                      <c:pt idx="40">
                        <c:v>7.7116407138997412</c:v>
                      </c:pt>
                      <c:pt idx="41">
                        <c:v>7.4338599978617745</c:v>
                      </c:pt>
                      <c:pt idx="42">
                        <c:v>7.1961587021147642</c:v>
                      </c:pt>
                      <c:pt idx="43">
                        <c:v>7.0790267675031711</c:v>
                      </c:pt>
                      <c:pt idx="44">
                        <c:v>6.6933002795565724</c:v>
                      </c:pt>
                      <c:pt idx="45">
                        <c:v>6.2607583460425111</c:v>
                      </c:pt>
                      <c:pt idx="46">
                        <c:v>5.8512612410669371</c:v>
                      </c:pt>
                      <c:pt idx="47">
                        <c:v>5.2249871725618569</c:v>
                      </c:pt>
                      <c:pt idx="48">
                        <c:v>4.6371371856331995</c:v>
                      </c:pt>
                      <c:pt idx="49">
                        <c:v>3.7939910463911626</c:v>
                      </c:pt>
                      <c:pt idx="50">
                        <c:v>2.9864881884117858</c:v>
                      </c:pt>
                      <c:pt idx="51">
                        <c:v>2.486121944434148</c:v>
                      </c:pt>
                      <c:pt idx="52">
                        <c:v>1.9323405201860611</c:v>
                      </c:pt>
                      <c:pt idx="53">
                        <c:v>1.5283254047464396</c:v>
                      </c:pt>
                      <c:pt idx="54">
                        <c:v>1.2326219152415134</c:v>
                      </c:pt>
                      <c:pt idx="55">
                        <c:v>0.9946685291837154</c:v>
                      </c:pt>
                      <c:pt idx="56">
                        <c:v>0.80317052412424939</c:v>
                      </c:pt>
                      <c:pt idx="57">
                        <c:v>0.65934023060878721</c:v>
                      </c:pt>
                      <c:pt idx="58">
                        <c:v>0.51614662713478687</c:v>
                      </c:pt>
                      <c:pt idx="59">
                        <c:v>0.41683808516922721</c:v>
                      </c:pt>
                      <c:pt idx="60">
                        <c:v>0.33821943660053039</c:v>
                      </c:pt>
                      <c:pt idx="61">
                        <c:v>0.27031099548197418</c:v>
                      </c:pt>
                      <c:pt idx="62">
                        <c:v>0.2184495301330808</c:v>
                      </c:pt>
                      <c:pt idx="63">
                        <c:v>0.18019018643398649</c:v>
                      </c:pt>
                      <c:pt idx="64">
                        <c:v>0.14388946193416882</c:v>
                      </c:pt>
                      <c:pt idx="65">
                        <c:v>0.11371793948853438</c:v>
                      </c:pt>
                      <c:pt idx="66">
                        <c:v>9.1912145894232689E-2</c:v>
                      </c:pt>
                      <c:pt idx="67">
                        <c:v>7.4586912013017981E-2</c:v>
                      </c:pt>
                      <c:pt idx="68">
                        <c:v>6.0096047915612648E-2</c:v>
                      </c:pt>
                      <c:pt idx="69">
                        <c:v>4.8078390876202769E-2</c:v>
                      </c:pt>
                      <c:pt idx="70">
                        <c:v>3.8611941324957773E-2</c:v>
                      </c:pt>
                      <c:pt idx="71">
                        <c:v>3.1324878579831683E-2</c:v>
                      </c:pt>
                      <c:pt idx="72">
                        <c:v>2.5124375113540421E-2</c:v>
                      </c:pt>
                      <c:pt idx="73">
                        <c:v>2.0375661614434059E-2</c:v>
                      </c:pt>
                      <c:pt idx="74">
                        <c:v>1.6355560847382735E-2</c:v>
                      </c:pt>
                      <c:pt idx="75">
                        <c:v>1.3163196199532235E-2</c:v>
                      </c:pt>
                      <c:pt idx="76">
                        <c:v>1.0793150392216549E-2</c:v>
                      </c:pt>
                      <c:pt idx="77">
                        <c:v>8.6242538872430222E-3</c:v>
                      </c:pt>
                      <c:pt idx="78">
                        <c:v>7.185391802120614E-3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'Not cumulative'!$H$18:$H$96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4.6347267925739288E-5</c:v>
                      </c:pt>
                      <c:pt idx="1">
                        <c:v>3.244299441576004E-4</c:v>
                      </c:pt>
                      <c:pt idx="2">
                        <c:v>4.1712261736392975E-4</c:v>
                      </c:pt>
                      <c:pt idx="3">
                        <c:v>3.2442715018987656E-4</c:v>
                      </c:pt>
                      <c:pt idx="4">
                        <c:v>1.8538720905780792E-4</c:v>
                      </c:pt>
                      <c:pt idx="5">
                        <c:v>0</c:v>
                      </c:pt>
                      <c:pt idx="6">
                        <c:v>3.7077721208333969E-4</c:v>
                      </c:pt>
                      <c:pt idx="7">
                        <c:v>0</c:v>
                      </c:pt>
                      <c:pt idx="8">
                        <c:v>2.7807988226413727E-4</c:v>
                      </c:pt>
                      <c:pt idx="9">
                        <c:v>4.6347267925739288E-5</c:v>
                      </c:pt>
                      <c:pt idx="10">
                        <c:v>9.2695467174053192E-5</c:v>
                      </c:pt>
                      <c:pt idx="11">
                        <c:v>1.8538814038038254E-4</c:v>
                      </c:pt>
                      <c:pt idx="12">
                        <c:v>4.6346336603164673E-5</c:v>
                      </c:pt>
                      <c:pt idx="13">
                        <c:v>2.7807988226413727E-4</c:v>
                      </c:pt>
                      <c:pt idx="14">
                        <c:v>1.3904273509979248E-4</c:v>
                      </c:pt>
                      <c:pt idx="15">
                        <c:v>9.2692673206329346E-5</c:v>
                      </c:pt>
                      <c:pt idx="16">
                        <c:v>0</c:v>
                      </c:pt>
                      <c:pt idx="17">
                        <c:v>1.8538720905780792E-4</c:v>
                      </c:pt>
                      <c:pt idx="18">
                        <c:v>4.6348199248313904E-5</c:v>
                      </c:pt>
                      <c:pt idx="19">
                        <c:v>0</c:v>
                      </c:pt>
                      <c:pt idx="20">
                        <c:v>4.6346336603164673E-5</c:v>
                      </c:pt>
                      <c:pt idx="21">
                        <c:v>1.8538720905780792E-4</c:v>
                      </c:pt>
                      <c:pt idx="22">
                        <c:v>4.6348199248313904E-5</c:v>
                      </c:pt>
                      <c:pt idx="23">
                        <c:v>9.2692673206329346E-5</c:v>
                      </c:pt>
                      <c:pt idx="24">
                        <c:v>9.2694535851478577E-5</c:v>
                      </c:pt>
                      <c:pt idx="25">
                        <c:v>0</c:v>
                      </c:pt>
                      <c:pt idx="26">
                        <c:v>1.3904087245464325E-4</c:v>
                      </c:pt>
                      <c:pt idx="27">
                        <c:v>9.2694535851478577E-5</c:v>
                      </c:pt>
                      <c:pt idx="28">
                        <c:v>4.6346336603164673E-5</c:v>
                      </c:pt>
                      <c:pt idx="29">
                        <c:v>4.6346336603164673E-5</c:v>
                      </c:pt>
                      <c:pt idx="30">
                        <c:v>1.8538907170295715E-4</c:v>
                      </c:pt>
                      <c:pt idx="31">
                        <c:v>0</c:v>
                      </c:pt>
                      <c:pt idx="32">
                        <c:v>4.6346336603164673E-5</c:v>
                      </c:pt>
                      <c:pt idx="33">
                        <c:v>0</c:v>
                      </c:pt>
                      <c:pt idx="34">
                        <c:v>1.3904087245464325E-4</c:v>
                      </c:pt>
                      <c:pt idx="35">
                        <c:v>0</c:v>
                      </c:pt>
                      <c:pt idx="36">
                        <c:v>1.3904087245464325E-4</c:v>
                      </c:pt>
                      <c:pt idx="37">
                        <c:v>0</c:v>
                      </c:pt>
                      <c:pt idx="38">
                        <c:v>4.6346336603164673E-5</c:v>
                      </c:pt>
                      <c:pt idx="39">
                        <c:v>4.6346336603164673E-5</c:v>
                      </c:pt>
                      <c:pt idx="40">
                        <c:v>4.6348199248313904E-5</c:v>
                      </c:pt>
                      <c:pt idx="41">
                        <c:v>0</c:v>
                      </c:pt>
                      <c:pt idx="42">
                        <c:v>9.2694535851478577E-5</c:v>
                      </c:pt>
                      <c:pt idx="43">
                        <c:v>2.5480985641479492E-6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4.4038519263267517E-5</c:v>
                      </c:pt>
                      <c:pt idx="47">
                        <c:v>3.5641714930534363E-5</c:v>
                      </c:pt>
                      <c:pt idx="48">
                        <c:v>1.7551705241203308E-5</c:v>
                      </c:pt>
                      <c:pt idx="49">
                        <c:v>8.3768740296363831E-5</c:v>
                      </c:pt>
                      <c:pt idx="50">
                        <c:v>9.6261501312255859E-5</c:v>
                      </c:pt>
                      <c:pt idx="51">
                        <c:v>1.1176802217960358E-4</c:v>
                      </c:pt>
                      <c:pt idx="52">
                        <c:v>1.2059509754180908E-4</c:v>
                      </c:pt>
                      <c:pt idx="53">
                        <c:v>9.7554177045822144E-5</c:v>
                      </c:pt>
                      <c:pt idx="54">
                        <c:v>1.5806779265403748E-4</c:v>
                      </c:pt>
                      <c:pt idx="55">
                        <c:v>1.4083832502365112E-4</c:v>
                      </c:pt>
                      <c:pt idx="56">
                        <c:v>1.7475709319114685E-4</c:v>
                      </c:pt>
                      <c:pt idx="57">
                        <c:v>2.152416855096817E-4</c:v>
                      </c:pt>
                      <c:pt idx="58">
                        <c:v>5.1285699009895325E-4</c:v>
                      </c:pt>
                      <c:pt idx="59">
                        <c:v>9.5798447728157043E-4</c:v>
                      </c:pt>
                      <c:pt idx="60">
                        <c:v>1.4102216809988022E-3</c:v>
                      </c:pt>
                      <c:pt idx="61">
                        <c:v>1.7215106636285782E-3</c:v>
                      </c:pt>
                      <c:pt idx="62">
                        <c:v>1.5511680394411087E-3</c:v>
                      </c:pt>
                      <c:pt idx="63">
                        <c:v>1.6872715204954147E-3</c:v>
                      </c:pt>
                      <c:pt idx="64">
                        <c:v>2.0573455840349197E-3</c:v>
                      </c:pt>
                      <c:pt idx="65">
                        <c:v>2.3241713643074036E-3</c:v>
                      </c:pt>
                      <c:pt idx="66">
                        <c:v>2.483416348695755E-3</c:v>
                      </c:pt>
                      <c:pt idx="67">
                        <c:v>3.7026256322860718E-3</c:v>
                      </c:pt>
                      <c:pt idx="68">
                        <c:v>4.7745369374752045E-3</c:v>
                      </c:pt>
                      <c:pt idx="69">
                        <c:v>8.3082057535648346E-3</c:v>
                      </c:pt>
                      <c:pt idx="70">
                        <c:v>1.9018117338418961E-2</c:v>
                      </c:pt>
                      <c:pt idx="71">
                        <c:v>1.8928855657577515E-2</c:v>
                      </c:pt>
                      <c:pt idx="72">
                        <c:v>7.6675489544868469E-3</c:v>
                      </c:pt>
                      <c:pt idx="73">
                        <c:v>5.0749480724334717E-3</c:v>
                      </c:pt>
                      <c:pt idx="74">
                        <c:v>3.3942386507987976E-3</c:v>
                      </c:pt>
                      <c:pt idx="75">
                        <c:v>2.7999952435493469E-3</c:v>
                      </c:pt>
                      <c:pt idx="76">
                        <c:v>2.7016773819923401E-3</c:v>
                      </c:pt>
                      <c:pt idx="77">
                        <c:v>3.5377740859985352E-3</c:v>
                      </c:pt>
                      <c:pt idx="78">
                        <c:v>3.8517490029335022E-3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77E6-448F-9384-4984650469DC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106.41882979136821</c:v>
                      </c:pt>
                      <c:pt idx="1">
                        <c:v>97.622023018024521</c:v>
                      </c:pt>
                      <c:pt idx="2">
                        <c:v>89.571459523610116</c:v>
                      </c:pt>
                      <c:pt idx="3">
                        <c:v>82.74244034620726</c:v>
                      </c:pt>
                      <c:pt idx="4">
                        <c:v>76.788381153743771</c:v>
                      </c:pt>
                      <c:pt idx="5">
                        <c:v>71.716171074755081</c:v>
                      </c:pt>
                      <c:pt idx="6">
                        <c:v>67.231997059198889</c:v>
                      </c:pt>
                      <c:pt idx="7">
                        <c:v>63.268110115996542</c:v>
                      </c:pt>
                      <c:pt idx="8">
                        <c:v>59.765609354738771</c:v>
                      </c:pt>
                      <c:pt idx="9">
                        <c:v>56.628163109804369</c:v>
                      </c:pt>
                      <c:pt idx="10">
                        <c:v>53.804775037412881</c:v>
                      </c:pt>
                      <c:pt idx="11">
                        <c:v>47.978639116942702</c:v>
                      </c:pt>
                      <c:pt idx="12">
                        <c:v>43.14452755417544</c:v>
                      </c:pt>
                      <c:pt idx="13">
                        <c:v>39.225805524642858</c:v>
                      </c:pt>
                      <c:pt idx="14">
                        <c:v>35.970287373565398</c:v>
                      </c:pt>
                      <c:pt idx="15">
                        <c:v>33.196035788564771</c:v>
                      </c:pt>
                      <c:pt idx="16">
                        <c:v>30.827238669832475</c:v>
                      </c:pt>
                      <c:pt idx="17">
                        <c:v>28.765644968813977</c:v>
                      </c:pt>
                      <c:pt idx="18">
                        <c:v>26.978802905293559</c:v>
                      </c:pt>
                      <c:pt idx="19">
                        <c:v>25.391093330122278</c:v>
                      </c:pt>
                      <c:pt idx="20">
                        <c:v>23.977078397076287</c:v>
                      </c:pt>
                      <c:pt idx="21">
                        <c:v>22.708974408735457</c:v>
                      </c:pt>
                      <c:pt idx="22">
                        <c:v>21.575564847389106</c:v>
                      </c:pt>
                      <c:pt idx="23">
                        <c:v>19.617928209631433</c:v>
                      </c:pt>
                      <c:pt idx="24">
                        <c:v>17.982004248240774</c:v>
                      </c:pt>
                      <c:pt idx="25">
                        <c:v>16.602854765813259</c:v>
                      </c:pt>
                      <c:pt idx="26">
                        <c:v>15.418322649325498</c:v>
                      </c:pt>
                      <c:pt idx="27">
                        <c:v>14.390240951473823</c:v>
                      </c:pt>
                      <c:pt idx="28">
                        <c:v>13.492187666880099</c:v>
                      </c:pt>
                      <c:pt idx="29">
                        <c:v>12.700120875376561</c:v>
                      </c:pt>
                      <c:pt idx="30">
                        <c:v>11.994606308449113</c:v>
                      </c:pt>
                      <c:pt idx="31">
                        <c:v>11.363881881722072</c:v>
                      </c:pt>
                      <c:pt idx="32">
                        <c:v>10.79582712636854</c:v>
                      </c:pt>
                      <c:pt idx="33">
                        <c:v>10.283478831917746</c:v>
                      </c:pt>
                      <c:pt idx="34">
                        <c:v>9.8166941992521668</c:v>
                      </c:pt>
                      <c:pt idx="35">
                        <c:v>9.3913011504872674</c:v>
                      </c:pt>
                      <c:pt idx="36">
                        <c:v>8.9991277994576127</c:v>
                      </c:pt>
                      <c:pt idx="37">
                        <c:v>8.638312008020673</c:v>
                      </c:pt>
                      <c:pt idx="38">
                        <c:v>8.3054431342247579</c:v>
                      </c:pt>
                      <c:pt idx="39">
                        <c:v>7.9845448514996056</c:v>
                      </c:pt>
                      <c:pt idx="40">
                        <c:v>7.7108477461622309</c:v>
                      </c:pt>
                      <c:pt idx="41">
                        <c:v>7.4338971631811619</c:v>
                      </c:pt>
                      <c:pt idx="42">
                        <c:v>7.1959905312604615</c:v>
                      </c:pt>
                      <c:pt idx="43">
                        <c:v>7.0784055545799394</c:v>
                      </c:pt>
                      <c:pt idx="44">
                        <c:v>6.71698845876021</c:v>
                      </c:pt>
                      <c:pt idx="45">
                        <c:v>6.1271080499514099</c:v>
                      </c:pt>
                      <c:pt idx="46">
                        <c:v>5.6982792347080382</c:v>
                      </c:pt>
                      <c:pt idx="47">
                        <c:v>5.1923941633622972</c:v>
                      </c:pt>
                      <c:pt idx="48">
                        <c:v>4.6610455879607704</c:v>
                      </c:pt>
                      <c:pt idx="49">
                        <c:v>3.7925705771660905</c:v>
                      </c:pt>
                      <c:pt idx="50">
                        <c:v>3.04234254597853</c:v>
                      </c:pt>
                      <c:pt idx="51">
                        <c:v>2.4707209993127757</c:v>
                      </c:pt>
                      <c:pt idx="52">
                        <c:v>1.9117765852984272</c:v>
                      </c:pt>
                      <c:pt idx="53">
                        <c:v>1.572340252604062</c:v>
                      </c:pt>
                      <c:pt idx="54">
                        <c:v>1.2521134886382328</c:v>
                      </c:pt>
                      <c:pt idx="55">
                        <c:v>0.99258482996857222</c:v>
                      </c:pt>
                      <c:pt idx="56">
                        <c:v>0.80638741850832152</c:v>
                      </c:pt>
                      <c:pt idx="57">
                        <c:v>0.65866208694040274</c:v>
                      </c:pt>
                      <c:pt idx="58">
                        <c:v>0.51669292240375897</c:v>
                      </c:pt>
                      <c:pt idx="59">
                        <c:v>0.41630890714462038</c:v>
                      </c:pt>
                      <c:pt idx="60">
                        <c:v>0.33771684216402725</c:v>
                      </c:pt>
                      <c:pt idx="61">
                        <c:v>0.27036596059480011</c:v>
                      </c:pt>
                      <c:pt idx="62">
                        <c:v>0.21841518597926671</c:v>
                      </c:pt>
                      <c:pt idx="63">
                        <c:v>0.18017453956522497</c:v>
                      </c:pt>
                      <c:pt idx="64">
                        <c:v>0.14409108258179879</c:v>
                      </c:pt>
                      <c:pt idx="65">
                        <c:v>0.11367898746241165</c:v>
                      </c:pt>
                      <c:pt idx="66">
                        <c:v>9.1900760651526428E-2</c:v>
                      </c:pt>
                      <c:pt idx="67">
                        <c:v>7.4594260025878406E-2</c:v>
                      </c:pt>
                      <c:pt idx="68">
                        <c:v>6.007405630750879E-2</c:v>
                      </c:pt>
                      <c:pt idx="69">
                        <c:v>4.8097265047119239E-2</c:v>
                      </c:pt>
                      <c:pt idx="70">
                        <c:v>3.8602530933244554E-2</c:v>
                      </c:pt>
                      <c:pt idx="71">
                        <c:v>3.1333986061500584E-2</c:v>
                      </c:pt>
                      <c:pt idx="72">
                        <c:v>2.5118993897355633E-2</c:v>
                      </c:pt>
                      <c:pt idx="73">
                        <c:v>2.0375127426954839E-2</c:v>
                      </c:pt>
                      <c:pt idx="74">
                        <c:v>1.6048739190358749E-2</c:v>
                      </c:pt>
                      <c:pt idx="75">
                        <c:v>1.2846914004532955E-2</c:v>
                      </c:pt>
                      <c:pt idx="76">
                        <c:v>1.0609968673592844E-2</c:v>
                      </c:pt>
                      <c:pt idx="77">
                        <c:v>8.6243307197658402E-3</c:v>
                      </c:pt>
                      <c:pt idx="78">
                        <c:v>7.187977529620357E-3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4.1457265615463257E-4</c:v>
                      </c:pt>
                      <c:pt idx="1">
                        <c:v>8.2914344966411591E-4</c:v>
                      </c:pt>
                      <c:pt idx="2">
                        <c:v>5.8040022850036621E-4</c:v>
                      </c:pt>
                      <c:pt idx="3">
                        <c:v>4.4221058487892151E-4</c:v>
                      </c:pt>
                      <c:pt idx="4">
                        <c:v>4.1457079350948334E-4</c:v>
                      </c:pt>
                      <c:pt idx="5">
                        <c:v>4.4221244752407074E-4</c:v>
                      </c:pt>
                      <c:pt idx="6">
                        <c:v>2.7638114988803864E-4</c:v>
                      </c:pt>
                      <c:pt idx="7">
                        <c:v>2.7638114988803864E-4</c:v>
                      </c:pt>
                      <c:pt idx="8">
                        <c:v>2.4874508380889893E-4</c:v>
                      </c:pt>
                      <c:pt idx="9">
                        <c:v>2.2110342979431152E-4</c:v>
                      </c:pt>
                      <c:pt idx="10">
                        <c:v>1.9346736371517181E-4</c:v>
                      </c:pt>
                      <c:pt idx="11">
                        <c:v>3.5929493606090546E-4</c:v>
                      </c:pt>
                      <c:pt idx="12">
                        <c:v>3.3165886998176575E-4</c:v>
                      </c:pt>
                      <c:pt idx="13">
                        <c:v>2.4874135851860046E-4</c:v>
                      </c:pt>
                      <c:pt idx="14">
                        <c:v>2.4874322116374969E-4</c:v>
                      </c:pt>
                      <c:pt idx="15">
                        <c:v>1.3819150626659393E-4</c:v>
                      </c:pt>
                      <c:pt idx="16">
                        <c:v>2.2110529243946075E-4</c:v>
                      </c:pt>
                      <c:pt idx="17">
                        <c:v>1.6582943499088287E-4</c:v>
                      </c:pt>
                      <c:pt idx="18">
                        <c:v>1.381896436214447E-4</c:v>
                      </c:pt>
                      <c:pt idx="19">
                        <c:v>8.2915648818016052E-5</c:v>
                      </c:pt>
                      <c:pt idx="20">
                        <c:v>1.381896436214447E-4</c:v>
                      </c:pt>
                      <c:pt idx="21">
                        <c:v>1.1055357754230499E-4</c:v>
                      </c:pt>
                      <c:pt idx="22">
                        <c:v>1.1055357754230499E-4</c:v>
                      </c:pt>
                      <c:pt idx="23">
                        <c:v>1.6582757234573364E-4</c:v>
                      </c:pt>
                      <c:pt idx="24">
                        <c:v>1.1055357754230499E-4</c:v>
                      </c:pt>
                      <c:pt idx="25">
                        <c:v>1.6582757234573364E-4</c:v>
                      </c:pt>
                      <c:pt idx="26">
                        <c:v>1.3819150626659393E-4</c:v>
                      </c:pt>
                      <c:pt idx="27">
                        <c:v>8.2915648818016052E-5</c:v>
                      </c:pt>
                      <c:pt idx="28">
                        <c:v>8.291192352771759E-5</c:v>
                      </c:pt>
                      <c:pt idx="29">
                        <c:v>1.1055357754230499E-4</c:v>
                      </c:pt>
                      <c:pt idx="30">
                        <c:v>1.1055357754230499E-4</c:v>
                      </c:pt>
                      <c:pt idx="31">
                        <c:v>1.1054985225200653E-4</c:v>
                      </c:pt>
                      <c:pt idx="32">
                        <c:v>8.2915648818016052E-5</c:v>
                      </c:pt>
                      <c:pt idx="33">
                        <c:v>8.2915648818016052E-5</c:v>
                      </c:pt>
                      <c:pt idx="34">
                        <c:v>5.5275857448577881E-5</c:v>
                      </c:pt>
                      <c:pt idx="35">
                        <c:v>1.1055171489715576E-4</c:v>
                      </c:pt>
                      <c:pt idx="36">
                        <c:v>5.5275857448577881E-5</c:v>
                      </c:pt>
                      <c:pt idx="37">
                        <c:v>8.2915648818016052E-5</c:v>
                      </c:pt>
                      <c:pt idx="38">
                        <c:v>5.5277720093727112E-5</c:v>
                      </c:pt>
                      <c:pt idx="39">
                        <c:v>8.2913786172866821E-5</c:v>
                      </c:pt>
                      <c:pt idx="40">
                        <c:v>5.527399480342865E-5</c:v>
                      </c:pt>
                      <c:pt idx="41">
                        <c:v>5.5277720093727112E-5</c:v>
                      </c:pt>
                      <c:pt idx="42">
                        <c:v>5.5275857448577881E-5</c:v>
                      </c:pt>
                      <c:pt idx="43">
                        <c:v>5.679205060005188E-6</c:v>
                      </c:pt>
                      <c:pt idx="44">
                        <c:v>2.3052096366882324E-5</c:v>
                      </c:pt>
                      <c:pt idx="45">
                        <c:v>9.2012807726860046E-5</c:v>
                      </c:pt>
                      <c:pt idx="46">
                        <c:v>3.7755817174911499E-5</c:v>
                      </c:pt>
                      <c:pt idx="47">
                        <c:v>8.6041167378425598E-5</c:v>
                      </c:pt>
                      <c:pt idx="48">
                        <c:v>9.9139288067817688E-5</c:v>
                      </c:pt>
                      <c:pt idx="49">
                        <c:v>1.8627382814884186E-4</c:v>
                      </c:pt>
                      <c:pt idx="50">
                        <c:v>1.6174837946891785E-4</c:v>
                      </c:pt>
                      <c:pt idx="51">
                        <c:v>1.3894960284233093E-4</c:v>
                      </c:pt>
                      <c:pt idx="52">
                        <c:v>1.9352883100509644E-4</c:v>
                      </c:pt>
                      <c:pt idx="53">
                        <c:v>2.7302280068397522E-4</c:v>
                      </c:pt>
                      <c:pt idx="54">
                        <c:v>2.5523453950881958E-4</c:v>
                      </c:pt>
                      <c:pt idx="55">
                        <c:v>2.369321882724762E-4</c:v>
                      </c:pt>
                      <c:pt idx="56">
                        <c:v>2.2569671273231506E-4</c:v>
                      </c:pt>
                      <c:pt idx="57">
                        <c:v>2.3449957370758057E-4</c:v>
                      </c:pt>
                      <c:pt idx="58">
                        <c:v>3.8378313183784485E-4</c:v>
                      </c:pt>
                      <c:pt idx="59">
                        <c:v>6.6906958818435669E-4</c:v>
                      </c:pt>
                      <c:pt idx="60">
                        <c:v>8.2619115710258484E-4</c:v>
                      </c:pt>
                      <c:pt idx="61">
                        <c:v>9.4876810908317566E-4</c:v>
                      </c:pt>
                      <c:pt idx="62">
                        <c:v>9.6970051527023315E-4</c:v>
                      </c:pt>
                      <c:pt idx="63">
                        <c:v>1.1195652186870575E-3</c:v>
                      </c:pt>
                      <c:pt idx="64">
                        <c:v>1.5624240040779114E-3</c:v>
                      </c:pt>
                      <c:pt idx="65">
                        <c:v>2.3486800491809845E-3</c:v>
                      </c:pt>
                      <c:pt idx="66">
                        <c:v>3.063589334487915E-3</c:v>
                      </c:pt>
                      <c:pt idx="67">
                        <c:v>4.7487802803516388E-3</c:v>
                      </c:pt>
                      <c:pt idx="68">
                        <c:v>7.0638805627822876E-3</c:v>
                      </c:pt>
                      <c:pt idx="69">
                        <c:v>8.0501474440097809E-3</c:v>
                      </c:pt>
                      <c:pt idx="70">
                        <c:v>8.771941065788269E-3</c:v>
                      </c:pt>
                      <c:pt idx="71">
                        <c:v>8.1261023879051208E-3</c:v>
                      </c:pt>
                      <c:pt idx="72">
                        <c:v>7.7110528945922852E-3</c:v>
                      </c:pt>
                      <c:pt idx="73">
                        <c:v>6.7789182066917419E-3</c:v>
                      </c:pt>
                      <c:pt idx="74">
                        <c:v>7.3595046997070313E-3</c:v>
                      </c:pt>
                      <c:pt idx="75">
                        <c:v>6.7640244960784912E-3</c:v>
                      </c:pt>
                      <c:pt idx="76">
                        <c:v>6.5563470125198364E-3</c:v>
                      </c:pt>
                      <c:pt idx="77">
                        <c:v>8.2208886742591858E-3</c:v>
                      </c:pt>
                      <c:pt idx="78">
                        <c:v>7.8697800636291504E-3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7E6-448F-9384-4984650469DC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106.34452259756478</c:v>
                      </c:pt>
                      <c:pt idx="1">
                        <c:v>97.594212145186859</c:v>
                      </c:pt>
                      <c:pt idx="2">
                        <c:v>89.475487398877263</c:v>
                      </c:pt>
                      <c:pt idx="3">
                        <c:v>82.685410596442537</c:v>
                      </c:pt>
                      <c:pt idx="4">
                        <c:v>76.78049009774206</c:v>
                      </c:pt>
                      <c:pt idx="5">
                        <c:v>71.70112108362882</c:v>
                      </c:pt>
                      <c:pt idx="6">
                        <c:v>67.187987368845725</c:v>
                      </c:pt>
                      <c:pt idx="7">
                        <c:v>63.297496775956922</c:v>
                      </c:pt>
                      <c:pt idx="8">
                        <c:v>59.748802614572789</c:v>
                      </c:pt>
                      <c:pt idx="9">
                        <c:v>56.61636096043685</c:v>
                      </c:pt>
                      <c:pt idx="10">
                        <c:v>53.777640692532664</c:v>
                      </c:pt>
                      <c:pt idx="11">
                        <c:v>47.963397079806789</c:v>
                      </c:pt>
                      <c:pt idx="12">
                        <c:v>43.162345195912451</c:v>
                      </c:pt>
                      <c:pt idx="13">
                        <c:v>39.241313024530157</c:v>
                      </c:pt>
                      <c:pt idx="14">
                        <c:v>35.956936653619437</c:v>
                      </c:pt>
                      <c:pt idx="15">
                        <c:v>33.201680355697739</c:v>
                      </c:pt>
                      <c:pt idx="16">
                        <c:v>30.819106868453794</c:v>
                      </c:pt>
                      <c:pt idx="17">
                        <c:v>28.759909169109644</c:v>
                      </c:pt>
                      <c:pt idx="18">
                        <c:v>26.964080871464329</c:v>
                      </c:pt>
                      <c:pt idx="19">
                        <c:v>25.378377536549582</c:v>
                      </c:pt>
                      <c:pt idx="20">
                        <c:v>23.974186625634999</c:v>
                      </c:pt>
                      <c:pt idx="21">
                        <c:v>22.719356321001108</c:v>
                      </c:pt>
                      <c:pt idx="22">
                        <c:v>21.579260443695269</c:v>
                      </c:pt>
                      <c:pt idx="23">
                        <c:v>19.616632446534318</c:v>
                      </c:pt>
                      <c:pt idx="24">
                        <c:v>17.983778454387515</c:v>
                      </c:pt>
                      <c:pt idx="25">
                        <c:v>16.602384001121148</c:v>
                      </c:pt>
                      <c:pt idx="26">
                        <c:v>15.418335271065086</c:v>
                      </c:pt>
                      <c:pt idx="27">
                        <c:v>14.391082090052439</c:v>
                      </c:pt>
                      <c:pt idx="28">
                        <c:v>13.491956512271042</c:v>
                      </c:pt>
                      <c:pt idx="29">
                        <c:v>12.701044392429964</c:v>
                      </c:pt>
                      <c:pt idx="30">
                        <c:v>11.99149436626684</c:v>
                      </c:pt>
                      <c:pt idx="31">
                        <c:v>11.363485365378224</c:v>
                      </c:pt>
                      <c:pt idx="32">
                        <c:v>10.797634350388696</c:v>
                      </c:pt>
                      <c:pt idx="33">
                        <c:v>10.28384379882498</c:v>
                      </c:pt>
                      <c:pt idx="34">
                        <c:v>9.816836611272203</c:v>
                      </c:pt>
                      <c:pt idx="35">
                        <c:v>9.3888878400642302</c:v>
                      </c:pt>
                      <c:pt idx="36">
                        <c:v>8.9990805022128608</c:v>
                      </c:pt>
                      <c:pt idx="37">
                        <c:v>8.6378425496135645</c:v>
                      </c:pt>
                      <c:pt idx="38">
                        <c:v>8.305800237231713</c:v>
                      </c:pt>
                      <c:pt idx="39">
                        <c:v>7.9969075394572462</c:v>
                      </c:pt>
                      <c:pt idx="40">
                        <c:v>7.711187644677584</c:v>
                      </c:pt>
                      <c:pt idx="41">
                        <c:v>7.4343510012654237</c:v>
                      </c:pt>
                      <c:pt idx="42">
                        <c:v>7.1955602879345877</c:v>
                      </c:pt>
                      <c:pt idx="43">
                        <c:v>6.8482410929067994</c:v>
                      </c:pt>
                      <c:pt idx="44">
                        <c:v>6.4663328080266655</c:v>
                      </c:pt>
                      <c:pt idx="45">
                        <c:v>6.2549262240585657</c:v>
                      </c:pt>
                      <c:pt idx="46">
                        <c:v>5.6479372206544403</c:v>
                      </c:pt>
                      <c:pt idx="47">
                        <c:v>5.1554922894782109</c:v>
                      </c:pt>
                      <c:pt idx="48">
                        <c:v>4.6170035429701661</c:v>
                      </c:pt>
                      <c:pt idx="49">
                        <c:v>3.629004539587759</c:v>
                      </c:pt>
                      <c:pt idx="50">
                        <c:v>2.8986012839645356</c:v>
                      </c:pt>
                      <c:pt idx="51">
                        <c:v>2.4557201408591154</c:v>
                      </c:pt>
                      <c:pt idx="52">
                        <c:v>1.93020918120268</c:v>
                      </c:pt>
                      <c:pt idx="53">
                        <c:v>1.5744025358346316</c:v>
                      </c:pt>
                      <c:pt idx="54">
                        <c:v>1.2537818401621099</c:v>
                      </c:pt>
                      <c:pt idx="55">
                        <c:v>0.99588533307517768</c:v>
                      </c:pt>
                      <c:pt idx="56">
                        <c:v>0.80791215245830217</c:v>
                      </c:pt>
                      <c:pt idx="57">
                        <c:v>0.65962336192263893</c:v>
                      </c:pt>
                      <c:pt idx="58">
                        <c:v>0.51284510629842217</c:v>
                      </c:pt>
                      <c:pt idx="59">
                        <c:v>0.41623947529465821</c:v>
                      </c:pt>
                      <c:pt idx="60">
                        <c:v>0.33813348954645123</c:v>
                      </c:pt>
                      <c:pt idx="61">
                        <c:v>0.2701950956973066</c:v>
                      </c:pt>
                      <c:pt idx="62">
                        <c:v>0.2183759641714913</c:v>
                      </c:pt>
                      <c:pt idx="63">
                        <c:v>0.18008699668050676</c:v>
                      </c:pt>
                      <c:pt idx="64">
                        <c:v>0.14392147966692137</c:v>
                      </c:pt>
                      <c:pt idx="65">
                        <c:v>0.11370453545233254</c:v>
                      </c:pt>
                      <c:pt idx="66">
                        <c:v>9.1919858846014668E-2</c:v>
                      </c:pt>
                      <c:pt idx="67">
                        <c:v>7.4595961744737163E-2</c:v>
                      </c:pt>
                      <c:pt idx="68">
                        <c:v>6.0083308159318907E-2</c:v>
                      </c:pt>
                      <c:pt idx="69">
                        <c:v>4.807028105426684E-2</c:v>
                      </c:pt>
                      <c:pt idx="70">
                        <c:v>3.860606562316566E-2</c:v>
                      </c:pt>
                      <c:pt idx="71">
                        <c:v>3.1318764685533365E-2</c:v>
                      </c:pt>
                      <c:pt idx="72">
                        <c:v>2.5121810027422014E-2</c:v>
                      </c:pt>
                      <c:pt idx="73">
                        <c:v>2.0376351961572042E-2</c:v>
                      </c:pt>
                      <c:pt idx="74">
                        <c:v>1.5888624263532106E-2</c:v>
                      </c:pt>
                      <c:pt idx="75">
                        <c:v>1.2874839019017601E-2</c:v>
                      </c:pt>
                      <c:pt idx="76">
                        <c:v>1.0608305232687857E-2</c:v>
                      </c:pt>
                      <c:pt idx="77">
                        <c:v>8.6243286978398073E-3</c:v>
                      </c:pt>
                      <c:pt idx="78">
                        <c:v>7.1862419618401599E-3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3.8837827742099762E-4</c:v>
                      </c:pt>
                      <c:pt idx="1">
                        <c:v>6.214044988155365E-4</c:v>
                      </c:pt>
                      <c:pt idx="2">
                        <c:v>4.4015981256961823E-4</c:v>
                      </c:pt>
                      <c:pt idx="3">
                        <c:v>4.1427090764045715E-4</c:v>
                      </c:pt>
                      <c:pt idx="4">
                        <c:v>3.1070224940776825E-4</c:v>
                      </c:pt>
                      <c:pt idx="5">
                        <c:v>3.1070038676261902E-4</c:v>
                      </c:pt>
                      <c:pt idx="6">
                        <c:v>2.8480961918830872E-4</c:v>
                      </c:pt>
                      <c:pt idx="7">
                        <c:v>1.8124282360076904E-4</c:v>
                      </c:pt>
                      <c:pt idx="8">
                        <c:v>2.3302808403968811E-4</c:v>
                      </c:pt>
                      <c:pt idx="9">
                        <c:v>2.0713545382022858E-4</c:v>
                      </c:pt>
                      <c:pt idx="10">
                        <c:v>1.8124096095561981E-4</c:v>
                      </c:pt>
                      <c:pt idx="11">
                        <c:v>3.3659487962722778E-4</c:v>
                      </c:pt>
                      <c:pt idx="12">
                        <c:v>2.5891698896884918E-4</c:v>
                      </c:pt>
                      <c:pt idx="13">
                        <c:v>2.8481148183345795E-4</c:v>
                      </c:pt>
                      <c:pt idx="14">
                        <c:v>2.5891698896884918E-4</c:v>
                      </c:pt>
                      <c:pt idx="15">
                        <c:v>1.8124282360076904E-4</c:v>
                      </c:pt>
                      <c:pt idx="16">
                        <c:v>1.5535205602645874E-4</c:v>
                      </c:pt>
                      <c:pt idx="17">
                        <c:v>1.5535205602645874E-4</c:v>
                      </c:pt>
                      <c:pt idx="18">
                        <c:v>1.5535019338130951E-4</c:v>
                      </c:pt>
                      <c:pt idx="19">
                        <c:v>1.5535019338130951E-4</c:v>
                      </c:pt>
                      <c:pt idx="20">
                        <c:v>1.0356679558753967E-4</c:v>
                      </c:pt>
                      <c:pt idx="21">
                        <c:v>1.035686582326889E-4</c:v>
                      </c:pt>
                      <c:pt idx="22">
                        <c:v>1.0356493294239044E-4</c:v>
                      </c:pt>
                      <c:pt idx="23">
                        <c:v>1.8124468624591827E-4</c:v>
                      </c:pt>
                      <c:pt idx="24">
                        <c:v>1.8124282360076904E-4</c:v>
                      </c:pt>
                      <c:pt idx="25">
                        <c:v>1.5534833073616028E-4</c:v>
                      </c:pt>
                      <c:pt idx="26">
                        <c:v>1.2946128845214844E-4</c:v>
                      </c:pt>
                      <c:pt idx="27">
                        <c:v>1.035686582326889E-4</c:v>
                      </c:pt>
                      <c:pt idx="28">
                        <c:v>1.2945756316184998E-4</c:v>
                      </c:pt>
                      <c:pt idx="29">
                        <c:v>1.2945942580699921E-4</c:v>
                      </c:pt>
                      <c:pt idx="30">
                        <c:v>5.1785260438919067E-5</c:v>
                      </c:pt>
                      <c:pt idx="31">
                        <c:v>7.7672302722930908E-5</c:v>
                      </c:pt>
                      <c:pt idx="32">
                        <c:v>1.035686582326889E-4</c:v>
                      </c:pt>
                      <c:pt idx="33">
                        <c:v>5.1783397793769836E-5</c:v>
                      </c:pt>
                      <c:pt idx="34">
                        <c:v>1.0356679558753967E-4</c:v>
                      </c:pt>
                      <c:pt idx="35">
                        <c:v>7.767602801322937E-5</c:v>
                      </c:pt>
                      <c:pt idx="36">
                        <c:v>5.1783397793769836E-5</c:v>
                      </c:pt>
                      <c:pt idx="37">
                        <c:v>1.035686582326889E-4</c:v>
                      </c:pt>
                      <c:pt idx="38">
                        <c:v>5.1781535148620605E-5</c:v>
                      </c:pt>
                      <c:pt idx="39">
                        <c:v>5.1783397793769836E-5</c:v>
                      </c:pt>
                      <c:pt idx="40">
                        <c:v>1.035686582326889E-4</c:v>
                      </c:pt>
                      <c:pt idx="41">
                        <c:v>2.5892630219459534E-5</c:v>
                      </c:pt>
                      <c:pt idx="42">
                        <c:v>7.767602801322937E-5</c:v>
                      </c:pt>
                      <c:pt idx="43">
                        <c:v>0</c:v>
                      </c:pt>
                      <c:pt idx="44">
                        <c:v>1.7084181308746338E-5</c:v>
                      </c:pt>
                      <c:pt idx="45">
                        <c:v>9.8664313554763794E-6</c:v>
                      </c:pt>
                      <c:pt idx="46">
                        <c:v>7.2602182626724243E-5</c:v>
                      </c:pt>
                      <c:pt idx="47">
                        <c:v>8.6199492216110229E-5</c:v>
                      </c:pt>
                      <c:pt idx="48">
                        <c:v>1.0797567665576935E-4</c:v>
                      </c:pt>
                      <c:pt idx="49">
                        <c:v>1.8641352653503418E-4</c:v>
                      </c:pt>
                      <c:pt idx="50">
                        <c:v>1.8966197967529297E-4</c:v>
                      </c:pt>
                      <c:pt idx="51">
                        <c:v>1.7625279724597931E-4</c:v>
                      </c:pt>
                      <c:pt idx="52">
                        <c:v>2.9913708567619324E-4</c:v>
                      </c:pt>
                      <c:pt idx="53">
                        <c:v>2.3754499852657318E-4</c:v>
                      </c:pt>
                      <c:pt idx="54">
                        <c:v>2.8807111084461212E-4</c:v>
                      </c:pt>
                      <c:pt idx="55">
                        <c:v>2.8542615473270416E-4</c:v>
                      </c:pt>
                      <c:pt idx="56">
                        <c:v>2.3501738905906677E-4</c:v>
                      </c:pt>
                      <c:pt idx="57">
                        <c:v>2.5715306401252747E-4</c:v>
                      </c:pt>
                      <c:pt idx="58">
                        <c:v>3.7445314228534698E-4</c:v>
                      </c:pt>
                      <c:pt idx="59">
                        <c:v>3.4046731889247894E-4</c:v>
                      </c:pt>
                      <c:pt idx="60">
                        <c:v>4.3887458741664886E-4</c:v>
                      </c:pt>
                      <c:pt idx="61">
                        <c:v>4.907902330160141E-4</c:v>
                      </c:pt>
                      <c:pt idx="62">
                        <c:v>5.5834092199802399E-4</c:v>
                      </c:pt>
                      <c:pt idx="63">
                        <c:v>5.1526911556720734E-4</c:v>
                      </c:pt>
                      <c:pt idx="64">
                        <c:v>7.1124732494354248E-4</c:v>
                      </c:pt>
                      <c:pt idx="65">
                        <c:v>1.0055191814899445E-3</c:v>
                      </c:pt>
                      <c:pt idx="66">
                        <c:v>1.3223402202129364E-3</c:v>
                      </c:pt>
                      <c:pt idx="67">
                        <c:v>1.929406076669693E-3</c:v>
                      </c:pt>
                      <c:pt idx="68">
                        <c:v>3.6301128566265106E-3</c:v>
                      </c:pt>
                      <c:pt idx="69">
                        <c:v>8.635740727186203E-3</c:v>
                      </c:pt>
                      <c:pt idx="70">
                        <c:v>1.4030437916517258E-2</c:v>
                      </c:pt>
                      <c:pt idx="71">
                        <c:v>1.3217240571975708E-2</c:v>
                      </c:pt>
                      <c:pt idx="72">
                        <c:v>1.1186286807060242E-2</c:v>
                      </c:pt>
                      <c:pt idx="73">
                        <c:v>9.3976259231567383E-3</c:v>
                      </c:pt>
                      <c:pt idx="74">
                        <c:v>1.0376513004302979E-2</c:v>
                      </c:pt>
                      <c:pt idx="75">
                        <c:v>9.0286657214164734E-3</c:v>
                      </c:pt>
                      <c:pt idx="76">
                        <c:v>8.3575844764709473E-3</c:v>
                      </c:pt>
                      <c:pt idx="77">
                        <c:v>9.3493983149528503E-3</c:v>
                      </c:pt>
                      <c:pt idx="78">
                        <c:v>7.6809972524642944E-3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7E6-448F-9384-4984650469DC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v>Without Cl</c:v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cumulative'!$C$3:$C$96</c:f>
              <c:numCache>
                <c:formatCode>General</c:formatCode>
                <c:ptCount val="94"/>
                <c:pt idx="0">
                  <c:v>407.538850206284</c:v>
                </c:pt>
                <c:pt idx="1">
                  <c:v>343.33362288940248</c:v>
                </c:pt>
                <c:pt idx="2">
                  <c:v>296.21160917465124</c:v>
                </c:pt>
                <c:pt idx="3">
                  <c:v>260.28624275571178</c:v>
                </c:pt>
                <c:pt idx="4">
                  <c:v>232.77814950415421</c:v>
                </c:pt>
                <c:pt idx="5">
                  <c:v>210.08278771966519</c:v>
                </c:pt>
                <c:pt idx="6">
                  <c:v>191.3377287611417</c:v>
                </c:pt>
                <c:pt idx="7">
                  <c:v>175.62920596266773</c:v>
                </c:pt>
                <c:pt idx="8">
                  <c:v>162.33380524144016</c:v>
                </c:pt>
                <c:pt idx="9">
                  <c:v>151.05439043812325</c:v>
                </c:pt>
                <c:pt idx="10">
                  <c:v>141.09922488171341</c:v>
                </c:pt>
                <c:pt idx="11">
                  <c:v>132.3751082607952</c:v>
                </c:pt>
                <c:pt idx="12">
                  <c:v>124.7947751544332</c:v>
                </c:pt>
                <c:pt idx="13">
                  <c:v>118.03038028961684</c:v>
                </c:pt>
                <c:pt idx="14">
                  <c:v>111.78403763557279</c:v>
                </c:pt>
                <c:pt idx="15">
                  <c:v>106.36374038149896</c:v>
                </c:pt>
                <c:pt idx="16">
                  <c:v>97.610892551475075</c:v>
                </c:pt>
                <c:pt idx="17">
                  <c:v>89.507919017572078</c:v>
                </c:pt>
                <c:pt idx="18">
                  <c:v>82.639479262446912</c:v>
                </c:pt>
                <c:pt idx="19">
                  <c:v>76.772020430177548</c:v>
                </c:pt>
                <c:pt idx="20">
                  <c:v>71.68826590999349</c:v>
                </c:pt>
                <c:pt idx="21">
                  <c:v>67.202241236473824</c:v>
                </c:pt>
                <c:pt idx="22">
                  <c:v>63.278964142999676</c:v>
                </c:pt>
                <c:pt idx="23">
                  <c:v>59.741822005877353</c:v>
                </c:pt>
                <c:pt idx="24">
                  <c:v>56.603100053098437</c:v>
                </c:pt>
                <c:pt idx="25">
                  <c:v>53.777717467336473</c:v>
                </c:pt>
                <c:pt idx="26">
                  <c:v>47.945748990154293</c:v>
                </c:pt>
                <c:pt idx="27">
                  <c:v>43.159439813462235</c:v>
                </c:pt>
                <c:pt idx="28">
                  <c:v>39.233956160267702</c:v>
                </c:pt>
                <c:pt idx="29">
                  <c:v>35.962532105394033</c:v>
                </c:pt>
                <c:pt idx="30">
                  <c:v>33.184391858410898</c:v>
                </c:pt>
                <c:pt idx="31">
                  <c:v>30.827390038935551</c:v>
                </c:pt>
                <c:pt idx="32">
                  <c:v>28.780225363800525</c:v>
                </c:pt>
                <c:pt idx="33">
                  <c:v>26.967100249575118</c:v>
                </c:pt>
                <c:pt idx="34">
                  <c:v>25.394140169232038</c:v>
                </c:pt>
                <c:pt idx="35">
                  <c:v>23.973304227446341</c:v>
                </c:pt>
                <c:pt idx="36">
                  <c:v>22.714011235858496</c:v>
                </c:pt>
                <c:pt idx="37">
                  <c:v>21.569815912610764</c:v>
                </c:pt>
                <c:pt idx="38">
                  <c:v>19.618703024926866</c:v>
                </c:pt>
                <c:pt idx="39">
                  <c:v>17.989356606271244</c:v>
                </c:pt>
                <c:pt idx="40">
                  <c:v>16.60268645827172</c:v>
                </c:pt>
                <c:pt idx="41">
                  <c:v>15.415914378878966</c:v>
                </c:pt>
                <c:pt idx="42">
                  <c:v>14.392124028737719</c:v>
                </c:pt>
                <c:pt idx="43">
                  <c:v>13.491904966678691</c:v>
                </c:pt>
                <c:pt idx="44">
                  <c:v>12.696528002051908</c:v>
                </c:pt>
                <c:pt idx="45">
                  <c:v>11.993791574487839</c:v>
                </c:pt>
                <c:pt idx="46">
                  <c:v>11.363558495994489</c:v>
                </c:pt>
                <c:pt idx="47">
                  <c:v>10.795426978210925</c:v>
                </c:pt>
                <c:pt idx="48">
                  <c:v>10.283016577688134</c:v>
                </c:pt>
                <c:pt idx="49">
                  <c:v>9.8152835712988935</c:v>
                </c:pt>
                <c:pt idx="50">
                  <c:v>9.3893683745844907</c:v>
                </c:pt>
                <c:pt idx="51">
                  <c:v>8.9984563684776138</c:v>
                </c:pt>
                <c:pt idx="52">
                  <c:v>8.6375949655214441</c:v>
                </c:pt>
                <c:pt idx="53">
                  <c:v>8.3054876941197371</c:v>
                </c:pt>
                <c:pt idx="54">
                  <c:v>7.9972810490148643</c:v>
                </c:pt>
                <c:pt idx="55">
                  <c:v>7.7116407138997412</c:v>
                </c:pt>
                <c:pt idx="56">
                  <c:v>7.4338599978617745</c:v>
                </c:pt>
                <c:pt idx="57">
                  <c:v>7.1961587021147642</c:v>
                </c:pt>
                <c:pt idx="58">
                  <c:v>7.0840901020773224</c:v>
                </c:pt>
                <c:pt idx="59">
                  <c:v>6.6978624102402673</c:v>
                </c:pt>
                <c:pt idx="60">
                  <c:v>6.2647677743166588</c:v>
                </c:pt>
                <c:pt idx="61">
                  <c:v>5.8547443800661139</c:v>
                </c:pt>
                <c:pt idx="62">
                  <c:v>5.2277886042227664</c:v>
                </c:pt>
                <c:pt idx="63">
                  <c:v>4.6393553892685837</c:v>
                </c:pt>
                <c:pt idx="64">
                  <c:v>3.7954916137152277</c:v>
                </c:pt>
                <c:pt idx="65">
                  <c:v>2.987425796764382</c:v>
                </c:pt>
                <c:pt idx="66">
                  <c:v>2.4867745034791744</c:v>
                </c:pt>
                <c:pt idx="67">
                  <c:v>1.9327364392956534</c:v>
                </c:pt>
                <c:pt idx="68">
                  <c:v>1.5285752361162523</c:v>
                </c:pt>
                <c:pt idx="69">
                  <c:v>1.2327862859287535</c:v>
                </c:pt>
                <c:pt idx="70">
                  <c:v>0.99477591060041237</c:v>
                </c:pt>
                <c:pt idx="71">
                  <c:v>0.8032413136226404</c:v>
                </c:pt>
                <c:pt idx="72">
                  <c:v>0.6593903366269861</c:v>
                </c:pt>
                <c:pt idx="73">
                  <c:v>0.5161811045520569</c:v>
                </c:pt>
                <c:pt idx="74">
                  <c:v>0.41686150638672737</c:v>
                </c:pt>
                <c:pt idx="75">
                  <c:v>0.33823482359576218</c:v>
                </c:pt>
                <c:pt idx="76">
                  <c:v>0.27032084451352867</c:v>
                </c:pt>
                <c:pt idx="77">
                  <c:v>0.21845628674531567</c:v>
                </c:pt>
                <c:pt idx="78">
                  <c:v>0.1801953904014372</c:v>
                </c:pt>
                <c:pt idx="79">
                  <c:v>0.14389387695418557</c:v>
                </c:pt>
                <c:pt idx="80">
                  <c:v>0.11372167148195544</c:v>
                </c:pt>
                <c:pt idx="81">
                  <c:v>9.1915217522654732E-2</c:v>
                </c:pt>
                <c:pt idx="82">
                  <c:v>7.4590106897324648E-2</c:v>
                </c:pt>
                <c:pt idx="83">
                  <c:v>6.009912017078204E-2</c:v>
                </c:pt>
                <c:pt idx="84">
                  <c:v>4.8080674056859403E-2</c:v>
                </c:pt>
                <c:pt idx="85">
                  <c:v>3.8613086281932094E-2</c:v>
                </c:pt>
                <c:pt idx="86">
                  <c:v>3.1325345387385142E-2</c:v>
                </c:pt>
                <c:pt idx="87">
                  <c:v>2.5124623929024033E-2</c:v>
                </c:pt>
                <c:pt idx="88">
                  <c:v>2.0375802689746477E-2</c:v>
                </c:pt>
                <c:pt idx="89">
                  <c:v>1.6355645686176718E-2</c:v>
                </c:pt>
                <c:pt idx="90">
                  <c:v>1.3163247226652639E-2</c:v>
                </c:pt>
                <c:pt idx="91">
                  <c:v>1.0793171250450949E-2</c:v>
                </c:pt>
                <c:pt idx="92">
                  <c:v>8.6242720842957584E-3</c:v>
                </c:pt>
                <c:pt idx="93">
                  <c:v>7.185402094541043E-3</c:v>
                </c:pt>
              </c:numCache>
            </c:numRef>
          </c:xVal>
          <c:yVal>
            <c:numRef>
              <c:f>'Not cumulative'!$D$3:$D$96</c:f>
              <c:numCache>
                <c:formatCode>General</c:formatCode>
                <c:ptCount val="94"/>
                <c:pt idx="0">
                  <c:v>0</c:v>
                </c:pt>
                <c:pt idx="1">
                  <c:v>3.3272639848291874E-3</c:v>
                </c:pt>
                <c:pt idx="2">
                  <c:v>2.6181749999523163E-3</c:v>
                </c:pt>
                <c:pt idx="3">
                  <c:v>2.0727221854031086E-3</c:v>
                </c:pt>
                <c:pt idx="4">
                  <c:v>1.581813208758831E-3</c:v>
                </c:pt>
                <c:pt idx="5">
                  <c:v>2.7818102389574051E-3</c:v>
                </c:pt>
                <c:pt idx="6">
                  <c:v>1.1454522609710693E-3</c:v>
                </c:pt>
                <c:pt idx="7">
                  <c:v>1.4727236703038216E-3</c:v>
                </c:pt>
                <c:pt idx="8">
                  <c:v>7.6363515108823776E-4</c:v>
                </c:pt>
                <c:pt idx="9">
                  <c:v>1.0363627225160599E-3</c:v>
                </c:pt>
                <c:pt idx="10">
                  <c:v>7.0908665657043457E-4</c:v>
                </c:pt>
                <c:pt idx="11">
                  <c:v>4.9090571701526642E-4</c:v>
                </c:pt>
                <c:pt idx="12">
                  <c:v>5.45453280210495E-4</c:v>
                </c:pt>
                <c:pt idx="13">
                  <c:v>5.45453280210495E-4</c:v>
                </c:pt>
                <c:pt idx="14">
                  <c:v>4.3636374175548553E-4</c:v>
                </c:pt>
                <c:pt idx="15">
                  <c:v>2.727266401052475E-4</c:v>
                </c:pt>
                <c:pt idx="16">
                  <c:v>3.2727234065532684E-4</c:v>
                </c:pt>
                <c:pt idx="17">
                  <c:v>4.9090944230556488E-4</c:v>
                </c:pt>
                <c:pt idx="18">
                  <c:v>5.4545141756534576E-4</c:v>
                </c:pt>
                <c:pt idx="19">
                  <c:v>3.2727234065532684E-4</c:v>
                </c:pt>
                <c:pt idx="20">
                  <c:v>0</c:v>
                </c:pt>
                <c:pt idx="21">
                  <c:v>4.9090757966041565E-4</c:v>
                </c:pt>
                <c:pt idx="22">
                  <c:v>0</c:v>
                </c:pt>
                <c:pt idx="23">
                  <c:v>4.3636001646518707E-4</c:v>
                </c:pt>
                <c:pt idx="24">
                  <c:v>1.6363710165023804E-4</c:v>
                </c:pt>
                <c:pt idx="25">
                  <c:v>1.0908953845500946E-4</c:v>
                </c:pt>
                <c:pt idx="26">
                  <c:v>3.2727420330047607E-4</c:v>
                </c:pt>
                <c:pt idx="27">
                  <c:v>5.4545700550079346E-5</c:v>
                </c:pt>
                <c:pt idx="28">
                  <c:v>4.9090757966041565E-4</c:v>
                </c:pt>
                <c:pt idx="29">
                  <c:v>1.6363337635993958E-4</c:v>
                </c:pt>
                <c:pt idx="30">
                  <c:v>1.6363710165023804E-4</c:v>
                </c:pt>
                <c:pt idx="31">
                  <c:v>2.1818280220031738E-4</c:v>
                </c:pt>
                <c:pt idx="32">
                  <c:v>1.0908953845500946E-4</c:v>
                </c:pt>
                <c:pt idx="33">
                  <c:v>0</c:v>
                </c:pt>
                <c:pt idx="34">
                  <c:v>0</c:v>
                </c:pt>
                <c:pt idx="35">
                  <c:v>1.6363523900508881E-4</c:v>
                </c:pt>
                <c:pt idx="36">
                  <c:v>2.1818280220031738E-4</c:v>
                </c:pt>
                <c:pt idx="37">
                  <c:v>5.4543837904930115E-5</c:v>
                </c:pt>
                <c:pt idx="38">
                  <c:v>2.1818280220031738E-4</c:v>
                </c:pt>
                <c:pt idx="39">
                  <c:v>1.0908953845500946E-4</c:v>
                </c:pt>
                <c:pt idx="40">
                  <c:v>5.4547563195228577E-5</c:v>
                </c:pt>
                <c:pt idx="41">
                  <c:v>2.1817907691001892E-4</c:v>
                </c:pt>
                <c:pt idx="42">
                  <c:v>5.4545700550079346E-5</c:v>
                </c:pt>
                <c:pt idx="43">
                  <c:v>2.1817907691001892E-4</c:v>
                </c:pt>
                <c:pt idx="44">
                  <c:v>0</c:v>
                </c:pt>
                <c:pt idx="45">
                  <c:v>1.6363710165023804E-4</c:v>
                </c:pt>
                <c:pt idx="46">
                  <c:v>0</c:v>
                </c:pt>
                <c:pt idx="47">
                  <c:v>1.6363710165023804E-4</c:v>
                </c:pt>
                <c:pt idx="48">
                  <c:v>0</c:v>
                </c:pt>
                <c:pt idx="49">
                  <c:v>2.1818280220031738E-4</c:v>
                </c:pt>
                <c:pt idx="50">
                  <c:v>0</c:v>
                </c:pt>
                <c:pt idx="51">
                  <c:v>1.6363337635993958E-4</c:v>
                </c:pt>
                <c:pt idx="52">
                  <c:v>1.0909326374530792E-4</c:v>
                </c:pt>
                <c:pt idx="53">
                  <c:v>5.4543837904930115E-5</c:v>
                </c:pt>
                <c:pt idx="54">
                  <c:v>0</c:v>
                </c:pt>
                <c:pt idx="55">
                  <c:v>1.0908953845500946E-4</c:v>
                </c:pt>
                <c:pt idx="56">
                  <c:v>0</c:v>
                </c:pt>
                <c:pt idx="57">
                  <c:v>1.6363710165023804E-4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7.6264142990112305E-5</c:v>
                </c:pt>
                <c:pt idx="63">
                  <c:v>4.9443915486335754E-5</c:v>
                </c:pt>
                <c:pt idx="64">
                  <c:v>1.5633925795555115E-4</c:v>
                </c:pt>
                <c:pt idx="65">
                  <c:v>1.6104057431221008E-4</c:v>
                </c:pt>
                <c:pt idx="66">
                  <c:v>1.5354529023170471E-4</c:v>
                </c:pt>
                <c:pt idx="67">
                  <c:v>1.6765110194683075E-4</c:v>
                </c:pt>
                <c:pt idx="68">
                  <c:v>1.5163607895374298E-4</c:v>
                </c:pt>
                <c:pt idx="69">
                  <c:v>2.6107579469680786E-4</c:v>
                </c:pt>
                <c:pt idx="70">
                  <c:v>1.8506497144699097E-4</c:v>
                </c:pt>
                <c:pt idx="71">
                  <c:v>2.6031211018562317E-4</c:v>
                </c:pt>
                <c:pt idx="72">
                  <c:v>5.5290758609771729E-4</c:v>
                </c:pt>
                <c:pt idx="73">
                  <c:v>1.3591349124908447E-3</c:v>
                </c:pt>
                <c:pt idx="74">
                  <c:v>1.4190021902322769E-3</c:v>
                </c:pt>
                <c:pt idx="75">
                  <c:v>1.6218647360801697E-3</c:v>
                </c:pt>
                <c:pt idx="76">
                  <c:v>2.0152553915977478E-3</c:v>
                </c:pt>
                <c:pt idx="77">
                  <c:v>2.1888799965381622E-3</c:v>
                </c:pt>
                <c:pt idx="78">
                  <c:v>2.9624402523040771E-3</c:v>
                </c:pt>
                <c:pt idx="79">
                  <c:v>5.244620144367218E-3</c:v>
                </c:pt>
                <c:pt idx="80">
                  <c:v>6.7982226610183716E-3</c:v>
                </c:pt>
                <c:pt idx="81">
                  <c:v>6.898634135723114E-3</c:v>
                </c:pt>
                <c:pt idx="82">
                  <c:v>1.5661280602216721E-2</c:v>
                </c:pt>
                <c:pt idx="83">
                  <c:v>2.0371027290821075E-2</c:v>
                </c:pt>
                <c:pt idx="84">
                  <c:v>1.6997024416923523E-2</c:v>
                </c:pt>
                <c:pt idx="85">
                  <c:v>1.0432280600070953E-2</c:v>
                </c:pt>
                <c:pt idx="86">
                  <c:v>6.4872056245803833E-3</c:v>
                </c:pt>
                <c:pt idx="87">
                  <c:v>4.5792162418365479E-3</c:v>
                </c:pt>
                <c:pt idx="88">
                  <c:v>3.0267685651779175E-3</c:v>
                </c:pt>
                <c:pt idx="89">
                  <c:v>2.4564415216445923E-3</c:v>
                </c:pt>
                <c:pt idx="90">
                  <c:v>2.1223872900009155E-3</c:v>
                </c:pt>
                <c:pt idx="91">
                  <c:v>2.1476894617080688E-3</c:v>
                </c:pt>
                <c:pt idx="92">
                  <c:v>2.5977939367294312E-3</c:v>
                </c:pt>
                <c:pt idx="93">
                  <c:v>2.3486465215682983E-3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CFA-41F0-A7D2-70B14CCC5EBA}"/>
            </c:ext>
          </c:extLst>
        </c:ser>
        <c:ser>
          <c:idx val="1"/>
          <c:order val="1"/>
          <c:tx>
            <c:v>With Cl</c:v>
          </c:tx>
          <c:spPr>
            <a:ln w="12700" cap="rnd">
              <a:solidFill>
                <a:schemeClr val="bg1">
                  <a:lumMod val="50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'Not cumulative'!$G$3:$G$96</c:f>
              <c:numCache>
                <c:formatCode>General</c:formatCode>
                <c:ptCount val="94"/>
                <c:pt idx="0">
                  <c:v>407.538850206284</c:v>
                </c:pt>
                <c:pt idx="1">
                  <c:v>343.33362288940248</c:v>
                </c:pt>
                <c:pt idx="2">
                  <c:v>296.21160917465124</c:v>
                </c:pt>
                <c:pt idx="3">
                  <c:v>260.28624275571178</c:v>
                </c:pt>
                <c:pt idx="4">
                  <c:v>232.77814950415421</c:v>
                </c:pt>
                <c:pt idx="5">
                  <c:v>210.08278771966519</c:v>
                </c:pt>
                <c:pt idx="6">
                  <c:v>191.3377287611417</c:v>
                </c:pt>
                <c:pt idx="7">
                  <c:v>175.62920596266773</c:v>
                </c:pt>
                <c:pt idx="8">
                  <c:v>162.33380524144016</c:v>
                </c:pt>
                <c:pt idx="9">
                  <c:v>151.05439043812325</c:v>
                </c:pt>
                <c:pt idx="10">
                  <c:v>141.09922488171341</c:v>
                </c:pt>
                <c:pt idx="11">
                  <c:v>132.3751082607952</c:v>
                </c:pt>
                <c:pt idx="12">
                  <c:v>124.7947751544332</c:v>
                </c:pt>
                <c:pt idx="13">
                  <c:v>118.03038028961684</c:v>
                </c:pt>
                <c:pt idx="14">
                  <c:v>111.78403763557279</c:v>
                </c:pt>
                <c:pt idx="15">
                  <c:v>106.36374038149896</c:v>
                </c:pt>
                <c:pt idx="16">
                  <c:v>97.610892551475075</c:v>
                </c:pt>
                <c:pt idx="17">
                  <c:v>89.507919017572078</c:v>
                </c:pt>
                <c:pt idx="18">
                  <c:v>82.639479262446912</c:v>
                </c:pt>
                <c:pt idx="19">
                  <c:v>76.772020430177548</c:v>
                </c:pt>
                <c:pt idx="20">
                  <c:v>71.68826590999349</c:v>
                </c:pt>
                <c:pt idx="21">
                  <c:v>67.202241236473824</c:v>
                </c:pt>
                <c:pt idx="22">
                  <c:v>63.278964142999676</c:v>
                </c:pt>
                <c:pt idx="23">
                  <c:v>59.741822005877353</c:v>
                </c:pt>
                <c:pt idx="24">
                  <c:v>56.603100053098437</c:v>
                </c:pt>
                <c:pt idx="25">
                  <c:v>53.777717467336473</c:v>
                </c:pt>
                <c:pt idx="26">
                  <c:v>47.945748990154293</c:v>
                </c:pt>
                <c:pt idx="27">
                  <c:v>43.159439813462235</c:v>
                </c:pt>
                <c:pt idx="28">
                  <c:v>39.233956160267702</c:v>
                </c:pt>
                <c:pt idx="29">
                  <c:v>35.962532105394033</c:v>
                </c:pt>
                <c:pt idx="30">
                  <c:v>33.184391858410898</c:v>
                </c:pt>
                <c:pt idx="31">
                  <c:v>30.827390038935551</c:v>
                </c:pt>
                <c:pt idx="32">
                  <c:v>28.780225363800525</c:v>
                </c:pt>
                <c:pt idx="33">
                  <c:v>26.967100249575118</c:v>
                </c:pt>
                <c:pt idx="34">
                  <c:v>25.394140169232038</c:v>
                </c:pt>
                <c:pt idx="35">
                  <c:v>23.973304227446341</c:v>
                </c:pt>
                <c:pt idx="36">
                  <c:v>22.714011235858496</c:v>
                </c:pt>
                <c:pt idx="37">
                  <c:v>21.569815912610764</c:v>
                </c:pt>
                <c:pt idx="38">
                  <c:v>19.618703024926866</c:v>
                </c:pt>
                <c:pt idx="39">
                  <c:v>17.989356606271244</c:v>
                </c:pt>
                <c:pt idx="40">
                  <c:v>16.60268645827172</c:v>
                </c:pt>
                <c:pt idx="41">
                  <c:v>15.415914378878966</c:v>
                </c:pt>
                <c:pt idx="42">
                  <c:v>14.392124028737719</c:v>
                </c:pt>
                <c:pt idx="43">
                  <c:v>13.491904966678691</c:v>
                </c:pt>
                <c:pt idx="44">
                  <c:v>12.696528002051908</c:v>
                </c:pt>
                <c:pt idx="45">
                  <c:v>11.993791574487839</c:v>
                </c:pt>
                <c:pt idx="46">
                  <c:v>11.363558495994489</c:v>
                </c:pt>
                <c:pt idx="47">
                  <c:v>10.795426978210925</c:v>
                </c:pt>
                <c:pt idx="48">
                  <c:v>10.283016577688134</c:v>
                </c:pt>
                <c:pt idx="49">
                  <c:v>9.8152835712988935</c:v>
                </c:pt>
                <c:pt idx="50">
                  <c:v>9.3893683745844907</c:v>
                </c:pt>
                <c:pt idx="51">
                  <c:v>8.9984563684776138</c:v>
                </c:pt>
                <c:pt idx="52">
                  <c:v>8.6375949655214441</c:v>
                </c:pt>
                <c:pt idx="53">
                  <c:v>8.3054876941197371</c:v>
                </c:pt>
                <c:pt idx="54">
                  <c:v>7.9972810490148643</c:v>
                </c:pt>
                <c:pt idx="55">
                  <c:v>7.7116407138997412</c:v>
                </c:pt>
                <c:pt idx="56">
                  <c:v>7.4338599978617745</c:v>
                </c:pt>
                <c:pt idx="57">
                  <c:v>7.1961587021147642</c:v>
                </c:pt>
                <c:pt idx="58">
                  <c:v>7.0790267675031711</c:v>
                </c:pt>
                <c:pt idx="59">
                  <c:v>6.6933002795565724</c:v>
                </c:pt>
                <c:pt idx="60">
                  <c:v>6.2607583460425111</c:v>
                </c:pt>
                <c:pt idx="61">
                  <c:v>5.8512612410669371</c:v>
                </c:pt>
                <c:pt idx="62">
                  <c:v>5.2249871725618569</c:v>
                </c:pt>
                <c:pt idx="63">
                  <c:v>4.6371371856331995</c:v>
                </c:pt>
                <c:pt idx="64">
                  <c:v>3.7939910463911626</c:v>
                </c:pt>
                <c:pt idx="65">
                  <c:v>2.9864881884117858</c:v>
                </c:pt>
                <c:pt idx="66">
                  <c:v>2.486121944434148</c:v>
                </c:pt>
                <c:pt idx="67">
                  <c:v>1.9323405201860611</c:v>
                </c:pt>
                <c:pt idx="68">
                  <c:v>1.5283254047464396</c:v>
                </c:pt>
                <c:pt idx="69">
                  <c:v>1.2326219152415134</c:v>
                </c:pt>
                <c:pt idx="70">
                  <c:v>0.9946685291837154</c:v>
                </c:pt>
                <c:pt idx="71">
                  <c:v>0.80317052412424939</c:v>
                </c:pt>
                <c:pt idx="72">
                  <c:v>0.65934023060878721</c:v>
                </c:pt>
                <c:pt idx="73">
                  <c:v>0.51614662713478687</c:v>
                </c:pt>
                <c:pt idx="74">
                  <c:v>0.41683808516922721</c:v>
                </c:pt>
                <c:pt idx="75">
                  <c:v>0.33821943660053039</c:v>
                </c:pt>
                <c:pt idx="76">
                  <c:v>0.27031099548197418</c:v>
                </c:pt>
                <c:pt idx="77">
                  <c:v>0.2184495301330808</c:v>
                </c:pt>
                <c:pt idx="78">
                  <c:v>0.18019018643398649</c:v>
                </c:pt>
                <c:pt idx="79">
                  <c:v>0.14388946193416882</c:v>
                </c:pt>
                <c:pt idx="80">
                  <c:v>0.11371793948853438</c:v>
                </c:pt>
                <c:pt idx="81">
                  <c:v>9.1912145894232689E-2</c:v>
                </c:pt>
                <c:pt idx="82">
                  <c:v>7.4586912013017981E-2</c:v>
                </c:pt>
                <c:pt idx="83">
                  <c:v>6.0096047915612648E-2</c:v>
                </c:pt>
                <c:pt idx="84">
                  <c:v>4.8078390876202769E-2</c:v>
                </c:pt>
                <c:pt idx="85">
                  <c:v>3.8611941324957773E-2</c:v>
                </c:pt>
                <c:pt idx="86">
                  <c:v>3.1324878579831683E-2</c:v>
                </c:pt>
                <c:pt idx="87">
                  <c:v>2.5124375113540421E-2</c:v>
                </c:pt>
                <c:pt idx="88">
                  <c:v>2.0375661614434059E-2</c:v>
                </c:pt>
                <c:pt idx="89">
                  <c:v>1.6355560847382735E-2</c:v>
                </c:pt>
                <c:pt idx="90">
                  <c:v>1.3163196199532235E-2</c:v>
                </c:pt>
                <c:pt idx="91">
                  <c:v>1.0793150392216549E-2</c:v>
                </c:pt>
                <c:pt idx="92">
                  <c:v>8.6242538872430222E-3</c:v>
                </c:pt>
                <c:pt idx="93">
                  <c:v>7.185391802120614E-3</c:v>
                </c:pt>
              </c:numCache>
            </c:numRef>
          </c:xVal>
          <c:yVal>
            <c:numRef>
              <c:f>'Not cumulative'!$H$3:$H$96</c:f>
              <c:numCache>
                <c:formatCode>General</c:formatCode>
                <c:ptCount val="94"/>
                <c:pt idx="0">
                  <c:v>0</c:v>
                </c:pt>
                <c:pt idx="1">
                  <c:v>2.7808162849396467E-3</c:v>
                </c:pt>
                <c:pt idx="2">
                  <c:v>2.317346865311265E-3</c:v>
                </c:pt>
                <c:pt idx="3">
                  <c:v>1.7148363403975964E-3</c:v>
                </c:pt>
                <c:pt idx="4">
                  <c:v>1.3440619222819805E-3</c:v>
                </c:pt>
                <c:pt idx="5">
                  <c:v>1.0196324437856674E-3</c:v>
                </c:pt>
                <c:pt idx="6">
                  <c:v>9.7328517585992813E-4</c:v>
                </c:pt>
                <c:pt idx="7">
                  <c:v>5.56163489818573E-4</c:v>
                </c:pt>
                <c:pt idx="8">
                  <c:v>7.8789796680212021E-4</c:v>
                </c:pt>
                <c:pt idx="9">
                  <c:v>4.1712261736392975E-4</c:v>
                </c:pt>
                <c:pt idx="10">
                  <c:v>4.6346895396709442E-4</c:v>
                </c:pt>
                <c:pt idx="11">
                  <c:v>3.7077534943819046E-4</c:v>
                </c:pt>
                <c:pt idx="12">
                  <c:v>2.3173447698354721E-4</c:v>
                </c:pt>
                <c:pt idx="13">
                  <c:v>3.2442901283502579E-4</c:v>
                </c:pt>
                <c:pt idx="14">
                  <c:v>2.3173447698354721E-4</c:v>
                </c:pt>
                <c:pt idx="15">
                  <c:v>4.6347267925739288E-5</c:v>
                </c:pt>
                <c:pt idx="16">
                  <c:v>3.244299441576004E-4</c:v>
                </c:pt>
                <c:pt idx="17">
                  <c:v>4.1712261736392975E-4</c:v>
                </c:pt>
                <c:pt idx="18">
                  <c:v>3.2442715018987656E-4</c:v>
                </c:pt>
                <c:pt idx="19">
                  <c:v>1.8538720905780792E-4</c:v>
                </c:pt>
                <c:pt idx="20">
                  <c:v>0</c:v>
                </c:pt>
                <c:pt idx="21">
                  <c:v>3.7077721208333969E-4</c:v>
                </c:pt>
                <c:pt idx="22">
                  <c:v>0</c:v>
                </c:pt>
                <c:pt idx="23">
                  <c:v>2.7807988226413727E-4</c:v>
                </c:pt>
                <c:pt idx="24">
                  <c:v>4.6347267925739288E-5</c:v>
                </c:pt>
                <c:pt idx="25">
                  <c:v>9.2695467174053192E-5</c:v>
                </c:pt>
                <c:pt idx="26">
                  <c:v>1.8538814038038254E-4</c:v>
                </c:pt>
                <c:pt idx="27">
                  <c:v>4.6346336603164673E-5</c:v>
                </c:pt>
                <c:pt idx="28">
                  <c:v>2.7807988226413727E-4</c:v>
                </c:pt>
                <c:pt idx="29">
                  <c:v>1.3904273509979248E-4</c:v>
                </c:pt>
                <c:pt idx="30">
                  <c:v>9.2692673206329346E-5</c:v>
                </c:pt>
                <c:pt idx="31">
                  <c:v>0</c:v>
                </c:pt>
                <c:pt idx="32">
                  <c:v>1.8538720905780792E-4</c:v>
                </c:pt>
                <c:pt idx="33">
                  <c:v>4.6348199248313904E-5</c:v>
                </c:pt>
                <c:pt idx="34">
                  <c:v>0</c:v>
                </c:pt>
                <c:pt idx="35">
                  <c:v>4.6346336603164673E-5</c:v>
                </c:pt>
                <c:pt idx="36">
                  <c:v>1.8538720905780792E-4</c:v>
                </c:pt>
                <c:pt idx="37">
                  <c:v>4.6348199248313904E-5</c:v>
                </c:pt>
                <c:pt idx="38">
                  <c:v>9.2692673206329346E-5</c:v>
                </c:pt>
                <c:pt idx="39">
                  <c:v>9.2694535851478577E-5</c:v>
                </c:pt>
                <c:pt idx="40">
                  <c:v>0</c:v>
                </c:pt>
                <c:pt idx="41">
                  <c:v>1.3904087245464325E-4</c:v>
                </c:pt>
                <c:pt idx="42">
                  <c:v>9.2694535851478577E-5</c:v>
                </c:pt>
                <c:pt idx="43">
                  <c:v>4.6346336603164673E-5</c:v>
                </c:pt>
                <c:pt idx="44">
                  <c:v>4.6346336603164673E-5</c:v>
                </c:pt>
                <c:pt idx="45">
                  <c:v>1.8538907170295715E-4</c:v>
                </c:pt>
                <c:pt idx="46">
                  <c:v>0</c:v>
                </c:pt>
                <c:pt idx="47">
                  <c:v>4.6346336603164673E-5</c:v>
                </c:pt>
                <c:pt idx="48">
                  <c:v>0</c:v>
                </c:pt>
                <c:pt idx="49">
                  <c:v>1.3904087245464325E-4</c:v>
                </c:pt>
                <c:pt idx="50">
                  <c:v>0</c:v>
                </c:pt>
                <c:pt idx="51">
                  <c:v>1.3904087245464325E-4</c:v>
                </c:pt>
                <c:pt idx="52">
                  <c:v>0</c:v>
                </c:pt>
                <c:pt idx="53">
                  <c:v>4.6346336603164673E-5</c:v>
                </c:pt>
                <c:pt idx="54">
                  <c:v>4.6346336603164673E-5</c:v>
                </c:pt>
                <c:pt idx="55">
                  <c:v>4.6348199248313904E-5</c:v>
                </c:pt>
                <c:pt idx="56">
                  <c:v>0</c:v>
                </c:pt>
                <c:pt idx="57">
                  <c:v>9.2694535851478577E-5</c:v>
                </c:pt>
                <c:pt idx="58">
                  <c:v>2.5480985641479492E-6</c:v>
                </c:pt>
                <c:pt idx="59">
                  <c:v>0</c:v>
                </c:pt>
                <c:pt idx="60">
                  <c:v>0</c:v>
                </c:pt>
                <c:pt idx="61">
                  <c:v>4.4038519263267517E-5</c:v>
                </c:pt>
                <c:pt idx="62">
                  <c:v>3.5641714930534363E-5</c:v>
                </c:pt>
                <c:pt idx="63">
                  <c:v>1.7551705241203308E-5</c:v>
                </c:pt>
                <c:pt idx="64">
                  <c:v>8.3768740296363831E-5</c:v>
                </c:pt>
                <c:pt idx="65">
                  <c:v>9.6261501312255859E-5</c:v>
                </c:pt>
                <c:pt idx="66">
                  <c:v>1.1176802217960358E-4</c:v>
                </c:pt>
                <c:pt idx="67">
                  <c:v>1.2059509754180908E-4</c:v>
                </c:pt>
                <c:pt idx="68">
                  <c:v>9.7554177045822144E-5</c:v>
                </c:pt>
                <c:pt idx="69">
                  <c:v>1.5806779265403748E-4</c:v>
                </c:pt>
                <c:pt idx="70">
                  <c:v>1.4083832502365112E-4</c:v>
                </c:pt>
                <c:pt idx="71">
                  <c:v>1.7475709319114685E-4</c:v>
                </c:pt>
                <c:pt idx="72">
                  <c:v>2.152416855096817E-4</c:v>
                </c:pt>
                <c:pt idx="73">
                  <c:v>5.1285699009895325E-4</c:v>
                </c:pt>
                <c:pt idx="74">
                  <c:v>9.5798447728157043E-4</c:v>
                </c:pt>
                <c:pt idx="75">
                  <c:v>1.4102216809988022E-3</c:v>
                </c:pt>
                <c:pt idx="76">
                  <c:v>1.7215106636285782E-3</c:v>
                </c:pt>
                <c:pt idx="77">
                  <c:v>1.5511680394411087E-3</c:v>
                </c:pt>
                <c:pt idx="78">
                  <c:v>1.6872715204954147E-3</c:v>
                </c:pt>
                <c:pt idx="79">
                  <c:v>2.0573455840349197E-3</c:v>
                </c:pt>
                <c:pt idx="80">
                  <c:v>2.3241713643074036E-3</c:v>
                </c:pt>
                <c:pt idx="81">
                  <c:v>2.483416348695755E-3</c:v>
                </c:pt>
                <c:pt idx="82">
                  <c:v>3.7026256322860718E-3</c:v>
                </c:pt>
                <c:pt idx="83">
                  <c:v>4.7745369374752045E-3</c:v>
                </c:pt>
                <c:pt idx="84">
                  <c:v>8.3082057535648346E-3</c:v>
                </c:pt>
                <c:pt idx="85">
                  <c:v>1.9018117338418961E-2</c:v>
                </c:pt>
                <c:pt idx="86">
                  <c:v>1.8928855657577515E-2</c:v>
                </c:pt>
                <c:pt idx="87">
                  <c:v>7.6675489544868469E-3</c:v>
                </c:pt>
                <c:pt idx="88">
                  <c:v>5.0749480724334717E-3</c:v>
                </c:pt>
                <c:pt idx="89">
                  <c:v>3.3942386507987976E-3</c:v>
                </c:pt>
                <c:pt idx="90">
                  <c:v>2.7999952435493469E-3</c:v>
                </c:pt>
                <c:pt idx="91">
                  <c:v>2.7016773819923401E-3</c:v>
                </c:pt>
                <c:pt idx="92">
                  <c:v>3.5377740859985352E-3</c:v>
                </c:pt>
                <c:pt idx="93">
                  <c:v>3.8517490029335022E-3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CFA-41F0-A7D2-70B14CCC5E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50638576415384184"/>
          <c:y val="0.2351611111111111"/>
          <c:w val="0.41741491649595724"/>
          <c:h val="0.19481953315814685"/>
        </c:manualLayout>
      </c:layout>
      <c:overlay val="0"/>
      <c:spPr>
        <a:noFill/>
        <a:ln w="6350"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'Not cumulative'!$I$1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cumulative'!$K$3:$K$96</c:f>
              <c:numCache>
                <c:formatCode>General</c:formatCode>
                <c:ptCount val="94"/>
                <c:pt idx="0">
                  <c:v>407.74177104913969</c:v>
                </c:pt>
                <c:pt idx="1">
                  <c:v>343.78839681878827</c:v>
                </c:pt>
                <c:pt idx="2">
                  <c:v>296.15828832919999</c:v>
                </c:pt>
                <c:pt idx="3">
                  <c:v>261.00715777752475</c:v>
                </c:pt>
                <c:pt idx="4">
                  <c:v>232.70681755663608</c:v>
                </c:pt>
                <c:pt idx="5">
                  <c:v>210.14087336440596</c:v>
                </c:pt>
                <c:pt idx="6">
                  <c:v>191.55084965918931</c:v>
                </c:pt>
                <c:pt idx="7">
                  <c:v>175.76320831000413</c:v>
                </c:pt>
                <c:pt idx="8">
                  <c:v>162.47835177126879</c:v>
                </c:pt>
                <c:pt idx="9">
                  <c:v>151.11172969062093</c:v>
                </c:pt>
                <c:pt idx="10">
                  <c:v>141.42539311351285</c:v>
                </c:pt>
                <c:pt idx="11">
                  <c:v>132.57056161534987</c:v>
                </c:pt>
                <c:pt idx="12">
                  <c:v>124.77083496139946</c:v>
                </c:pt>
                <c:pt idx="13">
                  <c:v>118.01443352273149</c:v>
                </c:pt>
                <c:pt idx="14">
                  <c:v>111.92877262527333</c:v>
                </c:pt>
                <c:pt idx="15">
                  <c:v>106.41882979136821</c:v>
                </c:pt>
                <c:pt idx="16">
                  <c:v>97.622023018024521</c:v>
                </c:pt>
                <c:pt idx="17">
                  <c:v>89.571459523610116</c:v>
                </c:pt>
                <c:pt idx="18">
                  <c:v>82.74244034620726</c:v>
                </c:pt>
                <c:pt idx="19">
                  <c:v>76.788381153743771</c:v>
                </c:pt>
                <c:pt idx="20">
                  <c:v>71.716171074755081</c:v>
                </c:pt>
                <c:pt idx="21">
                  <c:v>67.231997059198889</c:v>
                </c:pt>
                <c:pt idx="22">
                  <c:v>63.268110115996542</c:v>
                </c:pt>
                <c:pt idx="23">
                  <c:v>59.765609354738771</c:v>
                </c:pt>
                <c:pt idx="24">
                  <c:v>56.628163109804369</c:v>
                </c:pt>
                <c:pt idx="25">
                  <c:v>53.804775037412881</c:v>
                </c:pt>
                <c:pt idx="26">
                  <c:v>47.978639116942702</c:v>
                </c:pt>
                <c:pt idx="27">
                  <c:v>43.14452755417544</c:v>
                </c:pt>
                <c:pt idx="28">
                  <c:v>39.225805524642858</c:v>
                </c:pt>
                <c:pt idx="29">
                  <c:v>35.970287373565398</c:v>
                </c:pt>
                <c:pt idx="30">
                  <c:v>33.196035788564771</c:v>
                </c:pt>
                <c:pt idx="31">
                  <c:v>30.827238669832475</c:v>
                </c:pt>
                <c:pt idx="32">
                  <c:v>28.765644968813977</c:v>
                </c:pt>
                <c:pt idx="33">
                  <c:v>26.978802905293559</c:v>
                </c:pt>
                <c:pt idx="34">
                  <c:v>25.391093330122278</c:v>
                </c:pt>
                <c:pt idx="35">
                  <c:v>23.977078397076287</c:v>
                </c:pt>
                <c:pt idx="36">
                  <c:v>22.708974408735457</c:v>
                </c:pt>
                <c:pt idx="37">
                  <c:v>21.575564847389106</c:v>
                </c:pt>
                <c:pt idx="38">
                  <c:v>19.617928209631433</c:v>
                </c:pt>
                <c:pt idx="39">
                  <c:v>17.982004248240774</c:v>
                </c:pt>
                <c:pt idx="40">
                  <c:v>16.602854765813259</c:v>
                </c:pt>
                <c:pt idx="41">
                  <c:v>15.418322649325498</c:v>
                </c:pt>
                <c:pt idx="42">
                  <c:v>14.390240951473823</c:v>
                </c:pt>
                <c:pt idx="43">
                  <c:v>13.492187666880099</c:v>
                </c:pt>
                <c:pt idx="44">
                  <c:v>12.700120875376561</c:v>
                </c:pt>
                <c:pt idx="45">
                  <c:v>11.994606308449113</c:v>
                </c:pt>
                <c:pt idx="46">
                  <c:v>11.363881881722072</c:v>
                </c:pt>
                <c:pt idx="47">
                  <c:v>10.79582712636854</c:v>
                </c:pt>
                <c:pt idx="48">
                  <c:v>10.283478831917746</c:v>
                </c:pt>
                <c:pt idx="49">
                  <c:v>9.8166941992521668</c:v>
                </c:pt>
                <c:pt idx="50">
                  <c:v>9.3913011504872674</c:v>
                </c:pt>
                <c:pt idx="51">
                  <c:v>8.9991277994576127</c:v>
                </c:pt>
                <c:pt idx="52">
                  <c:v>8.638312008020673</c:v>
                </c:pt>
                <c:pt idx="53">
                  <c:v>8.3054431342247579</c:v>
                </c:pt>
                <c:pt idx="54">
                  <c:v>7.9845448514996056</c:v>
                </c:pt>
                <c:pt idx="55">
                  <c:v>7.7108477461622309</c:v>
                </c:pt>
                <c:pt idx="56">
                  <c:v>7.4338971631811619</c:v>
                </c:pt>
                <c:pt idx="57">
                  <c:v>7.1959905312604615</c:v>
                </c:pt>
                <c:pt idx="58">
                  <c:v>7.0914837542421614</c:v>
                </c:pt>
                <c:pt idx="59">
                  <c:v>6.7288630820630599</c:v>
                </c:pt>
                <c:pt idx="60">
                  <c:v>6.1369730822110542</c:v>
                </c:pt>
                <c:pt idx="61">
                  <c:v>5.706842446784389</c:v>
                </c:pt>
                <c:pt idx="62">
                  <c:v>5.1995202058607264</c:v>
                </c:pt>
                <c:pt idx="63">
                  <c:v>4.6668066589492607</c:v>
                </c:pt>
                <c:pt idx="64">
                  <c:v>3.7964025229096441</c:v>
                </c:pt>
                <c:pt idx="65">
                  <c:v>3.0448364615406986</c:v>
                </c:pt>
                <c:pt idx="66">
                  <c:v>2.4723873980520454</c:v>
                </c:pt>
                <c:pt idx="67">
                  <c:v>1.9127912410435612</c:v>
                </c:pt>
                <c:pt idx="68">
                  <c:v>1.5730239851499384</c:v>
                </c:pt>
                <c:pt idx="69">
                  <c:v>1.252552816887422</c:v>
                </c:pt>
                <c:pt idx="70">
                  <c:v>0.99286284517785117</c:v>
                </c:pt>
                <c:pt idx="71">
                  <c:v>0.80657279062895326</c:v>
                </c:pt>
                <c:pt idx="72">
                  <c:v>0.65878815327798756</c:v>
                </c:pt>
                <c:pt idx="73">
                  <c:v>0.51677371113361981</c:v>
                </c:pt>
                <c:pt idx="74">
                  <c:v>0.41636545110147122</c:v>
                </c:pt>
                <c:pt idx="75">
                  <c:v>0.337756086366714</c:v>
                </c:pt>
                <c:pt idx="76">
                  <c:v>0.27039247849168802</c:v>
                </c:pt>
                <c:pt idx="77">
                  <c:v>0.21843334299042771</c:v>
                </c:pt>
                <c:pt idx="78">
                  <c:v>0.18018753859419878</c:v>
                </c:pt>
                <c:pt idx="79">
                  <c:v>0.14410025470289137</c:v>
                </c:pt>
                <c:pt idx="80">
                  <c:v>0.11368540632136497</c:v>
                </c:pt>
                <c:pt idx="81">
                  <c:v>9.190539094773395E-2</c:v>
                </c:pt>
                <c:pt idx="82">
                  <c:v>7.4597669844334649E-2</c:v>
                </c:pt>
                <c:pt idx="83">
                  <c:v>6.0076921910147137E-2</c:v>
                </c:pt>
                <c:pt idx="84">
                  <c:v>4.8099785867589132E-2</c:v>
                </c:pt>
                <c:pt idx="85">
                  <c:v>3.8604678002955695E-2</c:v>
                </c:pt>
                <c:pt idx="86">
                  <c:v>3.1335596430839427E-2</c:v>
                </c:pt>
                <c:pt idx="87">
                  <c:v>2.5120091684134975E-2</c:v>
                </c:pt>
                <c:pt idx="88">
                  <c:v>2.0375881692774728E-2</c:v>
                </c:pt>
                <c:pt idx="89">
                  <c:v>1.6049224648308505E-2</c:v>
                </c:pt>
                <c:pt idx="90">
                  <c:v>1.2847238539611346E-2</c:v>
                </c:pt>
                <c:pt idx="91">
                  <c:v>1.0610198189834108E-2</c:v>
                </c:pt>
                <c:pt idx="92">
                  <c:v>8.6244891069177324E-3</c:v>
                </c:pt>
                <c:pt idx="93">
                  <c:v>7.1880917657437633E-3</c:v>
                </c:pt>
              </c:numCache>
            </c:numRef>
          </c:xVal>
          <c:yVal>
            <c:numRef>
              <c:f>'Not cumulative'!$L$3:$L$96</c:f>
              <c:numCache>
                <c:formatCode>General</c:formatCode>
                <c:ptCount val="94"/>
                <c:pt idx="0">
                  <c:v>0</c:v>
                </c:pt>
                <c:pt idx="1">
                  <c:v>5.8979876339435577E-3</c:v>
                </c:pt>
                <c:pt idx="2">
                  <c:v>2.6352712884545326E-3</c:v>
                </c:pt>
                <c:pt idx="3">
                  <c:v>2.8444183990359306E-3</c:v>
                </c:pt>
                <c:pt idx="4">
                  <c:v>1.9450811669230461E-3</c:v>
                </c:pt>
                <c:pt idx="5">
                  <c:v>1.7359331250190735E-3</c:v>
                </c:pt>
                <c:pt idx="6">
                  <c:v>1.3803793117403984E-3</c:v>
                </c:pt>
                <c:pt idx="7">
                  <c:v>1.0666567832231522E-3</c:v>
                </c:pt>
                <c:pt idx="8">
                  <c:v>8.7842531502246857E-4</c:v>
                </c:pt>
                <c:pt idx="9">
                  <c:v>8.9933723211288452E-4</c:v>
                </c:pt>
                <c:pt idx="10">
                  <c:v>6.9019012153148651E-4</c:v>
                </c:pt>
                <c:pt idx="11">
                  <c:v>5.4378621280193329E-4</c:v>
                </c:pt>
                <c:pt idx="12">
                  <c:v>5.8561749756336212E-4</c:v>
                </c:pt>
                <c:pt idx="13">
                  <c:v>3.9738044142723083E-4</c:v>
                </c:pt>
                <c:pt idx="14">
                  <c:v>3.1372159719467163E-4</c:v>
                </c:pt>
                <c:pt idx="15">
                  <c:v>3.3463910222053528E-4</c:v>
                </c:pt>
                <c:pt idx="16">
                  <c:v>5.6469999253749847E-4</c:v>
                </c:pt>
                <c:pt idx="17">
                  <c:v>4.8104114830493927E-4</c:v>
                </c:pt>
                <c:pt idx="18">
                  <c:v>3.7646852433681488E-4</c:v>
                </c:pt>
                <c:pt idx="19">
                  <c:v>3.1372159719467163E-4</c:v>
                </c:pt>
                <c:pt idx="20">
                  <c:v>2.7189403772354126E-4</c:v>
                </c:pt>
                <c:pt idx="21">
                  <c:v>2.0914897322654724E-4</c:v>
                </c:pt>
                <c:pt idx="22">
                  <c:v>1.6731768846511841E-4</c:v>
                </c:pt>
                <c:pt idx="23">
                  <c:v>1.8823333084583282E-4</c:v>
                </c:pt>
                <c:pt idx="24">
                  <c:v>1.6732141375541687E-4</c:v>
                </c:pt>
                <c:pt idx="25">
                  <c:v>1.4640204608440399E-4</c:v>
                </c:pt>
                <c:pt idx="26">
                  <c:v>2.9280968010425568E-4</c:v>
                </c:pt>
                <c:pt idx="27">
                  <c:v>2.5097653269767761E-4</c:v>
                </c:pt>
                <c:pt idx="28">
                  <c:v>2.0914711058139801E-4</c:v>
                </c:pt>
                <c:pt idx="29">
                  <c:v>1.8823705613613129E-4</c:v>
                </c:pt>
                <c:pt idx="30">
                  <c:v>1.4640204608440399E-4</c:v>
                </c:pt>
                <c:pt idx="31">
                  <c:v>1.2548826634883881E-4</c:v>
                </c:pt>
                <c:pt idx="32">
                  <c:v>1.2549199163913727E-4</c:v>
                </c:pt>
                <c:pt idx="33">
                  <c:v>1.2548640370368958E-4</c:v>
                </c:pt>
                <c:pt idx="34">
                  <c:v>8.3660706877708435E-5</c:v>
                </c:pt>
                <c:pt idx="35">
                  <c:v>1.0457262396812439E-4</c:v>
                </c:pt>
                <c:pt idx="36">
                  <c:v>8.3660706877708435E-5</c:v>
                </c:pt>
                <c:pt idx="37">
                  <c:v>1.2548826634883881E-4</c:v>
                </c:pt>
                <c:pt idx="38">
                  <c:v>1.2549199163913727E-4</c:v>
                </c:pt>
                <c:pt idx="39">
                  <c:v>1.2548267841339111E-4</c:v>
                </c:pt>
                <c:pt idx="40">
                  <c:v>1.0457634925842285E-4</c:v>
                </c:pt>
                <c:pt idx="41">
                  <c:v>1.2548826634883881E-4</c:v>
                </c:pt>
                <c:pt idx="42">
                  <c:v>1.0457634925842285E-4</c:v>
                </c:pt>
                <c:pt idx="43">
                  <c:v>8.3660706877708435E-5</c:v>
                </c:pt>
                <c:pt idx="44">
                  <c:v>1.0457634925842285E-4</c:v>
                </c:pt>
                <c:pt idx="45">
                  <c:v>8.3656981587409973E-5</c:v>
                </c:pt>
                <c:pt idx="46">
                  <c:v>1.0457448661327362E-4</c:v>
                </c:pt>
                <c:pt idx="47">
                  <c:v>8.3656981587409973E-5</c:v>
                </c:pt>
                <c:pt idx="48">
                  <c:v>6.2743201851844788E-5</c:v>
                </c:pt>
                <c:pt idx="49">
                  <c:v>6.274878978729248E-5</c:v>
                </c:pt>
                <c:pt idx="50">
                  <c:v>1.0457262396812439E-4</c:v>
                </c:pt>
                <c:pt idx="51">
                  <c:v>4.1827559471130371E-5</c:v>
                </c:pt>
                <c:pt idx="52">
                  <c:v>6.274692714214325E-5</c:v>
                </c:pt>
                <c:pt idx="53">
                  <c:v>8.3660706877708435E-5</c:v>
                </c:pt>
                <c:pt idx="54">
                  <c:v>8.3655118942260742E-5</c:v>
                </c:pt>
                <c:pt idx="55">
                  <c:v>2.0915642380714417E-5</c:v>
                </c:pt>
                <c:pt idx="56">
                  <c:v>8.3660706877708435E-5</c:v>
                </c:pt>
                <c:pt idx="57">
                  <c:v>4.1829422116279602E-5</c:v>
                </c:pt>
                <c:pt idx="58">
                  <c:v>0</c:v>
                </c:pt>
                <c:pt idx="59">
                  <c:v>3.8500875234603882E-6</c:v>
                </c:pt>
                <c:pt idx="60">
                  <c:v>6.1457976698875427E-5</c:v>
                </c:pt>
                <c:pt idx="61">
                  <c:v>4.8201531171798706E-5</c:v>
                </c:pt>
                <c:pt idx="62">
                  <c:v>7.7245756983757019E-5</c:v>
                </c:pt>
                <c:pt idx="63">
                  <c:v>9.2847272753715515E-5</c:v>
                </c:pt>
                <c:pt idx="64">
                  <c:v>1.6638822853565216E-4</c:v>
                </c:pt>
                <c:pt idx="65">
                  <c:v>1.8520280718803406E-4</c:v>
                </c:pt>
                <c:pt idx="66">
                  <c:v>1.7749704420566559E-4</c:v>
                </c:pt>
                <c:pt idx="67">
                  <c:v>2.4168938398361206E-4</c:v>
                </c:pt>
                <c:pt idx="68">
                  <c:v>1.8359348177909851E-4</c:v>
                </c:pt>
                <c:pt idx="69">
                  <c:v>2.6776082813739777E-4</c:v>
                </c:pt>
                <c:pt idx="70">
                  <c:v>2.1844170987606049E-4</c:v>
                </c:pt>
                <c:pt idx="71">
                  <c:v>2.2925995290279388E-4</c:v>
                </c:pt>
                <c:pt idx="72">
                  <c:v>2.880878746509552E-4</c:v>
                </c:pt>
                <c:pt idx="73">
                  <c:v>5.3620524704456329E-4</c:v>
                </c:pt>
                <c:pt idx="74">
                  <c:v>9.8673254251480103E-4</c:v>
                </c:pt>
                <c:pt idx="75">
                  <c:v>9.9375098943710327E-4</c:v>
                </c:pt>
                <c:pt idx="76">
                  <c:v>1.0923966765403748E-3</c:v>
                </c:pt>
                <c:pt idx="77">
                  <c:v>1.0926872491836548E-3</c:v>
                </c:pt>
                <c:pt idx="78">
                  <c:v>1.241680234670639E-3</c:v>
                </c:pt>
                <c:pt idx="79">
                  <c:v>2.0346827805042267E-3</c:v>
                </c:pt>
                <c:pt idx="80">
                  <c:v>2.8917752206325531E-3</c:v>
                </c:pt>
                <c:pt idx="81">
                  <c:v>3.368619829416275E-3</c:v>
                </c:pt>
                <c:pt idx="82">
                  <c:v>4.8983320593833923E-3</c:v>
                </c:pt>
                <c:pt idx="83">
                  <c:v>9.0252608060836792E-3</c:v>
                </c:pt>
                <c:pt idx="84">
                  <c:v>1.2101646512746811E-2</c:v>
                </c:pt>
                <c:pt idx="85">
                  <c:v>1.3843812048435211E-2</c:v>
                </c:pt>
                <c:pt idx="86">
                  <c:v>1.0179206728935242E-2</c:v>
                </c:pt>
                <c:pt idx="87">
                  <c:v>7.8270584344863892E-3</c:v>
                </c:pt>
                <c:pt idx="88">
                  <c:v>6.6038817167282104E-3</c:v>
                </c:pt>
                <c:pt idx="89">
                  <c:v>7.0366933941841125E-3</c:v>
                </c:pt>
                <c:pt idx="90">
                  <c:v>6.6154375672340393E-3</c:v>
                </c:pt>
                <c:pt idx="91">
                  <c:v>6.4881891012191772E-3</c:v>
                </c:pt>
                <c:pt idx="92">
                  <c:v>8.060947060585022E-3</c:v>
                </c:pt>
                <c:pt idx="93">
                  <c:v>7.5500756502151489E-3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7E-4FC6-9DDD-9DEF2E3F101A}"/>
            </c:ext>
          </c:extLst>
        </c:ser>
        <c:ser>
          <c:idx val="1"/>
          <c:order val="1"/>
          <c:tx>
            <c:strRef>
              <c:f>'Not cumulative'!$M$1</c:f>
              <c:strCache>
                <c:ptCount val="1"/>
                <c:pt idx="0">
                  <c:v>PCC35_Cl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'Not cumulative'!$O$3:$O$96</c:f>
              <c:numCache>
                <c:formatCode>General</c:formatCode>
                <c:ptCount val="94"/>
                <c:pt idx="0">
                  <c:v>407.74177104913969</c:v>
                </c:pt>
                <c:pt idx="1">
                  <c:v>343.78839681878827</c:v>
                </c:pt>
                <c:pt idx="2">
                  <c:v>296.15828832919999</c:v>
                </c:pt>
                <c:pt idx="3">
                  <c:v>261.00715777752475</c:v>
                </c:pt>
                <c:pt idx="4">
                  <c:v>232.70681755663608</c:v>
                </c:pt>
                <c:pt idx="5">
                  <c:v>210.14087336440596</c:v>
                </c:pt>
                <c:pt idx="6">
                  <c:v>191.55084965918931</c:v>
                </c:pt>
                <c:pt idx="7">
                  <c:v>175.76320831000413</c:v>
                </c:pt>
                <c:pt idx="8">
                  <c:v>162.47835177126879</c:v>
                </c:pt>
                <c:pt idx="9">
                  <c:v>151.11172969062093</c:v>
                </c:pt>
                <c:pt idx="10">
                  <c:v>141.42539311351285</c:v>
                </c:pt>
                <c:pt idx="11">
                  <c:v>132.57056161534987</c:v>
                </c:pt>
                <c:pt idx="12">
                  <c:v>124.77083496139946</c:v>
                </c:pt>
                <c:pt idx="13">
                  <c:v>118.01443352273149</c:v>
                </c:pt>
                <c:pt idx="14">
                  <c:v>111.92877262527333</c:v>
                </c:pt>
                <c:pt idx="15">
                  <c:v>106.41882979136821</c:v>
                </c:pt>
                <c:pt idx="16">
                  <c:v>97.622023018024521</c:v>
                </c:pt>
                <c:pt idx="17">
                  <c:v>89.571459523610116</c:v>
                </c:pt>
                <c:pt idx="18">
                  <c:v>82.74244034620726</c:v>
                </c:pt>
                <c:pt idx="19">
                  <c:v>76.788381153743771</c:v>
                </c:pt>
                <c:pt idx="20">
                  <c:v>71.716171074755081</c:v>
                </c:pt>
                <c:pt idx="21">
                  <c:v>67.231997059198889</c:v>
                </c:pt>
                <c:pt idx="22">
                  <c:v>63.268110115996542</c:v>
                </c:pt>
                <c:pt idx="23">
                  <c:v>59.765609354738771</c:v>
                </c:pt>
                <c:pt idx="24">
                  <c:v>56.628163109804369</c:v>
                </c:pt>
                <c:pt idx="25">
                  <c:v>53.804775037412881</c:v>
                </c:pt>
                <c:pt idx="26">
                  <c:v>47.978639116942702</c:v>
                </c:pt>
                <c:pt idx="27">
                  <c:v>43.14452755417544</c:v>
                </c:pt>
                <c:pt idx="28">
                  <c:v>39.225805524642858</c:v>
                </c:pt>
                <c:pt idx="29">
                  <c:v>35.970287373565398</c:v>
                </c:pt>
                <c:pt idx="30">
                  <c:v>33.196035788564771</c:v>
                </c:pt>
                <c:pt idx="31">
                  <c:v>30.827238669832475</c:v>
                </c:pt>
                <c:pt idx="32">
                  <c:v>28.765644968813977</c:v>
                </c:pt>
                <c:pt idx="33">
                  <c:v>26.978802905293559</c:v>
                </c:pt>
                <c:pt idx="34">
                  <c:v>25.391093330122278</c:v>
                </c:pt>
                <c:pt idx="35">
                  <c:v>23.977078397076287</c:v>
                </c:pt>
                <c:pt idx="36">
                  <c:v>22.708974408735457</c:v>
                </c:pt>
                <c:pt idx="37">
                  <c:v>21.575564847389106</c:v>
                </c:pt>
                <c:pt idx="38">
                  <c:v>19.617928209631433</c:v>
                </c:pt>
                <c:pt idx="39">
                  <c:v>17.982004248240774</c:v>
                </c:pt>
                <c:pt idx="40">
                  <c:v>16.602854765813259</c:v>
                </c:pt>
                <c:pt idx="41">
                  <c:v>15.418322649325498</c:v>
                </c:pt>
                <c:pt idx="42">
                  <c:v>14.390240951473823</c:v>
                </c:pt>
                <c:pt idx="43">
                  <c:v>13.492187666880099</c:v>
                </c:pt>
                <c:pt idx="44">
                  <c:v>12.700120875376561</c:v>
                </c:pt>
                <c:pt idx="45">
                  <c:v>11.994606308449113</c:v>
                </c:pt>
                <c:pt idx="46">
                  <c:v>11.363881881722072</c:v>
                </c:pt>
                <c:pt idx="47">
                  <c:v>10.79582712636854</c:v>
                </c:pt>
                <c:pt idx="48">
                  <c:v>10.283478831917746</c:v>
                </c:pt>
                <c:pt idx="49">
                  <c:v>9.8166941992521668</c:v>
                </c:pt>
                <c:pt idx="50">
                  <c:v>9.3913011504872674</c:v>
                </c:pt>
                <c:pt idx="51">
                  <c:v>8.9991277994576127</c:v>
                </c:pt>
                <c:pt idx="52">
                  <c:v>8.638312008020673</c:v>
                </c:pt>
                <c:pt idx="53">
                  <c:v>8.3054431342247579</c:v>
                </c:pt>
                <c:pt idx="54">
                  <c:v>7.9845448514996056</c:v>
                </c:pt>
                <c:pt idx="55">
                  <c:v>7.7108477461622309</c:v>
                </c:pt>
                <c:pt idx="56">
                  <c:v>7.4338971631811619</c:v>
                </c:pt>
                <c:pt idx="57">
                  <c:v>7.1959905312604615</c:v>
                </c:pt>
                <c:pt idx="58">
                  <c:v>7.0784055545799394</c:v>
                </c:pt>
                <c:pt idx="59">
                  <c:v>6.71698845876021</c:v>
                </c:pt>
                <c:pt idx="60">
                  <c:v>6.1271080499514099</c:v>
                </c:pt>
                <c:pt idx="61">
                  <c:v>5.6982792347080382</c:v>
                </c:pt>
                <c:pt idx="62">
                  <c:v>5.1923941633622972</c:v>
                </c:pt>
                <c:pt idx="63">
                  <c:v>4.6610455879607704</c:v>
                </c:pt>
                <c:pt idx="64">
                  <c:v>3.7925705771660905</c:v>
                </c:pt>
                <c:pt idx="65">
                  <c:v>3.04234254597853</c:v>
                </c:pt>
                <c:pt idx="66">
                  <c:v>2.4707209993127757</c:v>
                </c:pt>
                <c:pt idx="67">
                  <c:v>1.9117765852984272</c:v>
                </c:pt>
                <c:pt idx="68">
                  <c:v>1.572340252604062</c:v>
                </c:pt>
                <c:pt idx="69">
                  <c:v>1.2521134886382328</c:v>
                </c:pt>
                <c:pt idx="70">
                  <c:v>0.99258482996857222</c:v>
                </c:pt>
                <c:pt idx="71">
                  <c:v>0.80638741850832152</c:v>
                </c:pt>
                <c:pt idx="72">
                  <c:v>0.65866208694040274</c:v>
                </c:pt>
                <c:pt idx="73">
                  <c:v>0.51669292240375897</c:v>
                </c:pt>
                <c:pt idx="74">
                  <c:v>0.41630890714462038</c:v>
                </c:pt>
                <c:pt idx="75">
                  <c:v>0.33771684216402725</c:v>
                </c:pt>
                <c:pt idx="76">
                  <c:v>0.27036596059480011</c:v>
                </c:pt>
                <c:pt idx="77">
                  <c:v>0.21841518597926671</c:v>
                </c:pt>
                <c:pt idx="78">
                  <c:v>0.18017453956522497</c:v>
                </c:pt>
                <c:pt idx="79">
                  <c:v>0.14409108258179879</c:v>
                </c:pt>
                <c:pt idx="80">
                  <c:v>0.11367898746241165</c:v>
                </c:pt>
                <c:pt idx="81">
                  <c:v>9.1900760651526428E-2</c:v>
                </c:pt>
                <c:pt idx="82">
                  <c:v>7.4594260025878406E-2</c:v>
                </c:pt>
                <c:pt idx="83">
                  <c:v>6.007405630750879E-2</c:v>
                </c:pt>
                <c:pt idx="84">
                  <c:v>4.8097265047119239E-2</c:v>
                </c:pt>
                <c:pt idx="85">
                  <c:v>3.8602530933244554E-2</c:v>
                </c:pt>
                <c:pt idx="86">
                  <c:v>3.1333986061500584E-2</c:v>
                </c:pt>
                <c:pt idx="87">
                  <c:v>2.5118993897355633E-2</c:v>
                </c:pt>
                <c:pt idx="88">
                  <c:v>2.0375127426954839E-2</c:v>
                </c:pt>
                <c:pt idx="89">
                  <c:v>1.6048739190358749E-2</c:v>
                </c:pt>
                <c:pt idx="90">
                  <c:v>1.2846914004532955E-2</c:v>
                </c:pt>
                <c:pt idx="91">
                  <c:v>1.0609968673592844E-2</c:v>
                </c:pt>
                <c:pt idx="92">
                  <c:v>8.6243307197658402E-3</c:v>
                </c:pt>
                <c:pt idx="93">
                  <c:v>7.187977529620357E-3</c:v>
                </c:pt>
              </c:numCache>
            </c:numRef>
          </c:xVal>
          <c:yVal>
            <c:numRef>
              <c:f>'Not cumulative'!$P$3:$P$96</c:f>
              <c:numCache>
                <c:formatCode>General</c:formatCode>
                <c:ptCount val="94"/>
                <c:pt idx="0">
                  <c:v>0</c:v>
                </c:pt>
                <c:pt idx="1">
                  <c:v>3.0401959083974361E-3</c:v>
                </c:pt>
                <c:pt idx="2">
                  <c:v>2.9296427965164185E-3</c:v>
                </c:pt>
                <c:pt idx="3">
                  <c:v>2.7361768297851086E-3</c:v>
                </c:pt>
                <c:pt idx="4">
                  <c:v>3.0125575140118599E-3</c:v>
                </c:pt>
                <c:pt idx="5">
                  <c:v>1.5200991183519363E-3</c:v>
                </c:pt>
                <c:pt idx="6">
                  <c:v>1.9070310518145561E-3</c:v>
                </c:pt>
                <c:pt idx="7">
                  <c:v>1.3542687520384789E-3</c:v>
                </c:pt>
                <c:pt idx="8">
                  <c:v>1.2437161058187485E-3</c:v>
                </c:pt>
                <c:pt idx="9">
                  <c:v>1.0502487421035767E-3</c:v>
                </c:pt>
                <c:pt idx="10">
                  <c:v>8.2914717495441437E-4</c:v>
                </c:pt>
                <c:pt idx="11">
                  <c:v>8.2914344966411591E-4</c:v>
                </c:pt>
                <c:pt idx="12">
                  <c:v>8.5678324103355408E-4</c:v>
                </c:pt>
                <c:pt idx="13">
                  <c:v>5.5276043713092804E-4</c:v>
                </c:pt>
                <c:pt idx="14">
                  <c:v>5.2512623369693756E-4</c:v>
                </c:pt>
                <c:pt idx="15">
                  <c:v>4.1457265615463257E-4</c:v>
                </c:pt>
                <c:pt idx="16">
                  <c:v>8.2914344966411591E-4</c:v>
                </c:pt>
                <c:pt idx="17">
                  <c:v>5.8040022850036621E-4</c:v>
                </c:pt>
                <c:pt idx="18">
                  <c:v>4.4221058487892151E-4</c:v>
                </c:pt>
                <c:pt idx="19">
                  <c:v>4.1457079350948334E-4</c:v>
                </c:pt>
                <c:pt idx="20">
                  <c:v>4.4221244752407074E-4</c:v>
                </c:pt>
                <c:pt idx="21">
                  <c:v>2.7638114988803864E-4</c:v>
                </c:pt>
                <c:pt idx="22">
                  <c:v>2.7638114988803864E-4</c:v>
                </c:pt>
                <c:pt idx="23">
                  <c:v>2.4874508380889893E-4</c:v>
                </c:pt>
                <c:pt idx="24">
                  <c:v>2.2110342979431152E-4</c:v>
                </c:pt>
                <c:pt idx="25">
                  <c:v>1.9346736371517181E-4</c:v>
                </c:pt>
                <c:pt idx="26">
                  <c:v>3.5929493606090546E-4</c:v>
                </c:pt>
                <c:pt idx="27">
                  <c:v>3.3165886998176575E-4</c:v>
                </c:pt>
                <c:pt idx="28">
                  <c:v>2.4874135851860046E-4</c:v>
                </c:pt>
                <c:pt idx="29">
                  <c:v>2.4874322116374969E-4</c:v>
                </c:pt>
                <c:pt idx="30">
                  <c:v>1.3819150626659393E-4</c:v>
                </c:pt>
                <c:pt idx="31">
                  <c:v>2.2110529243946075E-4</c:v>
                </c:pt>
                <c:pt idx="32">
                  <c:v>1.6582943499088287E-4</c:v>
                </c:pt>
                <c:pt idx="33">
                  <c:v>1.381896436214447E-4</c:v>
                </c:pt>
                <c:pt idx="34">
                  <c:v>8.2915648818016052E-5</c:v>
                </c:pt>
                <c:pt idx="35">
                  <c:v>1.381896436214447E-4</c:v>
                </c:pt>
                <c:pt idx="36">
                  <c:v>1.1055357754230499E-4</c:v>
                </c:pt>
                <c:pt idx="37">
                  <c:v>1.1055357754230499E-4</c:v>
                </c:pt>
                <c:pt idx="38">
                  <c:v>1.6582757234573364E-4</c:v>
                </c:pt>
                <c:pt idx="39">
                  <c:v>1.1055357754230499E-4</c:v>
                </c:pt>
                <c:pt idx="40">
                  <c:v>1.6582757234573364E-4</c:v>
                </c:pt>
                <c:pt idx="41">
                  <c:v>1.3819150626659393E-4</c:v>
                </c:pt>
                <c:pt idx="42">
                  <c:v>8.2915648818016052E-5</c:v>
                </c:pt>
                <c:pt idx="43">
                  <c:v>8.291192352771759E-5</c:v>
                </c:pt>
                <c:pt idx="44">
                  <c:v>1.1055357754230499E-4</c:v>
                </c:pt>
                <c:pt idx="45">
                  <c:v>1.1055357754230499E-4</c:v>
                </c:pt>
                <c:pt idx="46">
                  <c:v>1.1054985225200653E-4</c:v>
                </c:pt>
                <c:pt idx="47">
                  <c:v>8.2915648818016052E-5</c:v>
                </c:pt>
                <c:pt idx="48">
                  <c:v>8.2915648818016052E-5</c:v>
                </c:pt>
                <c:pt idx="49">
                  <c:v>5.5275857448577881E-5</c:v>
                </c:pt>
                <c:pt idx="50">
                  <c:v>1.1055171489715576E-4</c:v>
                </c:pt>
                <c:pt idx="51">
                  <c:v>5.5275857448577881E-5</c:v>
                </c:pt>
                <c:pt idx="52">
                  <c:v>8.2915648818016052E-5</c:v>
                </c:pt>
                <c:pt idx="53">
                  <c:v>5.5277720093727112E-5</c:v>
                </c:pt>
                <c:pt idx="54">
                  <c:v>8.2913786172866821E-5</c:v>
                </c:pt>
                <c:pt idx="55">
                  <c:v>5.527399480342865E-5</c:v>
                </c:pt>
                <c:pt idx="56">
                  <c:v>5.5277720093727112E-5</c:v>
                </c:pt>
                <c:pt idx="57">
                  <c:v>5.5275857448577881E-5</c:v>
                </c:pt>
                <c:pt idx="58">
                  <c:v>5.679205060005188E-6</c:v>
                </c:pt>
                <c:pt idx="59">
                  <c:v>2.3052096366882324E-5</c:v>
                </c:pt>
                <c:pt idx="60">
                  <c:v>9.2012807726860046E-5</c:v>
                </c:pt>
                <c:pt idx="61">
                  <c:v>3.7755817174911499E-5</c:v>
                </c:pt>
                <c:pt idx="62">
                  <c:v>8.6041167378425598E-5</c:v>
                </c:pt>
                <c:pt idx="63">
                  <c:v>9.9139288067817688E-5</c:v>
                </c:pt>
                <c:pt idx="64">
                  <c:v>1.8627382814884186E-4</c:v>
                </c:pt>
                <c:pt idx="65">
                  <c:v>1.6174837946891785E-4</c:v>
                </c:pt>
                <c:pt idx="66">
                  <c:v>1.3894960284233093E-4</c:v>
                </c:pt>
                <c:pt idx="67">
                  <c:v>1.9352883100509644E-4</c:v>
                </c:pt>
                <c:pt idx="68">
                  <c:v>2.7302280068397522E-4</c:v>
                </c:pt>
                <c:pt idx="69">
                  <c:v>2.5523453950881958E-4</c:v>
                </c:pt>
                <c:pt idx="70">
                  <c:v>2.369321882724762E-4</c:v>
                </c:pt>
                <c:pt idx="71">
                  <c:v>2.2569671273231506E-4</c:v>
                </c:pt>
                <c:pt idx="72">
                  <c:v>2.3449957370758057E-4</c:v>
                </c:pt>
                <c:pt idx="73">
                  <c:v>3.8378313183784485E-4</c:v>
                </c:pt>
                <c:pt idx="74">
                  <c:v>6.6906958818435669E-4</c:v>
                </c:pt>
                <c:pt idx="75">
                  <c:v>8.2619115710258484E-4</c:v>
                </c:pt>
                <c:pt idx="76">
                  <c:v>9.4876810908317566E-4</c:v>
                </c:pt>
                <c:pt idx="77">
                  <c:v>9.6970051527023315E-4</c:v>
                </c:pt>
                <c:pt idx="78">
                  <c:v>1.1195652186870575E-3</c:v>
                </c:pt>
                <c:pt idx="79">
                  <c:v>1.5624240040779114E-3</c:v>
                </c:pt>
                <c:pt idx="80">
                  <c:v>2.3486800491809845E-3</c:v>
                </c:pt>
                <c:pt idx="81">
                  <c:v>3.063589334487915E-3</c:v>
                </c:pt>
                <c:pt idx="82">
                  <c:v>4.7487802803516388E-3</c:v>
                </c:pt>
                <c:pt idx="83">
                  <c:v>7.0638805627822876E-3</c:v>
                </c:pt>
                <c:pt idx="84">
                  <c:v>8.0501474440097809E-3</c:v>
                </c:pt>
                <c:pt idx="85">
                  <c:v>8.771941065788269E-3</c:v>
                </c:pt>
                <c:pt idx="86">
                  <c:v>8.1261023879051208E-3</c:v>
                </c:pt>
                <c:pt idx="87">
                  <c:v>7.7110528945922852E-3</c:v>
                </c:pt>
                <c:pt idx="88">
                  <c:v>6.7789182066917419E-3</c:v>
                </c:pt>
                <c:pt idx="89">
                  <c:v>7.3595046997070313E-3</c:v>
                </c:pt>
                <c:pt idx="90">
                  <c:v>6.7640244960784912E-3</c:v>
                </c:pt>
                <c:pt idx="91">
                  <c:v>6.5563470125198364E-3</c:v>
                </c:pt>
                <c:pt idx="92">
                  <c:v>8.2208886742591858E-3</c:v>
                </c:pt>
                <c:pt idx="93">
                  <c:v>7.8697800636291504E-3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87E-4FC6-9DDD-9DEF2E3F10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'Not cumulative'!$Q$1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cumulative'!$S$3:$S$96</c:f>
              <c:numCache>
                <c:formatCode>General</c:formatCode>
                <c:ptCount val="94"/>
                <c:pt idx="0">
                  <c:v>407.82403541139007</c:v>
                </c:pt>
                <c:pt idx="1">
                  <c:v>342.87289831927626</c:v>
                </c:pt>
                <c:pt idx="2">
                  <c:v>296.45563062108505</c:v>
                </c:pt>
                <c:pt idx="3">
                  <c:v>260.4980416716441</c:v>
                </c:pt>
                <c:pt idx="4">
                  <c:v>232.44057074581713</c:v>
                </c:pt>
                <c:pt idx="5">
                  <c:v>210.08632711953115</c:v>
                </c:pt>
                <c:pt idx="6">
                  <c:v>191.58598290301146</c:v>
                </c:pt>
                <c:pt idx="7">
                  <c:v>175.58383935733548</c:v>
                </c:pt>
                <c:pt idx="8">
                  <c:v>162.4025381507976</c:v>
                </c:pt>
                <c:pt idx="9">
                  <c:v>151.1814993487381</c:v>
                </c:pt>
                <c:pt idx="10">
                  <c:v>141.24678188303989</c:v>
                </c:pt>
                <c:pt idx="11">
                  <c:v>132.42585243525178</c:v>
                </c:pt>
                <c:pt idx="12">
                  <c:v>124.75220585860994</c:v>
                </c:pt>
                <c:pt idx="13">
                  <c:v>118.03350851851945</c:v>
                </c:pt>
                <c:pt idx="14">
                  <c:v>111.90324588936788</c:v>
                </c:pt>
                <c:pt idx="15">
                  <c:v>106.34452259756478</c:v>
                </c:pt>
                <c:pt idx="16">
                  <c:v>97.594212145186859</c:v>
                </c:pt>
                <c:pt idx="17">
                  <c:v>89.475487398877263</c:v>
                </c:pt>
                <c:pt idx="18">
                  <c:v>82.685410596442537</c:v>
                </c:pt>
                <c:pt idx="19">
                  <c:v>76.78049009774206</c:v>
                </c:pt>
                <c:pt idx="20">
                  <c:v>71.70112108362882</c:v>
                </c:pt>
                <c:pt idx="21">
                  <c:v>67.187987368845725</c:v>
                </c:pt>
                <c:pt idx="22">
                  <c:v>63.297496775956922</c:v>
                </c:pt>
                <c:pt idx="23">
                  <c:v>59.748802614572789</c:v>
                </c:pt>
                <c:pt idx="24">
                  <c:v>56.61636096043685</c:v>
                </c:pt>
                <c:pt idx="25">
                  <c:v>53.777640692532664</c:v>
                </c:pt>
                <c:pt idx="26">
                  <c:v>47.963397079806789</c:v>
                </c:pt>
                <c:pt idx="27">
                  <c:v>43.162345195912451</c:v>
                </c:pt>
                <c:pt idx="28">
                  <c:v>39.241313024530157</c:v>
                </c:pt>
                <c:pt idx="29">
                  <c:v>35.956936653619437</c:v>
                </c:pt>
                <c:pt idx="30">
                  <c:v>33.201680355697739</c:v>
                </c:pt>
                <c:pt idx="31">
                  <c:v>30.819106868453794</c:v>
                </c:pt>
                <c:pt idx="32">
                  <c:v>28.759909169109644</c:v>
                </c:pt>
                <c:pt idx="33">
                  <c:v>26.964080871464329</c:v>
                </c:pt>
                <c:pt idx="34">
                  <c:v>25.378377536549582</c:v>
                </c:pt>
                <c:pt idx="35">
                  <c:v>23.974186625634999</c:v>
                </c:pt>
                <c:pt idx="36">
                  <c:v>22.719356321001108</c:v>
                </c:pt>
                <c:pt idx="37">
                  <c:v>21.579260443695269</c:v>
                </c:pt>
                <c:pt idx="38">
                  <c:v>19.616632446534318</c:v>
                </c:pt>
                <c:pt idx="39">
                  <c:v>17.983778454387515</c:v>
                </c:pt>
                <c:pt idx="40">
                  <c:v>16.602384001121148</c:v>
                </c:pt>
                <c:pt idx="41">
                  <c:v>15.418335271065086</c:v>
                </c:pt>
                <c:pt idx="42">
                  <c:v>14.391082090052439</c:v>
                </c:pt>
                <c:pt idx="43">
                  <c:v>13.491956512271042</c:v>
                </c:pt>
                <c:pt idx="44">
                  <c:v>12.701044392429964</c:v>
                </c:pt>
                <c:pt idx="45">
                  <c:v>11.99149436626684</c:v>
                </c:pt>
                <c:pt idx="46">
                  <c:v>11.363485365378224</c:v>
                </c:pt>
                <c:pt idx="47">
                  <c:v>10.797634350388696</c:v>
                </c:pt>
                <c:pt idx="48">
                  <c:v>10.28384379882498</c:v>
                </c:pt>
                <c:pt idx="49">
                  <c:v>9.816836611272203</c:v>
                </c:pt>
                <c:pt idx="50">
                  <c:v>9.3888878400642302</c:v>
                </c:pt>
                <c:pt idx="51">
                  <c:v>8.9990805022128608</c:v>
                </c:pt>
                <c:pt idx="52">
                  <c:v>8.6378425496135645</c:v>
                </c:pt>
                <c:pt idx="53">
                  <c:v>8.305800237231713</c:v>
                </c:pt>
                <c:pt idx="54">
                  <c:v>7.9969075394572462</c:v>
                </c:pt>
                <c:pt idx="55">
                  <c:v>7.711187644677584</c:v>
                </c:pt>
                <c:pt idx="56">
                  <c:v>7.4343510012654237</c:v>
                </c:pt>
                <c:pt idx="57">
                  <c:v>7.1955602879345877</c:v>
                </c:pt>
                <c:pt idx="58">
                  <c:v>6.8783820506177893</c:v>
                </c:pt>
                <c:pt idx="59">
                  <c:v>6.4931558689970403</c:v>
                </c:pt>
                <c:pt idx="60">
                  <c:v>6.2800185823648365</c:v>
                </c:pt>
                <c:pt idx="61">
                  <c:v>5.6683714113606714</c:v>
                </c:pt>
                <c:pt idx="62">
                  <c:v>5.1725211805533586</c:v>
                </c:pt>
                <c:pt idx="63">
                  <c:v>4.6306151993528752</c:v>
                </c:pt>
                <c:pt idx="64">
                  <c:v>3.6374194199747056</c:v>
                </c:pt>
                <c:pt idx="65">
                  <c:v>2.9039717191294274</c:v>
                </c:pt>
                <c:pt idx="66">
                  <c:v>2.459567109151096</c:v>
                </c:pt>
                <c:pt idx="67">
                  <c:v>1.9325832079504957</c:v>
                </c:pt>
                <c:pt idx="68">
                  <c:v>1.575977593019527</c:v>
                </c:pt>
                <c:pt idx="69">
                  <c:v>1.2547776081660786</c:v>
                </c:pt>
                <c:pt idx="70">
                  <c:v>0.99651221564329551</c:v>
                </c:pt>
                <c:pt idx="71">
                  <c:v>0.80832444042214135</c:v>
                </c:pt>
                <c:pt idx="72">
                  <c:v>0.65989724154785712</c:v>
                </c:pt>
                <c:pt idx="73">
                  <c:v>0.51301023528287981</c:v>
                </c:pt>
                <c:pt idx="74">
                  <c:v>0.41634841758136276</c:v>
                </c:pt>
                <c:pt idx="75">
                  <c:v>0.33820537896981634</c:v>
                </c:pt>
                <c:pt idx="76">
                  <c:v>0.27024136923522035</c:v>
                </c:pt>
                <c:pt idx="77">
                  <c:v>0.21840651382940499</c:v>
                </c:pt>
                <c:pt idx="78">
                  <c:v>0.18010828654073627</c:v>
                </c:pt>
                <c:pt idx="79">
                  <c:v>0.14393532324436104</c:v>
                </c:pt>
                <c:pt idx="80">
                  <c:v>0.11371334448403267</c:v>
                </c:pt>
                <c:pt idx="81">
                  <c:v>9.1925725766613467E-2</c:v>
                </c:pt>
                <c:pt idx="82">
                  <c:v>7.4599888599719028E-2</c:v>
                </c:pt>
                <c:pt idx="83">
                  <c:v>6.008589248207228E-2</c:v>
                </c:pt>
                <c:pt idx="84">
                  <c:v>4.8072060897022269E-2</c:v>
                </c:pt>
                <c:pt idx="85">
                  <c:v>3.8607578276589928E-2</c:v>
                </c:pt>
                <c:pt idx="86">
                  <c:v>3.1320069049375836E-2</c:v>
                </c:pt>
                <c:pt idx="87">
                  <c:v>2.5122779379668593E-2</c:v>
                </c:pt>
                <c:pt idx="88">
                  <c:v>2.0377034830509327E-2</c:v>
                </c:pt>
                <c:pt idx="89">
                  <c:v>1.5889062336695698E-2</c:v>
                </c:pt>
                <c:pt idx="90">
                  <c:v>1.2875142435050821E-2</c:v>
                </c:pt>
                <c:pt idx="91">
                  <c:v>1.0608520400143978E-2</c:v>
                </c:pt>
                <c:pt idx="92">
                  <c:v>8.6244776489285638E-3</c:v>
                </c:pt>
                <c:pt idx="93">
                  <c:v>7.1863495913392812E-3</c:v>
                </c:pt>
              </c:numCache>
            </c:numRef>
          </c:xVal>
          <c:yVal>
            <c:numRef>
              <c:f>'Not cumulative'!$T$3:$T$96</c:f>
              <c:numCache>
                <c:formatCode>General</c:formatCode>
                <c:ptCount val="94"/>
                <c:pt idx="0">
                  <c:v>0</c:v>
                </c:pt>
                <c:pt idx="1">
                  <c:v>6.0096532106399536E-3</c:v>
                </c:pt>
                <c:pt idx="2">
                  <c:v>3.7192599847912788E-3</c:v>
                </c:pt>
                <c:pt idx="3">
                  <c:v>3.1519168987870216E-3</c:v>
                </c:pt>
                <c:pt idx="4">
                  <c:v>2.5425450876355171E-3</c:v>
                </c:pt>
                <c:pt idx="5">
                  <c:v>1.9752001389861107E-3</c:v>
                </c:pt>
                <c:pt idx="6">
                  <c:v>1.638997346162796E-3</c:v>
                </c:pt>
                <c:pt idx="7">
                  <c:v>1.3027917593717575E-3</c:v>
                </c:pt>
                <c:pt idx="8">
                  <c:v>1.1346880346536636E-3</c:v>
                </c:pt>
                <c:pt idx="9">
                  <c:v>8.6152553558349609E-4</c:v>
                </c:pt>
                <c:pt idx="10">
                  <c:v>7.7747367322444916E-4</c:v>
                </c:pt>
                <c:pt idx="11">
                  <c:v>6.3038244843482971E-4</c:v>
                </c:pt>
                <c:pt idx="12">
                  <c:v>5.0430558621883392E-4</c:v>
                </c:pt>
                <c:pt idx="13">
                  <c:v>4.2025558650493622E-4</c:v>
                </c:pt>
                <c:pt idx="14">
                  <c:v>4.2025744915008545E-4</c:v>
                </c:pt>
                <c:pt idx="15">
                  <c:v>3.5721808671951294E-4</c:v>
                </c:pt>
                <c:pt idx="16">
                  <c:v>6.9341994822025299E-4</c:v>
                </c:pt>
                <c:pt idx="17">
                  <c:v>4.6228058636188507E-4</c:v>
                </c:pt>
                <c:pt idx="18">
                  <c:v>3.5721622407436371E-4</c:v>
                </c:pt>
                <c:pt idx="19">
                  <c:v>3.3620372414588928E-4</c:v>
                </c:pt>
                <c:pt idx="20">
                  <c:v>2.7316994965076447E-4</c:v>
                </c:pt>
                <c:pt idx="21">
                  <c:v>2.1012686192989349E-4</c:v>
                </c:pt>
                <c:pt idx="22">
                  <c:v>2.5214999914169312E-4</c:v>
                </c:pt>
                <c:pt idx="23">
                  <c:v>1.8911808729171753E-4</c:v>
                </c:pt>
                <c:pt idx="24">
                  <c:v>1.6809999942779541E-4</c:v>
                </c:pt>
                <c:pt idx="25">
                  <c:v>1.0506436228752136E-4</c:v>
                </c:pt>
                <c:pt idx="26">
                  <c:v>3.1518936157226563E-4</c:v>
                </c:pt>
                <c:pt idx="27">
                  <c:v>2.5215558707714081E-4</c:v>
                </c:pt>
                <c:pt idx="28">
                  <c:v>2.3114122450351715E-4</c:v>
                </c:pt>
                <c:pt idx="29">
                  <c:v>1.8911436200141907E-4</c:v>
                </c:pt>
                <c:pt idx="30">
                  <c:v>1.4708749949932098E-4</c:v>
                </c:pt>
                <c:pt idx="31">
                  <c:v>1.2607872486114502E-4</c:v>
                </c:pt>
                <c:pt idx="32">
                  <c:v>1.2607499957084656E-4</c:v>
                </c:pt>
                <c:pt idx="33">
                  <c:v>1.2607686221599579E-4</c:v>
                </c:pt>
                <c:pt idx="34">
                  <c:v>1.0506436228752136E-4</c:v>
                </c:pt>
                <c:pt idx="35">
                  <c:v>8.4051862359046936E-5</c:v>
                </c:pt>
                <c:pt idx="36">
                  <c:v>6.303936243057251E-5</c:v>
                </c:pt>
                <c:pt idx="37">
                  <c:v>1.0506249964237213E-4</c:v>
                </c:pt>
                <c:pt idx="38">
                  <c:v>1.4708749949932098E-4</c:v>
                </c:pt>
                <c:pt idx="39">
                  <c:v>1.4709122478961945E-4</c:v>
                </c:pt>
                <c:pt idx="40">
                  <c:v>1.2607686221599579E-4</c:v>
                </c:pt>
                <c:pt idx="41">
                  <c:v>8.4051862359046936E-5</c:v>
                </c:pt>
                <c:pt idx="42">
                  <c:v>8.4049999713897705E-5</c:v>
                </c:pt>
                <c:pt idx="43">
                  <c:v>8.4051862359046936E-5</c:v>
                </c:pt>
                <c:pt idx="44">
                  <c:v>1.0506622493267059E-4</c:v>
                </c:pt>
                <c:pt idx="45">
                  <c:v>4.2023137211799622E-5</c:v>
                </c:pt>
                <c:pt idx="46">
                  <c:v>6.3037499785423279E-5</c:v>
                </c:pt>
                <c:pt idx="47">
                  <c:v>8.4051862359046936E-5</c:v>
                </c:pt>
                <c:pt idx="48">
                  <c:v>4.2024999856948853E-5</c:v>
                </c:pt>
                <c:pt idx="49">
                  <c:v>4.2024999856948853E-5</c:v>
                </c:pt>
                <c:pt idx="50">
                  <c:v>6.303936243057251E-5</c:v>
                </c:pt>
                <c:pt idx="51">
                  <c:v>6.303936243057251E-5</c:v>
                </c:pt>
                <c:pt idx="52">
                  <c:v>4.2028725147247314E-5</c:v>
                </c:pt>
                <c:pt idx="53">
                  <c:v>6.3031911849975586E-5</c:v>
                </c:pt>
                <c:pt idx="54">
                  <c:v>4.2028725147247314E-5</c:v>
                </c:pt>
                <c:pt idx="55">
                  <c:v>4.2024999856948853E-5</c:v>
                </c:pt>
                <c:pt idx="56">
                  <c:v>6.303936243057251E-5</c:v>
                </c:pt>
                <c:pt idx="57">
                  <c:v>4.2024999856948853E-5</c:v>
                </c:pt>
                <c:pt idx="58">
                  <c:v>0</c:v>
                </c:pt>
                <c:pt idx="59">
                  <c:v>1.5128403902053833E-5</c:v>
                </c:pt>
                <c:pt idx="60">
                  <c:v>7.1488320827484131E-6</c:v>
                </c:pt>
                <c:pt idx="61">
                  <c:v>4.78401780128479E-5</c:v>
                </c:pt>
                <c:pt idx="62">
                  <c:v>7.4766576290130615E-5</c:v>
                </c:pt>
                <c:pt idx="63">
                  <c:v>4.7892332077026367E-5</c:v>
                </c:pt>
                <c:pt idx="64">
                  <c:v>1.6751140356063843E-4</c:v>
                </c:pt>
                <c:pt idx="65">
                  <c:v>1.6310438513755798E-4</c:v>
                </c:pt>
                <c:pt idx="66">
                  <c:v>1.1888518929481506E-4</c:v>
                </c:pt>
                <c:pt idx="67">
                  <c:v>2.3087486624717712E-4</c:v>
                </c:pt>
                <c:pt idx="68">
                  <c:v>1.5683472156524658E-4</c:v>
                </c:pt>
                <c:pt idx="69">
                  <c:v>1.947842538356781E-4</c:v>
                </c:pt>
                <c:pt idx="70">
                  <c:v>2.0188465714454651E-4</c:v>
                </c:pt>
                <c:pt idx="71">
                  <c:v>1.8156319856643677E-4</c:v>
                </c:pt>
                <c:pt idx="72">
                  <c:v>1.6530975699424744E-4</c:v>
                </c:pt>
                <c:pt idx="73">
                  <c:v>2.6916339993476868E-4</c:v>
                </c:pt>
                <c:pt idx="74">
                  <c:v>2.9163435101509094E-4</c:v>
                </c:pt>
                <c:pt idx="75">
                  <c:v>3.5558640956878662E-4</c:v>
                </c:pt>
                <c:pt idx="76">
                  <c:v>4.9998611211776733E-4</c:v>
                </c:pt>
                <c:pt idx="77">
                  <c:v>5.9165060520172119E-4</c:v>
                </c:pt>
                <c:pt idx="78">
                  <c:v>7.4050575494766235E-4</c:v>
                </c:pt>
                <c:pt idx="79">
                  <c:v>8.2765892148017883E-4</c:v>
                </c:pt>
                <c:pt idx="80">
                  <c:v>1.0704323649406433E-3</c:v>
                </c:pt>
                <c:pt idx="81">
                  <c:v>1.3315677642822266E-3</c:v>
                </c:pt>
                <c:pt idx="82">
                  <c:v>1.8003582954406738E-3</c:v>
                </c:pt>
                <c:pt idx="83">
                  <c:v>3.1086690723896027E-3</c:v>
                </c:pt>
                <c:pt idx="84">
                  <c:v>8.1202313303947449E-3</c:v>
                </c:pt>
                <c:pt idx="85">
                  <c:v>1.6318511217832565E-2</c:v>
                </c:pt>
                <c:pt idx="86">
                  <c:v>1.7152287065982819E-2</c:v>
                </c:pt>
                <c:pt idx="87">
                  <c:v>1.3230115175247192E-2</c:v>
                </c:pt>
                <c:pt idx="88">
                  <c:v>9.8160803318023682E-3</c:v>
                </c:pt>
                <c:pt idx="89">
                  <c:v>1.0313354432582855E-2</c:v>
                </c:pt>
                <c:pt idx="90">
                  <c:v>9.1222599148750305E-3</c:v>
                </c:pt>
                <c:pt idx="91">
                  <c:v>8.4469318389892578E-3</c:v>
                </c:pt>
                <c:pt idx="92">
                  <c:v>9.4445347785949707E-3</c:v>
                </c:pt>
                <c:pt idx="93">
                  <c:v>7.9084485769271851E-3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29-4044-8A78-17C28C403528}"/>
            </c:ext>
          </c:extLst>
        </c:ser>
        <c:ser>
          <c:idx val="1"/>
          <c:order val="1"/>
          <c:tx>
            <c:strRef>
              <c:f>'Not cumulative'!$U$1</c:f>
              <c:strCache>
                <c:ptCount val="1"/>
                <c:pt idx="0">
                  <c:v>PCC50_Cl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'Not cumulative'!$W$3:$W$96</c:f>
              <c:numCache>
                <c:formatCode>General</c:formatCode>
                <c:ptCount val="94"/>
                <c:pt idx="0">
                  <c:v>407.82403541139007</c:v>
                </c:pt>
                <c:pt idx="1">
                  <c:v>342.87289831927626</c:v>
                </c:pt>
                <c:pt idx="2">
                  <c:v>296.45563062108505</c:v>
                </c:pt>
                <c:pt idx="3">
                  <c:v>260.4980416716441</c:v>
                </c:pt>
                <c:pt idx="4">
                  <c:v>232.44057074581713</c:v>
                </c:pt>
                <c:pt idx="5">
                  <c:v>210.08632711953115</c:v>
                </c:pt>
                <c:pt idx="6">
                  <c:v>191.58598290301146</c:v>
                </c:pt>
                <c:pt idx="7">
                  <c:v>175.58383935733548</c:v>
                </c:pt>
                <c:pt idx="8">
                  <c:v>162.4025381507976</c:v>
                </c:pt>
                <c:pt idx="9">
                  <c:v>151.1814993487381</c:v>
                </c:pt>
                <c:pt idx="10">
                  <c:v>141.24678188303989</c:v>
                </c:pt>
                <c:pt idx="11">
                  <c:v>132.42585243525178</c:v>
                </c:pt>
                <c:pt idx="12">
                  <c:v>124.75220585860994</c:v>
                </c:pt>
                <c:pt idx="13">
                  <c:v>118.03350851851945</c:v>
                </c:pt>
                <c:pt idx="14">
                  <c:v>111.90324588936788</c:v>
                </c:pt>
                <c:pt idx="15">
                  <c:v>106.34452259756478</c:v>
                </c:pt>
                <c:pt idx="16">
                  <c:v>97.594212145186859</c:v>
                </c:pt>
                <c:pt idx="17">
                  <c:v>89.475487398877263</c:v>
                </c:pt>
                <c:pt idx="18">
                  <c:v>82.685410596442537</c:v>
                </c:pt>
                <c:pt idx="19">
                  <c:v>76.78049009774206</c:v>
                </c:pt>
                <c:pt idx="20">
                  <c:v>71.70112108362882</c:v>
                </c:pt>
                <c:pt idx="21">
                  <c:v>67.187987368845725</c:v>
                </c:pt>
                <c:pt idx="22">
                  <c:v>63.297496775956922</c:v>
                </c:pt>
                <c:pt idx="23">
                  <c:v>59.748802614572789</c:v>
                </c:pt>
                <c:pt idx="24">
                  <c:v>56.61636096043685</c:v>
                </c:pt>
                <c:pt idx="25">
                  <c:v>53.777640692532664</c:v>
                </c:pt>
                <c:pt idx="26">
                  <c:v>47.963397079806789</c:v>
                </c:pt>
                <c:pt idx="27">
                  <c:v>43.162345195912451</c:v>
                </c:pt>
                <c:pt idx="28">
                  <c:v>39.241313024530157</c:v>
                </c:pt>
                <c:pt idx="29">
                  <c:v>35.956936653619437</c:v>
                </c:pt>
                <c:pt idx="30">
                  <c:v>33.201680355697739</c:v>
                </c:pt>
                <c:pt idx="31">
                  <c:v>30.819106868453794</c:v>
                </c:pt>
                <c:pt idx="32">
                  <c:v>28.759909169109644</c:v>
                </c:pt>
                <c:pt idx="33">
                  <c:v>26.964080871464329</c:v>
                </c:pt>
                <c:pt idx="34">
                  <c:v>25.378377536549582</c:v>
                </c:pt>
                <c:pt idx="35">
                  <c:v>23.974186625634999</c:v>
                </c:pt>
                <c:pt idx="36">
                  <c:v>22.719356321001108</c:v>
                </c:pt>
                <c:pt idx="37">
                  <c:v>21.579260443695269</c:v>
                </c:pt>
                <c:pt idx="38">
                  <c:v>19.616632446534318</c:v>
                </c:pt>
                <c:pt idx="39">
                  <c:v>17.983778454387515</c:v>
                </c:pt>
                <c:pt idx="40">
                  <c:v>16.602384001121148</c:v>
                </c:pt>
                <c:pt idx="41">
                  <c:v>15.418335271065086</c:v>
                </c:pt>
                <c:pt idx="42">
                  <c:v>14.391082090052439</c:v>
                </c:pt>
                <c:pt idx="43">
                  <c:v>13.491956512271042</c:v>
                </c:pt>
                <c:pt idx="44">
                  <c:v>12.701044392429964</c:v>
                </c:pt>
                <c:pt idx="45">
                  <c:v>11.99149436626684</c:v>
                </c:pt>
                <c:pt idx="46">
                  <c:v>11.363485365378224</c:v>
                </c:pt>
                <c:pt idx="47">
                  <c:v>10.797634350388696</c:v>
                </c:pt>
                <c:pt idx="48">
                  <c:v>10.28384379882498</c:v>
                </c:pt>
                <c:pt idx="49">
                  <c:v>9.816836611272203</c:v>
                </c:pt>
                <c:pt idx="50">
                  <c:v>9.3888878400642302</c:v>
                </c:pt>
                <c:pt idx="51">
                  <c:v>8.9990805022128608</c:v>
                </c:pt>
                <c:pt idx="52">
                  <c:v>8.6378425496135645</c:v>
                </c:pt>
                <c:pt idx="53">
                  <c:v>8.305800237231713</c:v>
                </c:pt>
                <c:pt idx="54">
                  <c:v>7.9969075394572462</c:v>
                </c:pt>
                <c:pt idx="55">
                  <c:v>7.711187644677584</c:v>
                </c:pt>
                <c:pt idx="56">
                  <c:v>7.4343510012654237</c:v>
                </c:pt>
                <c:pt idx="57">
                  <c:v>7.1955602879345877</c:v>
                </c:pt>
                <c:pt idx="58">
                  <c:v>6.8482410929067994</c:v>
                </c:pt>
                <c:pt idx="59">
                  <c:v>6.4663328080266655</c:v>
                </c:pt>
                <c:pt idx="60">
                  <c:v>6.2549262240585657</c:v>
                </c:pt>
                <c:pt idx="61">
                  <c:v>5.6479372206544403</c:v>
                </c:pt>
                <c:pt idx="62">
                  <c:v>5.1554922894782109</c:v>
                </c:pt>
                <c:pt idx="63">
                  <c:v>4.6170035429701661</c:v>
                </c:pt>
                <c:pt idx="64">
                  <c:v>3.629004539587759</c:v>
                </c:pt>
                <c:pt idx="65">
                  <c:v>2.8986012839645356</c:v>
                </c:pt>
                <c:pt idx="66">
                  <c:v>2.4557201408591154</c:v>
                </c:pt>
                <c:pt idx="67">
                  <c:v>1.93020918120268</c:v>
                </c:pt>
                <c:pt idx="68">
                  <c:v>1.5744025358346316</c:v>
                </c:pt>
                <c:pt idx="69">
                  <c:v>1.2537818401621099</c:v>
                </c:pt>
                <c:pt idx="70">
                  <c:v>0.99588533307517768</c:v>
                </c:pt>
                <c:pt idx="71">
                  <c:v>0.80791215245830217</c:v>
                </c:pt>
                <c:pt idx="72">
                  <c:v>0.65962336192263893</c:v>
                </c:pt>
                <c:pt idx="73">
                  <c:v>0.51284510629842217</c:v>
                </c:pt>
                <c:pt idx="74">
                  <c:v>0.41623947529465821</c:v>
                </c:pt>
                <c:pt idx="75">
                  <c:v>0.33813348954645123</c:v>
                </c:pt>
                <c:pt idx="76">
                  <c:v>0.2701950956973066</c:v>
                </c:pt>
                <c:pt idx="77">
                  <c:v>0.2183759641714913</c:v>
                </c:pt>
                <c:pt idx="78">
                  <c:v>0.18008699668050676</c:v>
                </c:pt>
                <c:pt idx="79">
                  <c:v>0.14392147966692137</c:v>
                </c:pt>
                <c:pt idx="80">
                  <c:v>0.11370453545233254</c:v>
                </c:pt>
                <c:pt idx="81">
                  <c:v>9.1919858846014668E-2</c:v>
                </c:pt>
                <c:pt idx="82">
                  <c:v>7.4595961744737163E-2</c:v>
                </c:pt>
                <c:pt idx="83">
                  <c:v>6.0083308159318907E-2</c:v>
                </c:pt>
                <c:pt idx="84">
                  <c:v>4.807028105426684E-2</c:v>
                </c:pt>
                <c:pt idx="85">
                  <c:v>3.860606562316566E-2</c:v>
                </c:pt>
                <c:pt idx="86">
                  <c:v>3.1318764685533365E-2</c:v>
                </c:pt>
                <c:pt idx="87">
                  <c:v>2.5121810027422014E-2</c:v>
                </c:pt>
                <c:pt idx="88">
                  <c:v>2.0376351961572042E-2</c:v>
                </c:pt>
                <c:pt idx="89">
                  <c:v>1.5888624263532106E-2</c:v>
                </c:pt>
                <c:pt idx="90">
                  <c:v>1.2874839019017601E-2</c:v>
                </c:pt>
                <c:pt idx="91">
                  <c:v>1.0608305232687857E-2</c:v>
                </c:pt>
                <c:pt idx="92">
                  <c:v>8.6243286978398073E-3</c:v>
                </c:pt>
                <c:pt idx="93">
                  <c:v>7.1862419618401599E-3</c:v>
                </c:pt>
              </c:numCache>
            </c:numRef>
          </c:xVal>
          <c:yVal>
            <c:numRef>
              <c:f>'Not cumulative'!$X$3:$X$96</c:f>
              <c:numCache>
                <c:formatCode>General</c:formatCode>
                <c:ptCount val="94"/>
                <c:pt idx="0">
                  <c:v>0</c:v>
                </c:pt>
                <c:pt idx="1">
                  <c:v>2.330264775082469E-3</c:v>
                </c:pt>
                <c:pt idx="2">
                  <c:v>2.5891826953738928E-3</c:v>
                </c:pt>
                <c:pt idx="3">
                  <c:v>2.0195627585053444E-3</c:v>
                </c:pt>
                <c:pt idx="4">
                  <c:v>1.3722670264542103E-3</c:v>
                </c:pt>
                <c:pt idx="5">
                  <c:v>1.3463748618960381E-3</c:v>
                </c:pt>
                <c:pt idx="6">
                  <c:v>9.3210581690073013E-4</c:v>
                </c:pt>
                <c:pt idx="7">
                  <c:v>8.8032148778438568E-4</c:v>
                </c:pt>
                <c:pt idx="8">
                  <c:v>7.5086392462253571E-4</c:v>
                </c:pt>
                <c:pt idx="9">
                  <c:v>6.9907866418361664E-4</c:v>
                </c:pt>
                <c:pt idx="10">
                  <c:v>5.6962016969919205E-4</c:v>
                </c:pt>
                <c:pt idx="11">
                  <c:v>6.7318882793188095E-4</c:v>
                </c:pt>
                <c:pt idx="12">
                  <c:v>4.6605244278907776E-4</c:v>
                </c:pt>
                <c:pt idx="13">
                  <c:v>3.3659301698207855E-4</c:v>
                </c:pt>
                <c:pt idx="14">
                  <c:v>4.1426904499530792E-4</c:v>
                </c:pt>
                <c:pt idx="15">
                  <c:v>3.8837827742099762E-4</c:v>
                </c:pt>
                <c:pt idx="16">
                  <c:v>6.214044988155365E-4</c:v>
                </c:pt>
                <c:pt idx="17">
                  <c:v>4.4015981256961823E-4</c:v>
                </c:pt>
                <c:pt idx="18">
                  <c:v>4.1427090764045715E-4</c:v>
                </c:pt>
                <c:pt idx="19">
                  <c:v>3.1070224940776825E-4</c:v>
                </c:pt>
                <c:pt idx="20">
                  <c:v>3.1070038676261902E-4</c:v>
                </c:pt>
                <c:pt idx="21">
                  <c:v>2.8480961918830872E-4</c:v>
                </c:pt>
                <c:pt idx="22">
                  <c:v>1.8124282360076904E-4</c:v>
                </c:pt>
                <c:pt idx="23">
                  <c:v>2.3302808403968811E-4</c:v>
                </c:pt>
                <c:pt idx="24">
                  <c:v>2.0713545382022858E-4</c:v>
                </c:pt>
                <c:pt idx="25">
                  <c:v>1.8124096095561981E-4</c:v>
                </c:pt>
                <c:pt idx="26">
                  <c:v>3.3659487962722778E-4</c:v>
                </c:pt>
                <c:pt idx="27">
                  <c:v>2.5891698896884918E-4</c:v>
                </c:pt>
                <c:pt idx="28">
                  <c:v>2.8481148183345795E-4</c:v>
                </c:pt>
                <c:pt idx="29">
                  <c:v>2.5891698896884918E-4</c:v>
                </c:pt>
                <c:pt idx="30">
                  <c:v>1.8124282360076904E-4</c:v>
                </c:pt>
                <c:pt idx="31">
                  <c:v>1.5535205602645874E-4</c:v>
                </c:pt>
                <c:pt idx="32">
                  <c:v>1.5535205602645874E-4</c:v>
                </c:pt>
                <c:pt idx="33">
                  <c:v>1.5535019338130951E-4</c:v>
                </c:pt>
                <c:pt idx="34">
                  <c:v>1.5535019338130951E-4</c:v>
                </c:pt>
                <c:pt idx="35">
                  <c:v>1.0356679558753967E-4</c:v>
                </c:pt>
                <c:pt idx="36">
                  <c:v>1.035686582326889E-4</c:v>
                </c:pt>
                <c:pt idx="37">
                  <c:v>1.0356493294239044E-4</c:v>
                </c:pt>
                <c:pt idx="38">
                  <c:v>1.8124468624591827E-4</c:v>
                </c:pt>
                <c:pt idx="39">
                  <c:v>1.8124282360076904E-4</c:v>
                </c:pt>
                <c:pt idx="40">
                  <c:v>1.5534833073616028E-4</c:v>
                </c:pt>
                <c:pt idx="41">
                  <c:v>1.2946128845214844E-4</c:v>
                </c:pt>
                <c:pt idx="42">
                  <c:v>1.035686582326889E-4</c:v>
                </c:pt>
                <c:pt idx="43">
                  <c:v>1.2945756316184998E-4</c:v>
                </c:pt>
                <c:pt idx="44">
                  <c:v>1.2945942580699921E-4</c:v>
                </c:pt>
                <c:pt idx="45">
                  <c:v>5.1785260438919067E-5</c:v>
                </c:pt>
                <c:pt idx="46">
                  <c:v>7.7672302722930908E-5</c:v>
                </c:pt>
                <c:pt idx="47">
                  <c:v>1.035686582326889E-4</c:v>
                </c:pt>
                <c:pt idx="48">
                  <c:v>5.1783397793769836E-5</c:v>
                </c:pt>
                <c:pt idx="49">
                  <c:v>1.0356679558753967E-4</c:v>
                </c:pt>
                <c:pt idx="50">
                  <c:v>7.767602801322937E-5</c:v>
                </c:pt>
                <c:pt idx="51">
                  <c:v>5.1783397793769836E-5</c:v>
                </c:pt>
                <c:pt idx="52">
                  <c:v>1.035686582326889E-4</c:v>
                </c:pt>
                <c:pt idx="53">
                  <c:v>5.1781535148620605E-5</c:v>
                </c:pt>
                <c:pt idx="54">
                  <c:v>5.1783397793769836E-5</c:v>
                </c:pt>
                <c:pt idx="55">
                  <c:v>1.035686582326889E-4</c:v>
                </c:pt>
                <c:pt idx="56">
                  <c:v>2.5892630219459534E-5</c:v>
                </c:pt>
                <c:pt idx="57">
                  <c:v>7.767602801322937E-5</c:v>
                </c:pt>
                <c:pt idx="58">
                  <c:v>0</c:v>
                </c:pt>
                <c:pt idx="59">
                  <c:v>1.7084181308746338E-5</c:v>
                </c:pt>
                <c:pt idx="60">
                  <c:v>9.8664313554763794E-6</c:v>
                </c:pt>
                <c:pt idx="61">
                  <c:v>7.2602182626724243E-5</c:v>
                </c:pt>
                <c:pt idx="62">
                  <c:v>8.6199492216110229E-5</c:v>
                </c:pt>
                <c:pt idx="63">
                  <c:v>1.0797567665576935E-4</c:v>
                </c:pt>
                <c:pt idx="64">
                  <c:v>1.8641352653503418E-4</c:v>
                </c:pt>
                <c:pt idx="65">
                  <c:v>1.8966197967529297E-4</c:v>
                </c:pt>
                <c:pt idx="66">
                  <c:v>1.7625279724597931E-4</c:v>
                </c:pt>
                <c:pt idx="67">
                  <c:v>2.9913708567619324E-4</c:v>
                </c:pt>
                <c:pt idx="68">
                  <c:v>2.3754499852657318E-4</c:v>
                </c:pt>
                <c:pt idx="69">
                  <c:v>2.8807111084461212E-4</c:v>
                </c:pt>
                <c:pt idx="70">
                  <c:v>2.8542615473270416E-4</c:v>
                </c:pt>
                <c:pt idx="71">
                  <c:v>2.3501738905906677E-4</c:v>
                </c:pt>
                <c:pt idx="72">
                  <c:v>2.5715306401252747E-4</c:v>
                </c:pt>
                <c:pt idx="73">
                  <c:v>3.7445314228534698E-4</c:v>
                </c:pt>
                <c:pt idx="74">
                  <c:v>3.4046731889247894E-4</c:v>
                </c:pt>
                <c:pt idx="75">
                  <c:v>4.3887458741664886E-4</c:v>
                </c:pt>
                <c:pt idx="76">
                  <c:v>4.907902330160141E-4</c:v>
                </c:pt>
                <c:pt idx="77">
                  <c:v>5.5834092199802399E-4</c:v>
                </c:pt>
                <c:pt idx="78">
                  <c:v>5.1526911556720734E-4</c:v>
                </c:pt>
                <c:pt idx="79">
                  <c:v>7.1124732494354248E-4</c:v>
                </c:pt>
                <c:pt idx="80">
                  <c:v>1.0055191814899445E-3</c:v>
                </c:pt>
                <c:pt idx="81">
                  <c:v>1.3223402202129364E-3</c:v>
                </c:pt>
                <c:pt idx="82">
                  <c:v>1.929406076669693E-3</c:v>
                </c:pt>
                <c:pt idx="83">
                  <c:v>3.6301128566265106E-3</c:v>
                </c:pt>
                <c:pt idx="84">
                  <c:v>8.635740727186203E-3</c:v>
                </c:pt>
                <c:pt idx="85">
                  <c:v>1.4030437916517258E-2</c:v>
                </c:pt>
                <c:pt idx="86">
                  <c:v>1.3217240571975708E-2</c:v>
                </c:pt>
                <c:pt idx="87">
                  <c:v>1.1186286807060242E-2</c:v>
                </c:pt>
                <c:pt idx="88">
                  <c:v>9.3976259231567383E-3</c:v>
                </c:pt>
                <c:pt idx="89">
                  <c:v>1.0376513004302979E-2</c:v>
                </c:pt>
                <c:pt idx="90">
                  <c:v>9.0286657214164734E-3</c:v>
                </c:pt>
                <c:pt idx="91">
                  <c:v>8.3575844764709473E-3</c:v>
                </c:pt>
                <c:pt idx="92">
                  <c:v>9.3493983149528503E-3</c:v>
                </c:pt>
                <c:pt idx="93">
                  <c:v>7.6809972524642944E-3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29-4044-8A78-17C28C4035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'Not cumulative'!$A$1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cumulative'!$AA$3:$AA$95</c:f>
              <c:numCache>
                <c:formatCode>General</c:formatCode>
                <c:ptCount val="93"/>
                <c:pt idx="0">
                  <c:v>406.26940568510258</c:v>
                </c:pt>
                <c:pt idx="1">
                  <c:v>341.54613982798662</c:v>
                </c:pt>
                <c:pt idx="2">
                  <c:v>295.81548533394721</c:v>
                </c:pt>
                <c:pt idx="3">
                  <c:v>260.83399546036452</c:v>
                </c:pt>
                <c:pt idx="4">
                  <c:v>232.58244331913534</c:v>
                </c:pt>
                <c:pt idx="5">
                  <c:v>209.80347845487978</c:v>
                </c:pt>
                <c:pt idx="6">
                  <c:v>191.58058319561354</c:v>
                </c:pt>
                <c:pt idx="7">
                  <c:v>175.72658449445441</c:v>
                </c:pt>
                <c:pt idx="8">
                  <c:v>162.67066181687957</c:v>
                </c:pt>
                <c:pt idx="9">
                  <c:v>151.35212608210915</c:v>
                </c:pt>
                <c:pt idx="10">
                  <c:v>141.37918070604192</c:v>
                </c:pt>
                <c:pt idx="11">
                  <c:v>132.42281677402241</c:v>
                </c:pt>
                <c:pt idx="12">
                  <c:v>124.89956552825701</c:v>
                </c:pt>
                <c:pt idx="13">
                  <c:v>118.09657074135632</c:v>
                </c:pt>
                <c:pt idx="14">
                  <c:v>111.91213909372931</c:v>
                </c:pt>
                <c:pt idx="15">
                  <c:v>106.3939072872013</c:v>
                </c:pt>
                <c:pt idx="16">
                  <c:v>97.556162545148652</c:v>
                </c:pt>
                <c:pt idx="17">
                  <c:v>89.481093261203057</c:v>
                </c:pt>
                <c:pt idx="18">
                  <c:v>82.696778485404664</c:v>
                </c:pt>
                <c:pt idx="19">
                  <c:v>76.864302856248656</c:v>
                </c:pt>
                <c:pt idx="20">
                  <c:v>71.733014532488824</c:v>
                </c:pt>
                <c:pt idx="21">
                  <c:v>67.188281974137197</c:v>
                </c:pt>
                <c:pt idx="22">
                  <c:v>63.270208890768394</c:v>
                </c:pt>
                <c:pt idx="23">
                  <c:v>59.753233462432199</c:v>
                </c:pt>
                <c:pt idx="24">
                  <c:v>56.618633768334263</c:v>
                </c:pt>
                <c:pt idx="25">
                  <c:v>53.787872867022912</c:v>
                </c:pt>
                <c:pt idx="26">
                  <c:v>47.981822127199756</c:v>
                </c:pt>
                <c:pt idx="27">
                  <c:v>43.154952693476169</c:v>
                </c:pt>
                <c:pt idx="28">
                  <c:v>39.243217403179401</c:v>
                </c:pt>
                <c:pt idx="29">
                  <c:v>35.968163642903995</c:v>
                </c:pt>
                <c:pt idx="30">
                  <c:v>33.193524999764378</c:v>
                </c:pt>
                <c:pt idx="31">
                  <c:v>30.82801865708786</c:v>
                </c:pt>
                <c:pt idx="32">
                  <c:v>28.767651391531469</c:v>
                </c:pt>
                <c:pt idx="33">
                  <c:v>26.980379379169342</c:v>
                </c:pt>
                <c:pt idx="34">
                  <c:v>25.377881707662269</c:v>
                </c:pt>
                <c:pt idx="35">
                  <c:v>23.966862400637631</c:v>
                </c:pt>
                <c:pt idx="36">
                  <c:v>22.713924493152664</c:v>
                </c:pt>
                <c:pt idx="37">
                  <c:v>21.583738466568356</c:v>
                </c:pt>
                <c:pt idx="38">
                  <c:v>19.616290230191819</c:v>
                </c:pt>
                <c:pt idx="39">
                  <c:v>17.985409888314724</c:v>
                </c:pt>
                <c:pt idx="40">
                  <c:v>16.603348731562345</c:v>
                </c:pt>
                <c:pt idx="41">
                  <c:v>15.417026927354204</c:v>
                </c:pt>
                <c:pt idx="42">
                  <c:v>14.389081111194693</c:v>
                </c:pt>
                <c:pt idx="43">
                  <c:v>13.491073043081041</c:v>
                </c:pt>
                <c:pt idx="44">
                  <c:v>12.700374936228064</c:v>
                </c:pt>
                <c:pt idx="45">
                  <c:v>11.994327504214228</c:v>
                </c:pt>
                <c:pt idx="46">
                  <c:v>11.36332311018443</c:v>
                </c:pt>
                <c:pt idx="47">
                  <c:v>10.79604577655407</c:v>
                </c:pt>
                <c:pt idx="48">
                  <c:v>10.281727351297466</c:v>
                </c:pt>
                <c:pt idx="49">
                  <c:v>9.8164511703173378</c:v>
                </c:pt>
                <c:pt idx="50">
                  <c:v>9.3897490926963396</c:v>
                </c:pt>
                <c:pt idx="51">
                  <c:v>8.9980837925921371</c:v>
                </c:pt>
                <c:pt idx="52">
                  <c:v>8.6375612951812801</c:v>
                </c:pt>
                <c:pt idx="53">
                  <c:v>8.2908787889100566</c:v>
                </c:pt>
                <c:pt idx="54">
                  <c:v>7.9969233846085874</c:v>
                </c:pt>
                <c:pt idx="55">
                  <c:v>7.6993593571313026</c:v>
                </c:pt>
                <c:pt idx="56">
                  <c:v>7.4445265147218018</c:v>
                </c:pt>
                <c:pt idx="57">
                  <c:v>7.1867011206287232</c:v>
                </c:pt>
                <c:pt idx="58">
                  <c:v>7.0461246315481105</c:v>
                </c:pt>
                <c:pt idx="59">
                  <c:v>6.3278719653908784</c:v>
                </c:pt>
                <c:pt idx="60">
                  <c:v>5.8332907960022835</c:v>
                </c:pt>
                <c:pt idx="61">
                  <c:v>5.147883590357087</c:v>
                </c:pt>
                <c:pt idx="62">
                  <c:v>4.6840676879648306</c:v>
                </c:pt>
                <c:pt idx="63">
                  <c:v>3.7614068660234383</c:v>
                </c:pt>
                <c:pt idx="64">
                  <c:v>2.9082839136879275</c:v>
                </c:pt>
                <c:pt idx="65">
                  <c:v>2.4399331628024807</c:v>
                </c:pt>
                <c:pt idx="66">
                  <c:v>1.8804529471495801</c:v>
                </c:pt>
                <c:pt idx="67">
                  <c:v>1.5777878659425266</c:v>
                </c:pt>
                <c:pt idx="68">
                  <c:v>1.2545588514295505</c:v>
                </c:pt>
                <c:pt idx="69">
                  <c:v>0.97567500812550956</c:v>
                </c:pt>
                <c:pt idx="70">
                  <c:v>0.79657506853861482</c:v>
                </c:pt>
                <c:pt idx="71">
                  <c:v>0.65876683165237448</c:v>
                </c:pt>
                <c:pt idx="72">
                  <c:v>0.51574839626784208</c:v>
                </c:pt>
                <c:pt idx="73">
                  <c:v>0.41602185968562966</c:v>
                </c:pt>
                <c:pt idx="74">
                  <c:v>0.33823641096545859</c:v>
                </c:pt>
                <c:pt idx="75">
                  <c:v>0.27052207903038533</c:v>
                </c:pt>
                <c:pt idx="76">
                  <c:v>0.21834356008422853</c:v>
                </c:pt>
                <c:pt idx="77">
                  <c:v>0.1800198719870634</c:v>
                </c:pt>
                <c:pt idx="78">
                  <c:v>0.14401822923094221</c:v>
                </c:pt>
                <c:pt idx="79">
                  <c:v>0.11372546554061949</c:v>
                </c:pt>
                <c:pt idx="80">
                  <c:v>9.1913217591733889E-2</c:v>
                </c:pt>
                <c:pt idx="81">
                  <c:v>7.4637640264828303E-2</c:v>
                </c:pt>
                <c:pt idx="82">
                  <c:v>6.0101685396738942E-2</c:v>
                </c:pt>
                <c:pt idx="83">
                  <c:v>4.8113358815590937E-2</c:v>
                </c:pt>
                <c:pt idx="84">
                  <c:v>3.8622849882185444E-2</c:v>
                </c:pt>
                <c:pt idx="85">
                  <c:v>3.1315911907210468E-2</c:v>
                </c:pt>
                <c:pt idx="86">
                  <c:v>2.5130980404376019E-2</c:v>
                </c:pt>
                <c:pt idx="87">
                  <c:v>2.0376267311586531E-2</c:v>
                </c:pt>
                <c:pt idx="88">
                  <c:v>1.6359902087158755E-2</c:v>
                </c:pt>
                <c:pt idx="89">
                  <c:v>1.3166732137303227E-2</c:v>
                </c:pt>
                <c:pt idx="90">
                  <c:v>1.0797080425567323E-2</c:v>
                </c:pt>
                <c:pt idx="91">
                  <c:v>8.6247162509869302E-3</c:v>
                </c:pt>
                <c:pt idx="92">
                  <c:v>7.1863013916432439E-3</c:v>
                </c:pt>
              </c:numCache>
            </c:numRef>
          </c:xVal>
          <c:yVal>
            <c:numRef>
              <c:f>'Not cumulative'!$AB$3:$AB$95</c:f>
              <c:numCache>
                <c:formatCode>General</c:formatCode>
                <c:ptCount val="93"/>
                <c:pt idx="0">
                  <c:v>0</c:v>
                </c:pt>
                <c:pt idx="1">
                  <c:v>1.1204257607460022E-2</c:v>
                </c:pt>
                <c:pt idx="2">
                  <c:v>7.320573553442955E-3</c:v>
                </c:pt>
                <c:pt idx="3">
                  <c:v>6.0947481542825699E-3</c:v>
                </c:pt>
                <c:pt idx="4">
                  <c:v>5.1324218511581421E-3</c:v>
                </c:pt>
                <c:pt idx="5">
                  <c:v>3.8378573954105377E-3</c:v>
                </c:pt>
                <c:pt idx="6">
                  <c:v>3.0702874064445496E-3</c:v>
                </c:pt>
                <c:pt idx="7">
                  <c:v>2.428736537694931E-3</c:v>
                </c:pt>
                <c:pt idx="8">
                  <c:v>2.1308697760105133E-3</c:v>
                </c:pt>
                <c:pt idx="9">
                  <c:v>1.7871856689453125E-3</c:v>
                </c:pt>
                <c:pt idx="10">
                  <c:v>1.5695132315158844E-3</c:v>
                </c:pt>
                <c:pt idx="11">
                  <c:v>1.3403818011283875E-3</c:v>
                </c:pt>
                <c:pt idx="12">
                  <c:v>1.1456310749053955E-3</c:v>
                </c:pt>
                <c:pt idx="13">
                  <c:v>9.7378343343734741E-4</c:v>
                </c:pt>
                <c:pt idx="14">
                  <c:v>9.0504810214042664E-4</c:v>
                </c:pt>
                <c:pt idx="15">
                  <c:v>7.7903270721435547E-4</c:v>
                </c:pt>
                <c:pt idx="16">
                  <c:v>1.1799931526184082E-3</c:v>
                </c:pt>
                <c:pt idx="17">
                  <c:v>1.0539814829826355E-3</c:v>
                </c:pt>
                <c:pt idx="18">
                  <c:v>8.8213756680488586E-4</c:v>
                </c:pt>
                <c:pt idx="19">
                  <c:v>7.4466317892074585E-4</c:v>
                </c:pt>
                <c:pt idx="20">
                  <c:v>6.3009187579154968E-4</c:v>
                </c:pt>
                <c:pt idx="21">
                  <c:v>5.0407648086547852E-4</c:v>
                </c:pt>
                <c:pt idx="22">
                  <c:v>4.697069525718689E-4</c:v>
                </c:pt>
                <c:pt idx="23">
                  <c:v>3.8950890302658081E-4</c:v>
                </c:pt>
                <c:pt idx="24">
                  <c:v>3.2078102231025696E-4</c:v>
                </c:pt>
                <c:pt idx="25">
                  <c:v>2.9786303639411926E-4</c:v>
                </c:pt>
                <c:pt idx="26">
                  <c:v>6.0718506574630737E-4</c:v>
                </c:pt>
                <c:pt idx="27">
                  <c:v>4.5825168490409851E-4</c:v>
                </c:pt>
                <c:pt idx="28">
                  <c:v>3.7805736064910889E-4</c:v>
                </c:pt>
                <c:pt idx="29">
                  <c:v>2.8640776872634888E-4</c:v>
                </c:pt>
                <c:pt idx="30">
                  <c:v>2.7495250105857849E-4</c:v>
                </c:pt>
                <c:pt idx="31">
                  <c:v>1.9475445151329041E-4</c:v>
                </c:pt>
                <c:pt idx="32">
                  <c:v>2.0621344447135925E-4</c:v>
                </c:pt>
                <c:pt idx="33">
                  <c:v>1.8330663442611694E-4</c:v>
                </c:pt>
                <c:pt idx="34">
                  <c:v>1.7183646559715271E-4</c:v>
                </c:pt>
                <c:pt idx="35">
                  <c:v>1.4893338084220886E-4</c:v>
                </c:pt>
                <c:pt idx="36">
                  <c:v>1.1456385254859924E-4</c:v>
                </c:pt>
                <c:pt idx="37">
                  <c:v>1.3747811317443848E-4</c:v>
                </c:pt>
                <c:pt idx="38">
                  <c:v>2.0621344447135925E-4</c:v>
                </c:pt>
                <c:pt idx="39">
                  <c:v>1.9475445151329041E-4</c:v>
                </c:pt>
                <c:pt idx="40">
                  <c:v>1.7184391617774963E-4</c:v>
                </c:pt>
                <c:pt idx="41">
                  <c:v>1.4893710613250732E-4</c:v>
                </c:pt>
                <c:pt idx="42">
                  <c:v>1.2601912021636963E-4</c:v>
                </c:pt>
                <c:pt idx="43">
                  <c:v>1.2601912021636963E-4</c:v>
                </c:pt>
                <c:pt idx="44">
                  <c:v>1.1455267667770386E-4</c:v>
                </c:pt>
                <c:pt idx="45">
                  <c:v>1.0311603546142578E-4</c:v>
                </c:pt>
                <c:pt idx="46">
                  <c:v>1.1456385254859924E-4</c:v>
                </c:pt>
                <c:pt idx="47">
                  <c:v>8.0194324254989624E-5</c:v>
                </c:pt>
                <c:pt idx="48">
                  <c:v>1.0310113430023193E-4</c:v>
                </c:pt>
                <c:pt idx="49">
                  <c:v>8.0198049545288086E-5</c:v>
                </c:pt>
                <c:pt idx="50">
                  <c:v>6.8731606006622314E-5</c:v>
                </c:pt>
                <c:pt idx="51">
                  <c:v>6.8739056587219238E-5</c:v>
                </c:pt>
                <c:pt idx="52">
                  <c:v>6.8739056587219238E-5</c:v>
                </c:pt>
                <c:pt idx="53">
                  <c:v>6.87427818775177E-5</c:v>
                </c:pt>
                <c:pt idx="54">
                  <c:v>6.8731606006622314E-5</c:v>
                </c:pt>
                <c:pt idx="55">
                  <c:v>5.7280063629150391E-5</c:v>
                </c:pt>
                <c:pt idx="56">
                  <c:v>4.5824795961380005E-5</c:v>
                </c:pt>
                <c:pt idx="57">
                  <c:v>6.8739056587219238E-5</c:v>
                </c:pt>
                <c:pt idx="58">
                  <c:v>0</c:v>
                </c:pt>
                <c:pt idx="59">
                  <c:v>1.0286271572113037E-4</c:v>
                </c:pt>
                <c:pt idx="60">
                  <c:v>5.6352466344833374E-5</c:v>
                </c:pt>
                <c:pt idx="61">
                  <c:v>1.2709945440292358E-4</c:v>
                </c:pt>
                <c:pt idx="62">
                  <c:v>1.0913610458374023E-4</c:v>
                </c:pt>
                <c:pt idx="63">
                  <c:v>2.5438889861106873E-4</c:v>
                </c:pt>
                <c:pt idx="64">
                  <c:v>3.1637772917747498E-4</c:v>
                </c:pt>
                <c:pt idx="65">
                  <c:v>2.2940337657928467E-4</c:v>
                </c:pt>
                <c:pt idx="66">
                  <c:v>3.3927708864212036E-4</c:v>
                </c:pt>
                <c:pt idx="67">
                  <c:v>2.60964035987854E-4</c:v>
                </c:pt>
                <c:pt idx="68">
                  <c:v>3.1781196594238281E-4</c:v>
                </c:pt>
                <c:pt idx="69">
                  <c:v>3.7230551242828369E-4</c:v>
                </c:pt>
                <c:pt idx="70">
                  <c:v>3.3400207757949829E-4</c:v>
                </c:pt>
                <c:pt idx="71">
                  <c:v>4.6627968549728394E-4</c:v>
                </c:pt>
                <c:pt idx="72">
                  <c:v>7.801353931427002E-4</c:v>
                </c:pt>
                <c:pt idx="73">
                  <c:v>9.7262859344482422E-4</c:v>
                </c:pt>
                <c:pt idx="74">
                  <c:v>1.0547935962677002E-3</c:v>
                </c:pt>
                <c:pt idx="75">
                  <c:v>1.2066736817359924E-3</c:v>
                </c:pt>
                <c:pt idx="76">
                  <c:v>1.2876912951469421E-3</c:v>
                </c:pt>
                <c:pt idx="77">
                  <c:v>1.3729631900787354E-3</c:v>
                </c:pt>
                <c:pt idx="78">
                  <c:v>2.0486712455749512E-3</c:v>
                </c:pt>
                <c:pt idx="79">
                  <c:v>3.1216740608215332E-3</c:v>
                </c:pt>
                <c:pt idx="80">
                  <c:v>4.0075555443763733E-3</c:v>
                </c:pt>
                <c:pt idx="81">
                  <c:v>5.4036974906921387E-3</c:v>
                </c:pt>
                <c:pt idx="82">
                  <c:v>1.4323532581329346E-2</c:v>
                </c:pt>
                <c:pt idx="83">
                  <c:v>1.9793801009654999E-2</c:v>
                </c:pt>
                <c:pt idx="84">
                  <c:v>1.464737206697464E-2</c:v>
                </c:pt>
                <c:pt idx="85">
                  <c:v>9.6214115619659424E-3</c:v>
                </c:pt>
                <c:pt idx="86">
                  <c:v>6.3639283180236816E-3</c:v>
                </c:pt>
                <c:pt idx="87">
                  <c:v>3.9248764514923096E-3</c:v>
                </c:pt>
                <c:pt idx="88">
                  <c:v>2.9394179582595825E-3</c:v>
                </c:pt>
                <c:pt idx="89">
                  <c:v>2.5164633989334106E-3</c:v>
                </c:pt>
                <c:pt idx="90">
                  <c:v>2.4184882640838623E-3</c:v>
                </c:pt>
                <c:pt idx="91">
                  <c:v>3.2182782888412476E-3</c:v>
                </c:pt>
                <c:pt idx="92">
                  <c:v>3.3465027809143066E-3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54F-4726-A391-D9D57EA5B0A1}"/>
            </c:ext>
          </c:extLst>
        </c:ser>
        <c:ser>
          <c:idx val="1"/>
          <c:order val="1"/>
          <c:tx>
            <c:strRef>
              <c:f>'Not cumulative'!$E$1</c:f>
              <c:strCache>
                <c:ptCount val="1"/>
                <c:pt idx="0">
                  <c:v>Rapid_Cl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'Not cumulative'!$AE$3:$AE$95</c:f>
              <c:numCache>
                <c:formatCode>General</c:formatCode>
                <c:ptCount val="93"/>
                <c:pt idx="0">
                  <c:v>406.26940568510258</c:v>
                </c:pt>
                <c:pt idx="1">
                  <c:v>341.54613982798662</c:v>
                </c:pt>
                <c:pt idx="2">
                  <c:v>295.81548533394721</c:v>
                </c:pt>
                <c:pt idx="3">
                  <c:v>260.83399546036452</c:v>
                </c:pt>
                <c:pt idx="4">
                  <c:v>232.58244331913534</c:v>
                </c:pt>
                <c:pt idx="5">
                  <c:v>209.80347845487978</c:v>
                </c:pt>
                <c:pt idx="6">
                  <c:v>191.58058319561354</c:v>
                </c:pt>
                <c:pt idx="7">
                  <c:v>175.72658449445441</c:v>
                </c:pt>
                <c:pt idx="8">
                  <c:v>162.67066181687957</c:v>
                </c:pt>
                <c:pt idx="9">
                  <c:v>151.35212608210915</c:v>
                </c:pt>
                <c:pt idx="10">
                  <c:v>141.37918070604192</c:v>
                </c:pt>
                <c:pt idx="11">
                  <c:v>132.42281677402241</c:v>
                </c:pt>
                <c:pt idx="12">
                  <c:v>124.89956552825701</c:v>
                </c:pt>
                <c:pt idx="13">
                  <c:v>118.09657074135632</c:v>
                </c:pt>
                <c:pt idx="14">
                  <c:v>111.91213909372931</c:v>
                </c:pt>
                <c:pt idx="15">
                  <c:v>106.3939072872013</c:v>
                </c:pt>
                <c:pt idx="16">
                  <c:v>97.556162545148652</c:v>
                </c:pt>
                <c:pt idx="17">
                  <c:v>89.481093261203057</c:v>
                </c:pt>
                <c:pt idx="18">
                  <c:v>82.696778485404664</c:v>
                </c:pt>
                <c:pt idx="19">
                  <c:v>76.864302856248656</c:v>
                </c:pt>
                <c:pt idx="20">
                  <c:v>71.733014532488824</c:v>
                </c:pt>
                <c:pt idx="21">
                  <c:v>67.188281974137197</c:v>
                </c:pt>
                <c:pt idx="22">
                  <c:v>63.270208890768394</c:v>
                </c:pt>
                <c:pt idx="23">
                  <c:v>59.753233462432199</c:v>
                </c:pt>
                <c:pt idx="24">
                  <c:v>56.618633768334263</c:v>
                </c:pt>
                <c:pt idx="25">
                  <c:v>53.787872867022912</c:v>
                </c:pt>
                <c:pt idx="26">
                  <c:v>47.981822127199756</c:v>
                </c:pt>
                <c:pt idx="27">
                  <c:v>43.154952693476169</c:v>
                </c:pt>
                <c:pt idx="28">
                  <c:v>39.243217403179401</c:v>
                </c:pt>
                <c:pt idx="29">
                  <c:v>35.968163642903995</c:v>
                </c:pt>
                <c:pt idx="30">
                  <c:v>33.193524999764378</c:v>
                </c:pt>
                <c:pt idx="31">
                  <c:v>30.82801865708786</c:v>
                </c:pt>
                <c:pt idx="32">
                  <c:v>28.767651391531469</c:v>
                </c:pt>
                <c:pt idx="33">
                  <c:v>26.980379379169342</c:v>
                </c:pt>
                <c:pt idx="34">
                  <c:v>25.377881707662269</c:v>
                </c:pt>
                <c:pt idx="35">
                  <c:v>23.966862400637631</c:v>
                </c:pt>
                <c:pt idx="36">
                  <c:v>22.713924493152664</c:v>
                </c:pt>
                <c:pt idx="37">
                  <c:v>21.583738466568356</c:v>
                </c:pt>
                <c:pt idx="38">
                  <c:v>19.616290230191819</c:v>
                </c:pt>
                <c:pt idx="39">
                  <c:v>17.985409888314724</c:v>
                </c:pt>
                <c:pt idx="40">
                  <c:v>16.603348731562345</c:v>
                </c:pt>
                <c:pt idx="41">
                  <c:v>15.417026927354204</c:v>
                </c:pt>
                <c:pt idx="42">
                  <c:v>14.389081111194693</c:v>
                </c:pt>
                <c:pt idx="43">
                  <c:v>13.491073043081041</c:v>
                </c:pt>
                <c:pt idx="44">
                  <c:v>12.700374936228064</c:v>
                </c:pt>
                <c:pt idx="45">
                  <c:v>11.994327504214228</c:v>
                </c:pt>
                <c:pt idx="46">
                  <c:v>11.36332311018443</c:v>
                </c:pt>
                <c:pt idx="47">
                  <c:v>10.79604577655407</c:v>
                </c:pt>
                <c:pt idx="48">
                  <c:v>10.281727351297466</c:v>
                </c:pt>
                <c:pt idx="49">
                  <c:v>9.8164511703173378</c:v>
                </c:pt>
                <c:pt idx="50">
                  <c:v>9.3897490926963396</c:v>
                </c:pt>
                <c:pt idx="51">
                  <c:v>8.9980837925921371</c:v>
                </c:pt>
                <c:pt idx="52">
                  <c:v>8.6375612951812801</c:v>
                </c:pt>
                <c:pt idx="53">
                  <c:v>8.2908787889100566</c:v>
                </c:pt>
                <c:pt idx="54">
                  <c:v>7.9969233846085874</c:v>
                </c:pt>
                <c:pt idx="55">
                  <c:v>7.6993593571313026</c:v>
                </c:pt>
                <c:pt idx="56">
                  <c:v>7.4445265147218018</c:v>
                </c:pt>
                <c:pt idx="57">
                  <c:v>7.1867011206287232</c:v>
                </c:pt>
                <c:pt idx="58">
                  <c:v>7.0398639902469533</c:v>
                </c:pt>
                <c:pt idx="59">
                  <c:v>6.3226881062146703</c:v>
                </c:pt>
                <c:pt idx="60">
                  <c:v>5.8288744960251888</c:v>
                </c:pt>
                <c:pt idx="61">
                  <c:v>5.1444255695458549</c:v>
                </c:pt>
                <c:pt idx="62">
                  <c:v>4.6811525783868291</c:v>
                </c:pt>
                <c:pt idx="63">
                  <c:v>3.7595178410449783</c:v>
                </c:pt>
                <c:pt idx="64">
                  <c:v>2.9071416181214635</c:v>
                </c:pt>
                <c:pt idx="65">
                  <c:v>2.4391309984898077</c:v>
                </c:pt>
                <c:pt idx="66">
                  <c:v>1.8799669371048389</c:v>
                </c:pt>
                <c:pt idx="67">
                  <c:v>1.5774453486270545</c:v>
                </c:pt>
                <c:pt idx="68">
                  <c:v>1.2543392799021205</c:v>
                </c:pt>
                <c:pt idx="69">
                  <c:v>0.97554017991569641</c:v>
                </c:pt>
                <c:pt idx="70">
                  <c:v>0.79648272436106304</c:v>
                </c:pt>
                <c:pt idx="71">
                  <c:v>0.65869937346798413</c:v>
                </c:pt>
                <c:pt idx="72">
                  <c:v>0.51570264250108688</c:v>
                </c:pt>
                <c:pt idx="73">
                  <c:v>0.41598750723011235</c:v>
                </c:pt>
                <c:pt idx="74">
                  <c:v>0.33821062615150338</c:v>
                </c:pt>
                <c:pt idx="75">
                  <c:v>0.27050324330261982</c:v>
                </c:pt>
                <c:pt idx="76">
                  <c:v>0.21832999372914932</c:v>
                </c:pt>
                <c:pt idx="77">
                  <c:v>0.18000961307566221</c:v>
                </c:pt>
                <c:pt idx="78">
                  <c:v>0.14401041823615338</c:v>
                </c:pt>
                <c:pt idx="79">
                  <c:v>0.11371915201530672</c:v>
                </c:pt>
                <c:pt idx="80">
                  <c:v>9.1907792380117051E-2</c:v>
                </c:pt>
                <c:pt idx="81">
                  <c:v>7.4632946030759997E-2</c:v>
                </c:pt>
                <c:pt idx="82">
                  <c:v>6.009678833719713E-2</c:v>
                </c:pt>
                <c:pt idx="83">
                  <c:v>4.8110369907617044E-2</c:v>
                </c:pt>
                <c:pt idx="84">
                  <c:v>3.8621146808911454E-2</c:v>
                </c:pt>
                <c:pt idx="85">
                  <c:v>3.131482114569651E-2</c:v>
                </c:pt>
                <c:pt idx="86">
                  <c:v>2.5130290820179702E-2</c:v>
                </c:pt>
                <c:pt idx="87">
                  <c:v>2.0375825261977749E-2</c:v>
                </c:pt>
                <c:pt idx="88">
                  <c:v>1.6359625614480809E-2</c:v>
                </c:pt>
                <c:pt idx="89">
                  <c:v>1.3166560125696211E-2</c:v>
                </c:pt>
                <c:pt idx="90">
                  <c:v>1.079697056675487E-2</c:v>
                </c:pt>
                <c:pt idx="91">
                  <c:v>8.6246501959882406E-3</c:v>
                </c:pt>
                <c:pt idx="92">
                  <c:v>7.1862583400342291E-3</c:v>
                </c:pt>
              </c:numCache>
            </c:numRef>
          </c:xVal>
          <c:yVal>
            <c:numRef>
              <c:f>'Not cumulative'!$AF$3:$AF$95</c:f>
              <c:numCache>
                <c:formatCode>General</c:formatCode>
                <c:ptCount val="93"/>
                <c:pt idx="0">
                  <c:v>0</c:v>
                </c:pt>
                <c:pt idx="1">
                  <c:v>8.53754673153162E-3</c:v>
                </c:pt>
                <c:pt idx="2">
                  <c:v>6.319127045571804E-3</c:v>
                </c:pt>
                <c:pt idx="3">
                  <c:v>6.4647812396287918E-3</c:v>
                </c:pt>
                <c:pt idx="4">
                  <c:v>4.6273060142993927E-3</c:v>
                </c:pt>
                <c:pt idx="5">
                  <c:v>3.786994144320488E-3</c:v>
                </c:pt>
                <c:pt idx="6">
                  <c:v>2.9018707573413849E-3</c:v>
                </c:pt>
                <c:pt idx="7">
                  <c:v>2.7898289263248444E-3</c:v>
                </c:pt>
                <c:pt idx="8">
                  <c:v>2.274438738822937E-3</c:v>
                </c:pt>
                <c:pt idx="9">
                  <c:v>1.938309520483017E-3</c:v>
                </c:pt>
                <c:pt idx="10">
                  <c:v>1.4789439737796783E-3</c:v>
                </c:pt>
                <c:pt idx="11">
                  <c:v>1.79266557097435E-3</c:v>
                </c:pt>
                <c:pt idx="12">
                  <c:v>1.2660659849643707E-3</c:v>
                </c:pt>
                <c:pt idx="13">
                  <c:v>9.0753287076950073E-4</c:v>
                </c:pt>
                <c:pt idx="14">
                  <c:v>9.747631847858429E-4</c:v>
                </c:pt>
                <c:pt idx="15">
                  <c:v>8.8512524962425232E-4</c:v>
                </c:pt>
                <c:pt idx="16">
                  <c:v>1.5461668372154236E-3</c:v>
                </c:pt>
                <c:pt idx="17">
                  <c:v>1.0867975652217865E-3</c:v>
                </c:pt>
                <c:pt idx="18">
                  <c:v>9.0753659605979919E-4</c:v>
                </c:pt>
                <c:pt idx="19">
                  <c:v>7.7308714389801025E-4</c:v>
                </c:pt>
                <c:pt idx="20">
                  <c:v>6.1622262001037598E-4</c:v>
                </c:pt>
                <c:pt idx="21">
                  <c:v>5.2659958600997925E-4</c:v>
                </c:pt>
                <c:pt idx="22">
                  <c:v>4.7057121992111206E-4</c:v>
                </c:pt>
                <c:pt idx="23">
                  <c:v>4.1455402970314026E-4</c:v>
                </c:pt>
                <c:pt idx="24">
                  <c:v>3.1371787190437317E-4</c:v>
                </c:pt>
                <c:pt idx="25">
                  <c:v>3.1371042132377625E-4</c:v>
                </c:pt>
                <c:pt idx="26">
                  <c:v>6.6104158759117126E-4</c:v>
                </c:pt>
                <c:pt idx="27">
                  <c:v>4.5937299728393555E-4</c:v>
                </c:pt>
                <c:pt idx="28">
                  <c:v>3.9214640855789185E-4</c:v>
                </c:pt>
                <c:pt idx="29">
                  <c:v>2.9130280017852783E-4</c:v>
                </c:pt>
                <c:pt idx="30">
                  <c:v>2.6889890432357788E-4</c:v>
                </c:pt>
                <c:pt idx="31">
                  <c:v>2.1288171410560608E-4</c:v>
                </c:pt>
                <c:pt idx="32">
                  <c:v>1.9047409296035767E-4</c:v>
                </c:pt>
                <c:pt idx="33">
                  <c:v>1.9046664237976074E-4</c:v>
                </c:pt>
                <c:pt idx="34">
                  <c:v>1.6805902123451233E-4</c:v>
                </c:pt>
                <c:pt idx="35">
                  <c:v>1.4565885066986084E-4</c:v>
                </c:pt>
                <c:pt idx="36">
                  <c:v>1.1204183101654053E-4</c:v>
                </c:pt>
                <c:pt idx="37">
                  <c:v>1.3444572687149048E-4</c:v>
                </c:pt>
                <c:pt idx="38">
                  <c:v>2.0167604088783264E-4</c:v>
                </c:pt>
                <c:pt idx="39">
                  <c:v>1.7926469445228577E-4</c:v>
                </c:pt>
                <c:pt idx="40">
                  <c:v>1.6805902123451233E-4</c:v>
                </c:pt>
                <c:pt idx="41">
                  <c:v>1.5686452388763428E-4</c:v>
                </c:pt>
                <c:pt idx="42">
                  <c:v>1.2324005365371704E-4</c:v>
                </c:pt>
                <c:pt idx="43">
                  <c:v>1.1204183101654053E-4</c:v>
                </c:pt>
                <c:pt idx="44">
                  <c:v>1.1204183101654053E-4</c:v>
                </c:pt>
                <c:pt idx="45">
                  <c:v>1.0083988308906555E-4</c:v>
                </c:pt>
                <c:pt idx="46">
                  <c:v>1.1203810572624207E-4</c:v>
                </c:pt>
                <c:pt idx="47">
                  <c:v>6.7226588726043701E-5</c:v>
                </c:pt>
                <c:pt idx="48">
                  <c:v>8.9630484580993652E-5</c:v>
                </c:pt>
                <c:pt idx="49">
                  <c:v>8.9630484580993652E-5</c:v>
                </c:pt>
                <c:pt idx="50">
                  <c:v>5.6024640798568726E-5</c:v>
                </c:pt>
                <c:pt idx="51">
                  <c:v>6.7222863435745239E-5</c:v>
                </c:pt>
                <c:pt idx="52">
                  <c:v>6.7226588726043701E-5</c:v>
                </c:pt>
                <c:pt idx="53">
                  <c:v>6.7226588726043701E-5</c:v>
                </c:pt>
                <c:pt idx="54">
                  <c:v>7.8428536653518677E-5</c:v>
                </c:pt>
                <c:pt idx="55">
                  <c:v>5.6017190217971802E-5</c:v>
                </c:pt>
                <c:pt idx="56">
                  <c:v>5.6020915508270264E-5</c:v>
                </c:pt>
                <c:pt idx="57">
                  <c:v>4.4815242290496826E-5</c:v>
                </c:pt>
                <c:pt idx="58">
                  <c:v>1.0106712579727173E-5</c:v>
                </c:pt>
                <c:pt idx="59">
                  <c:v>9.9204480648040771E-5</c:v>
                </c:pt>
                <c:pt idx="60">
                  <c:v>5.1975250244140625E-5</c:v>
                </c:pt>
                <c:pt idx="61">
                  <c:v>1.177079975605011E-4</c:v>
                </c:pt>
                <c:pt idx="62">
                  <c:v>8.1274658441543579E-5</c:v>
                </c:pt>
                <c:pt idx="63">
                  <c:v>2.4371221661567688E-4</c:v>
                </c:pt>
                <c:pt idx="64">
                  <c:v>2.9465928673744202E-4</c:v>
                </c:pt>
                <c:pt idx="65">
                  <c:v>2.3015215992927551E-4</c:v>
                </c:pt>
                <c:pt idx="66">
                  <c:v>3.0500069260597229E-4</c:v>
                </c:pt>
                <c:pt idx="67">
                  <c:v>2.5545060634613037E-4</c:v>
                </c:pt>
                <c:pt idx="68">
                  <c:v>2.9226019978523254E-4</c:v>
                </c:pt>
                <c:pt idx="69">
                  <c:v>3.4404173493385315E-4</c:v>
                </c:pt>
                <c:pt idx="70">
                  <c:v>2.8583407402038574E-4</c:v>
                </c:pt>
                <c:pt idx="71">
                  <c:v>3.4880265593528748E-4</c:v>
                </c:pt>
                <c:pt idx="72">
                  <c:v>5.8561563491821289E-4</c:v>
                </c:pt>
                <c:pt idx="73">
                  <c:v>6.6483765840530396E-4</c:v>
                </c:pt>
                <c:pt idx="74">
                  <c:v>7.3987245559692383E-4</c:v>
                </c:pt>
                <c:pt idx="75">
                  <c:v>8.3891302347183228E-4</c:v>
                </c:pt>
                <c:pt idx="76">
                  <c:v>9.6375495195388794E-4</c:v>
                </c:pt>
                <c:pt idx="77">
                  <c:v>1.0006651282310486E-3</c:v>
                </c:pt>
                <c:pt idx="78">
                  <c:v>1.354217529296875E-3</c:v>
                </c:pt>
                <c:pt idx="79">
                  <c:v>1.8412172794342041E-3</c:v>
                </c:pt>
                <c:pt idx="80">
                  <c:v>2.244122326374054E-3</c:v>
                </c:pt>
                <c:pt idx="81">
                  <c:v>3.094792366027832E-3</c:v>
                </c:pt>
                <c:pt idx="82">
                  <c:v>8.4139555692672729E-3</c:v>
                </c:pt>
                <c:pt idx="83">
                  <c:v>2.025168389081955E-2</c:v>
                </c:pt>
                <c:pt idx="84">
                  <c:v>1.6112878918647766E-2</c:v>
                </c:pt>
                <c:pt idx="85">
                  <c:v>9.820103645324707E-3</c:v>
                </c:pt>
                <c:pt idx="86">
                  <c:v>6.5124332904815674E-3</c:v>
                </c:pt>
                <c:pt idx="87">
                  <c:v>4.1642934083938599E-3</c:v>
                </c:pt>
                <c:pt idx="88">
                  <c:v>3.2418966293334961E-3</c:v>
                </c:pt>
                <c:pt idx="89">
                  <c:v>2.8946399688720703E-3</c:v>
                </c:pt>
                <c:pt idx="90">
                  <c:v>2.8927922248840332E-3</c:v>
                </c:pt>
                <c:pt idx="91">
                  <c:v>3.8389861583709717E-3</c:v>
                </c:pt>
                <c:pt idx="92">
                  <c:v>3.9168447256088257E-3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54F-4726-A391-D9D57EA5B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'Not cumulative'!$I$1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cumulative'!$AI$3:$AI$92</c:f>
              <c:numCache>
                <c:formatCode>General</c:formatCode>
                <c:ptCount val="90"/>
                <c:pt idx="0">
                  <c:v>405.87174505523865</c:v>
                </c:pt>
                <c:pt idx="1">
                  <c:v>342.7985003234316</c:v>
                </c:pt>
                <c:pt idx="2">
                  <c:v>295.28523603385258</c:v>
                </c:pt>
                <c:pt idx="3">
                  <c:v>260.85542590415633</c:v>
                </c:pt>
                <c:pt idx="4">
                  <c:v>232.86451935292916</c:v>
                </c:pt>
                <c:pt idx="5">
                  <c:v>209.50881464285357</c:v>
                </c:pt>
                <c:pt idx="6">
                  <c:v>191.52779983583122</c:v>
                </c:pt>
                <c:pt idx="7">
                  <c:v>175.51067116522344</c:v>
                </c:pt>
                <c:pt idx="8">
                  <c:v>162.10302719746863</c:v>
                </c:pt>
                <c:pt idx="9">
                  <c:v>150.75106156613387</c:v>
                </c:pt>
                <c:pt idx="10">
                  <c:v>140.91464877387398</c:v>
                </c:pt>
                <c:pt idx="11">
                  <c:v>132.47300548679311</c:v>
                </c:pt>
                <c:pt idx="12">
                  <c:v>124.81668244990988</c:v>
                </c:pt>
                <c:pt idx="13">
                  <c:v>118.05421602720639</c:v>
                </c:pt>
                <c:pt idx="14">
                  <c:v>111.80918504986688</c:v>
                </c:pt>
                <c:pt idx="15">
                  <c:v>106.37728207922576</c:v>
                </c:pt>
                <c:pt idx="16">
                  <c:v>97.589081669684205</c:v>
                </c:pt>
                <c:pt idx="17">
                  <c:v>89.485459766969129</c:v>
                </c:pt>
                <c:pt idx="18">
                  <c:v>82.665284318516328</c:v>
                </c:pt>
                <c:pt idx="19">
                  <c:v>76.745052525307045</c:v>
                </c:pt>
                <c:pt idx="20">
                  <c:v>71.658286530154029</c:v>
                </c:pt>
                <c:pt idx="21">
                  <c:v>67.185375980653859</c:v>
                </c:pt>
                <c:pt idx="22">
                  <c:v>63.266440936738974</c:v>
                </c:pt>
                <c:pt idx="23">
                  <c:v>59.710180989320406</c:v>
                </c:pt>
                <c:pt idx="24">
                  <c:v>56.617304100378625</c:v>
                </c:pt>
                <c:pt idx="25">
                  <c:v>53.809591539079513</c:v>
                </c:pt>
                <c:pt idx="26">
                  <c:v>47.950540008917088</c:v>
                </c:pt>
                <c:pt idx="27">
                  <c:v>43.15363434154564</c:v>
                </c:pt>
                <c:pt idx="28">
                  <c:v>39.236094816002158</c:v>
                </c:pt>
                <c:pt idx="29">
                  <c:v>35.95856132932883</c:v>
                </c:pt>
                <c:pt idx="30">
                  <c:v>33.1670629501332</c:v>
                </c:pt>
                <c:pt idx="31">
                  <c:v>30.813169938233919</c:v>
                </c:pt>
                <c:pt idx="32">
                  <c:v>28.766617023700075</c:v>
                </c:pt>
                <c:pt idx="33">
                  <c:v>26.966024005823165</c:v>
                </c:pt>
                <c:pt idx="34">
                  <c:v>25.37467638497111</c:v>
                </c:pt>
                <c:pt idx="35">
                  <c:v>23.975483640009074</c:v>
                </c:pt>
                <c:pt idx="36">
                  <c:v>22.705582028822025</c:v>
                </c:pt>
                <c:pt idx="37">
                  <c:v>21.575251789256953</c:v>
                </c:pt>
                <c:pt idx="38">
                  <c:v>19.619339951901942</c:v>
                </c:pt>
                <c:pt idx="39">
                  <c:v>17.983626774693288</c:v>
                </c:pt>
                <c:pt idx="40">
                  <c:v>16.60224375255321</c:v>
                </c:pt>
                <c:pt idx="41">
                  <c:v>15.418294250486987</c:v>
                </c:pt>
                <c:pt idx="42">
                  <c:v>14.387867418547561</c:v>
                </c:pt>
                <c:pt idx="43">
                  <c:v>13.490007718640509</c:v>
                </c:pt>
                <c:pt idx="44">
                  <c:v>12.696421017541418</c:v>
                </c:pt>
                <c:pt idx="45">
                  <c:v>11.994723435555562</c:v>
                </c:pt>
                <c:pt idx="46">
                  <c:v>11.3599670667731</c:v>
                </c:pt>
                <c:pt idx="47">
                  <c:v>10.794975300210766</c:v>
                </c:pt>
                <c:pt idx="48">
                  <c:v>10.282375666394366</c:v>
                </c:pt>
                <c:pt idx="49">
                  <c:v>9.8150989553882635</c:v>
                </c:pt>
                <c:pt idx="50">
                  <c:v>9.3881835090348194</c:v>
                </c:pt>
                <c:pt idx="51">
                  <c:v>8.9960122602856014</c:v>
                </c:pt>
                <c:pt idx="52">
                  <c:v>8.6375744992049608</c:v>
                </c:pt>
                <c:pt idx="53">
                  <c:v>8.3049060114674731</c:v>
                </c:pt>
                <c:pt idx="54">
                  <c:v>7.9971508826324715</c:v>
                </c:pt>
                <c:pt idx="55">
                  <c:v>7.6983323882440153</c:v>
                </c:pt>
                <c:pt idx="56">
                  <c:v>7.4449522229766822</c:v>
                </c:pt>
                <c:pt idx="57">
                  <c:v>7.1962150663123383</c:v>
                </c:pt>
                <c:pt idx="58">
                  <c:v>5.1932326584837352</c:v>
                </c:pt>
                <c:pt idx="59">
                  <c:v>4.6729042688688649</c:v>
                </c:pt>
                <c:pt idx="60">
                  <c:v>3.8214089311190569</c:v>
                </c:pt>
                <c:pt idx="61">
                  <c:v>3.0278463193140293</c:v>
                </c:pt>
                <c:pt idx="62">
                  <c:v>2.4243135404549885</c:v>
                </c:pt>
                <c:pt idx="63">
                  <c:v>1.860667440054758</c:v>
                </c:pt>
                <c:pt idx="64">
                  <c:v>1.5765390299615503</c:v>
                </c:pt>
                <c:pt idx="65">
                  <c:v>1.2594728414765854</c:v>
                </c:pt>
                <c:pt idx="66">
                  <c:v>0.98268475190869609</c:v>
                </c:pt>
                <c:pt idx="67">
                  <c:v>0.81170987161950769</c:v>
                </c:pt>
                <c:pt idx="68">
                  <c:v>0.65971331529861588</c:v>
                </c:pt>
                <c:pt idx="69">
                  <c:v>0.51579735990673803</c:v>
                </c:pt>
                <c:pt idx="70">
                  <c:v>0.41498555527239545</c:v>
                </c:pt>
                <c:pt idx="71">
                  <c:v>0.33728894623967937</c:v>
                </c:pt>
                <c:pt idx="72">
                  <c:v>0.27037773878434801</c:v>
                </c:pt>
                <c:pt idx="73">
                  <c:v>0.21872642023919198</c:v>
                </c:pt>
                <c:pt idx="74">
                  <c:v>0.17988254729383696</c:v>
                </c:pt>
                <c:pt idx="75">
                  <c:v>0.14394546124769994</c:v>
                </c:pt>
                <c:pt idx="76">
                  <c:v>0.11371469927749701</c:v>
                </c:pt>
                <c:pt idx="77">
                  <c:v>9.1783666129257022E-2</c:v>
                </c:pt>
                <c:pt idx="78">
                  <c:v>7.457653525357287E-2</c:v>
                </c:pt>
                <c:pt idx="79">
                  <c:v>6.0094211257959128E-2</c:v>
                </c:pt>
                <c:pt idx="80">
                  <c:v>4.8087959690755216E-2</c:v>
                </c:pt>
                <c:pt idx="81">
                  <c:v>3.8495142051765997E-2</c:v>
                </c:pt>
                <c:pt idx="82">
                  <c:v>3.0826344579682002E-2</c:v>
                </c:pt>
                <c:pt idx="83">
                  <c:v>2.5118705172499256E-2</c:v>
                </c:pt>
                <c:pt idx="84">
                  <c:v>2.0381185701667866E-2</c:v>
                </c:pt>
                <c:pt idx="85">
                  <c:v>1.5897978883638652E-2</c:v>
                </c:pt>
                <c:pt idx="86">
                  <c:v>1.2911804521607034E-2</c:v>
                </c:pt>
                <c:pt idx="87">
                  <c:v>1.0793224029744244E-2</c:v>
                </c:pt>
                <c:pt idx="88">
                  <c:v>8.6242889334871321E-3</c:v>
                </c:pt>
                <c:pt idx="89">
                  <c:v>7.1880426063111692E-3</c:v>
                </c:pt>
              </c:numCache>
            </c:numRef>
          </c:xVal>
          <c:yVal>
            <c:numRef>
              <c:f>'Not cumulative'!$AJ$3:$AJ$92</c:f>
              <c:numCache>
                <c:formatCode>General</c:formatCode>
                <c:ptCount val="90"/>
                <c:pt idx="0">
                  <c:v>0</c:v>
                </c:pt>
                <c:pt idx="1">
                  <c:v>8.5477316752076149E-3</c:v>
                </c:pt>
                <c:pt idx="2">
                  <c:v>6.877334788441658E-3</c:v>
                </c:pt>
                <c:pt idx="3">
                  <c:v>5.0503415986895561E-3</c:v>
                </c:pt>
                <c:pt idx="4">
                  <c:v>3.9541386067867279E-3</c:v>
                </c:pt>
                <c:pt idx="5">
                  <c:v>3.0014961957931519E-3</c:v>
                </c:pt>
                <c:pt idx="6">
                  <c:v>2.623043954372406E-3</c:v>
                </c:pt>
                <c:pt idx="7">
                  <c:v>2.1140929311513901E-3</c:v>
                </c:pt>
                <c:pt idx="8">
                  <c:v>1.683451235294342E-3</c:v>
                </c:pt>
                <c:pt idx="9">
                  <c:v>1.4485456049442291E-3</c:v>
                </c:pt>
                <c:pt idx="10">
                  <c:v>1.2266933917999268E-3</c:v>
                </c:pt>
                <c:pt idx="11">
                  <c:v>1.0309480130672455E-3</c:v>
                </c:pt>
                <c:pt idx="12">
                  <c:v>1.0048523545265198E-3</c:v>
                </c:pt>
                <c:pt idx="13">
                  <c:v>7.8300014138221741E-4</c:v>
                </c:pt>
                <c:pt idx="14">
                  <c:v>6.9164112210273743E-4</c:v>
                </c:pt>
                <c:pt idx="15">
                  <c:v>6.2640383839607239E-4</c:v>
                </c:pt>
                <c:pt idx="16">
                  <c:v>1.1222958564758301E-3</c:v>
                </c:pt>
                <c:pt idx="17">
                  <c:v>8.3519890904426575E-4</c:v>
                </c:pt>
                <c:pt idx="18">
                  <c:v>6.9164857268333435E-4</c:v>
                </c:pt>
                <c:pt idx="19">
                  <c:v>5.7419389486312866E-4</c:v>
                </c:pt>
                <c:pt idx="20">
                  <c:v>4.5675039291381836E-4</c:v>
                </c:pt>
                <c:pt idx="21">
                  <c:v>4.0455162525177002E-4</c:v>
                </c:pt>
                <c:pt idx="22">
                  <c:v>3.3929944038391113E-4</c:v>
                </c:pt>
                <c:pt idx="23">
                  <c:v>3.3929571509361267E-4</c:v>
                </c:pt>
                <c:pt idx="24">
                  <c:v>2.6100501418113708E-4</c:v>
                </c:pt>
                <c:pt idx="25">
                  <c:v>2.3489817976951599E-4</c:v>
                </c:pt>
                <c:pt idx="26">
                  <c:v>5.3504854440689087E-4</c:v>
                </c:pt>
                <c:pt idx="27">
                  <c:v>3.653988242149353E-4</c:v>
                </c:pt>
                <c:pt idx="28">
                  <c:v>3.1320005655288696E-4</c:v>
                </c:pt>
                <c:pt idx="29">
                  <c:v>2.7404725551605225E-4</c:v>
                </c:pt>
                <c:pt idx="30">
                  <c:v>2.2185221314430237E-4</c:v>
                </c:pt>
                <c:pt idx="31">
                  <c:v>1.9574910402297974E-4</c:v>
                </c:pt>
                <c:pt idx="32">
                  <c:v>1.6964972019195557E-4</c:v>
                </c:pt>
                <c:pt idx="33">
                  <c:v>1.5660002827644348E-4</c:v>
                </c:pt>
                <c:pt idx="34">
                  <c:v>1.4354661107063293E-4</c:v>
                </c:pt>
                <c:pt idx="35">
                  <c:v>1.5660002827644348E-4</c:v>
                </c:pt>
                <c:pt idx="36">
                  <c:v>6.5252184867858887E-5</c:v>
                </c:pt>
                <c:pt idx="37">
                  <c:v>1.1745095252990723E-4</c:v>
                </c:pt>
                <c:pt idx="38">
                  <c:v>1.9574910402297974E-4</c:v>
                </c:pt>
                <c:pt idx="39">
                  <c:v>1.6964972019195557E-4</c:v>
                </c:pt>
                <c:pt idx="40">
                  <c:v>1.4354661107063293E-4</c:v>
                </c:pt>
                <c:pt idx="41">
                  <c:v>1.0440126061439514E-4</c:v>
                </c:pt>
                <c:pt idx="42">
                  <c:v>1.435503363609314E-4</c:v>
                </c:pt>
                <c:pt idx="43">
                  <c:v>9.1351568698883057E-5</c:v>
                </c:pt>
                <c:pt idx="44">
                  <c:v>9.1347843408584595E-5</c:v>
                </c:pt>
                <c:pt idx="45">
                  <c:v>9.1347843408584595E-5</c:v>
                </c:pt>
                <c:pt idx="46">
                  <c:v>9.1351568698883057E-5</c:v>
                </c:pt>
                <c:pt idx="47">
                  <c:v>6.5248459577560425E-5</c:v>
                </c:pt>
                <c:pt idx="48">
                  <c:v>9.1351568698883057E-5</c:v>
                </c:pt>
                <c:pt idx="49">
                  <c:v>6.5252184867858887E-5</c:v>
                </c:pt>
                <c:pt idx="50">
                  <c:v>6.5248459577560425E-5</c:v>
                </c:pt>
                <c:pt idx="51">
                  <c:v>5.219876766204834E-5</c:v>
                </c:pt>
                <c:pt idx="52">
                  <c:v>6.5248459577560425E-5</c:v>
                </c:pt>
                <c:pt idx="53">
                  <c:v>6.5248459577560425E-5</c:v>
                </c:pt>
                <c:pt idx="54">
                  <c:v>5.2202492952346802E-5</c:v>
                </c:pt>
                <c:pt idx="55">
                  <c:v>5.219876766204834E-5</c:v>
                </c:pt>
                <c:pt idx="56">
                  <c:v>3.9152801036834717E-5</c:v>
                </c:pt>
                <c:pt idx="57">
                  <c:v>7.829815149307251E-5</c:v>
                </c:pt>
                <c:pt idx="58">
                  <c:v>7.2248280048370361E-5</c:v>
                </c:pt>
                <c:pt idx="59">
                  <c:v>9.5475465059280396E-5</c:v>
                </c:pt>
                <c:pt idx="60">
                  <c:v>1.4045834541320801E-4</c:v>
                </c:pt>
                <c:pt idx="61">
                  <c:v>3.0544400215148926E-4</c:v>
                </c:pt>
                <c:pt idx="62">
                  <c:v>2.4519860744476318E-4</c:v>
                </c:pt>
                <c:pt idx="63">
                  <c:v>3.124624490737915E-4</c:v>
                </c:pt>
                <c:pt idx="64">
                  <c:v>1.873113214969635E-4</c:v>
                </c:pt>
                <c:pt idx="65">
                  <c:v>2.5737285614013672E-4</c:v>
                </c:pt>
                <c:pt idx="66">
                  <c:v>2.6545673608779907E-4</c:v>
                </c:pt>
                <c:pt idx="67">
                  <c:v>2.4640932679176331E-4</c:v>
                </c:pt>
                <c:pt idx="68">
                  <c:v>2.3547932505607605E-4</c:v>
                </c:pt>
                <c:pt idx="69">
                  <c:v>3.6363303661346436E-4</c:v>
                </c:pt>
                <c:pt idx="70">
                  <c:v>4.4003874063491821E-4</c:v>
                </c:pt>
                <c:pt idx="71">
                  <c:v>4.9780309200286865E-4</c:v>
                </c:pt>
                <c:pt idx="72">
                  <c:v>6.0248374938964844E-4</c:v>
                </c:pt>
                <c:pt idx="73">
                  <c:v>6.3148513436317444E-4</c:v>
                </c:pt>
                <c:pt idx="74">
                  <c:v>6.4396858215332031E-4</c:v>
                </c:pt>
                <c:pt idx="75">
                  <c:v>9.7188353538513184E-4</c:v>
                </c:pt>
                <c:pt idx="76">
                  <c:v>1.3451166450977325E-3</c:v>
                </c:pt>
                <c:pt idx="77">
                  <c:v>1.5217997133731842E-3</c:v>
                </c:pt>
                <c:pt idx="78">
                  <c:v>1.6272105276584625E-3</c:v>
                </c:pt>
                <c:pt idx="79">
                  <c:v>2.0816735923290253E-3</c:v>
                </c:pt>
                <c:pt idx="80">
                  <c:v>2.8680711984634399E-3</c:v>
                </c:pt>
                <c:pt idx="81">
                  <c:v>4.5867264270782471E-3</c:v>
                </c:pt>
                <c:pt idx="82">
                  <c:v>6.896384060382843E-3</c:v>
                </c:pt>
                <c:pt idx="83">
                  <c:v>6.7792758345603943E-3</c:v>
                </c:pt>
                <c:pt idx="84">
                  <c:v>5.4173022508621216E-3</c:v>
                </c:pt>
                <c:pt idx="85">
                  <c:v>4.8317387700080872E-3</c:v>
                </c:pt>
                <c:pt idx="86">
                  <c:v>4.7912523150444031E-3</c:v>
                </c:pt>
                <c:pt idx="87">
                  <c:v>5.665898323059082E-3</c:v>
                </c:pt>
                <c:pt idx="88">
                  <c:v>8.8872537016868591E-3</c:v>
                </c:pt>
                <c:pt idx="89">
                  <c:v>1.0049400329589843E-2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2EB-4F2B-9515-58AD35CEEB97}"/>
            </c:ext>
          </c:extLst>
        </c:ser>
        <c:ser>
          <c:idx val="1"/>
          <c:order val="1"/>
          <c:tx>
            <c:strRef>
              <c:f>'Not cumulative'!$M$1</c:f>
              <c:strCache>
                <c:ptCount val="1"/>
                <c:pt idx="0">
                  <c:v>PCC35_Cl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'Not cumulative'!$AM$3:$AM$92</c:f>
              <c:numCache>
                <c:formatCode>General</c:formatCode>
                <c:ptCount val="90"/>
                <c:pt idx="0">
                  <c:v>405.87174505523865</c:v>
                </c:pt>
                <c:pt idx="1">
                  <c:v>342.7985003234316</c:v>
                </c:pt>
                <c:pt idx="2">
                  <c:v>295.28523603385258</c:v>
                </c:pt>
                <c:pt idx="3">
                  <c:v>260.85542590415633</c:v>
                </c:pt>
                <c:pt idx="4">
                  <c:v>232.86451935292916</c:v>
                </c:pt>
                <c:pt idx="5">
                  <c:v>209.50881464285357</c:v>
                </c:pt>
                <c:pt idx="6">
                  <c:v>191.52779983583122</c:v>
                </c:pt>
                <c:pt idx="7">
                  <c:v>175.51067116522344</c:v>
                </c:pt>
                <c:pt idx="8">
                  <c:v>162.10302719746863</c:v>
                </c:pt>
                <c:pt idx="9">
                  <c:v>150.75106156613387</c:v>
                </c:pt>
                <c:pt idx="10">
                  <c:v>140.91464877387398</c:v>
                </c:pt>
                <c:pt idx="11">
                  <c:v>132.47300548679311</c:v>
                </c:pt>
                <c:pt idx="12">
                  <c:v>124.81668244990988</c:v>
                </c:pt>
                <c:pt idx="13">
                  <c:v>118.05421602720639</c:v>
                </c:pt>
                <c:pt idx="14">
                  <c:v>111.80918504986688</c:v>
                </c:pt>
                <c:pt idx="15">
                  <c:v>106.37728207922576</c:v>
                </c:pt>
                <c:pt idx="16">
                  <c:v>97.589081669684205</c:v>
                </c:pt>
                <c:pt idx="17">
                  <c:v>89.485459766969129</c:v>
                </c:pt>
                <c:pt idx="18">
                  <c:v>82.665284318516328</c:v>
                </c:pt>
                <c:pt idx="19">
                  <c:v>76.745052525307045</c:v>
                </c:pt>
                <c:pt idx="20">
                  <c:v>71.658286530154029</c:v>
                </c:pt>
                <c:pt idx="21">
                  <c:v>67.185375980653859</c:v>
                </c:pt>
                <c:pt idx="22">
                  <c:v>63.266440936738974</c:v>
                </c:pt>
                <c:pt idx="23">
                  <c:v>59.710180989320406</c:v>
                </c:pt>
                <c:pt idx="24">
                  <c:v>56.617304100378625</c:v>
                </c:pt>
                <c:pt idx="25">
                  <c:v>53.809591539079513</c:v>
                </c:pt>
                <c:pt idx="26">
                  <c:v>47.950540008917088</c:v>
                </c:pt>
                <c:pt idx="27">
                  <c:v>43.15363434154564</c:v>
                </c:pt>
                <c:pt idx="28">
                  <c:v>39.236094816002158</c:v>
                </c:pt>
                <c:pt idx="29">
                  <c:v>35.95856132932883</c:v>
                </c:pt>
                <c:pt idx="30">
                  <c:v>33.1670629501332</c:v>
                </c:pt>
                <c:pt idx="31">
                  <c:v>30.813169938233919</c:v>
                </c:pt>
                <c:pt idx="32">
                  <c:v>28.766617023700075</c:v>
                </c:pt>
                <c:pt idx="33">
                  <c:v>26.966024005823165</c:v>
                </c:pt>
                <c:pt idx="34">
                  <c:v>25.37467638497111</c:v>
                </c:pt>
                <c:pt idx="35">
                  <c:v>23.975483640009074</c:v>
                </c:pt>
                <c:pt idx="36">
                  <c:v>22.705582028822025</c:v>
                </c:pt>
                <c:pt idx="37">
                  <c:v>21.575251789256953</c:v>
                </c:pt>
                <c:pt idx="38">
                  <c:v>19.619339951901942</c:v>
                </c:pt>
                <c:pt idx="39">
                  <c:v>17.983626774693288</c:v>
                </c:pt>
                <c:pt idx="40">
                  <c:v>16.60224375255321</c:v>
                </c:pt>
                <c:pt idx="41">
                  <c:v>15.418294250486987</c:v>
                </c:pt>
                <c:pt idx="42">
                  <c:v>14.387867418547561</c:v>
                </c:pt>
                <c:pt idx="43">
                  <c:v>13.490007718640509</c:v>
                </c:pt>
                <c:pt idx="44">
                  <c:v>12.696421017541418</c:v>
                </c:pt>
                <c:pt idx="45">
                  <c:v>11.994723435555562</c:v>
                </c:pt>
                <c:pt idx="46">
                  <c:v>11.3599670667731</c:v>
                </c:pt>
                <c:pt idx="47">
                  <c:v>10.794975300210766</c:v>
                </c:pt>
                <c:pt idx="48">
                  <c:v>10.282375666394366</c:v>
                </c:pt>
                <c:pt idx="49">
                  <c:v>9.8150989553882635</c:v>
                </c:pt>
                <c:pt idx="50">
                  <c:v>9.3881835090348194</c:v>
                </c:pt>
                <c:pt idx="51">
                  <c:v>8.9960122602856014</c:v>
                </c:pt>
                <c:pt idx="52">
                  <c:v>8.6375744992049608</c:v>
                </c:pt>
                <c:pt idx="53">
                  <c:v>8.3049060114674731</c:v>
                </c:pt>
                <c:pt idx="54">
                  <c:v>7.9971508826324715</c:v>
                </c:pt>
                <c:pt idx="55">
                  <c:v>7.6983323882440153</c:v>
                </c:pt>
                <c:pt idx="56">
                  <c:v>7.4449522229766822</c:v>
                </c:pt>
                <c:pt idx="57">
                  <c:v>7.1962150663123383</c:v>
                </c:pt>
                <c:pt idx="58">
                  <c:v>5.2028543705574455</c:v>
                </c:pt>
                <c:pt idx="59">
                  <c:v>4.6808741409987924</c:v>
                </c:pt>
                <c:pt idx="60">
                  <c:v>3.8268279541086563</c:v>
                </c:pt>
                <c:pt idx="61">
                  <c:v>3.0311982654983232</c:v>
                </c:pt>
                <c:pt idx="62">
                  <c:v>2.4264619206121663</c:v>
                </c:pt>
                <c:pt idx="63">
                  <c:v>1.8619319691102698</c:v>
                </c:pt>
                <c:pt idx="64">
                  <c:v>1.5774504571033832</c:v>
                </c:pt>
                <c:pt idx="65">
                  <c:v>1.2600563726538976</c:v>
                </c:pt>
                <c:pt idx="66">
                  <c:v>0.98304528611976039</c:v>
                </c:pt>
                <c:pt idx="67">
                  <c:v>0.81195500711294888</c:v>
                </c:pt>
                <c:pt idx="68">
                  <c:v>0.6598753548668832</c:v>
                </c:pt>
                <c:pt idx="69">
                  <c:v>0.51589595567917679</c:v>
                </c:pt>
                <c:pt idx="70">
                  <c:v>0.41504866693313019</c:v>
                </c:pt>
                <c:pt idx="71">
                  <c:v>0.33733066880785689</c:v>
                </c:pt>
                <c:pt idx="72">
                  <c:v>0.27040450744929756</c:v>
                </c:pt>
                <c:pt idx="73">
                  <c:v>0.21874400576779124</c:v>
                </c:pt>
                <c:pt idx="74">
                  <c:v>0.17989438622464138</c:v>
                </c:pt>
                <c:pt idx="75">
                  <c:v>0.14395281923468864</c:v>
                </c:pt>
                <c:pt idx="76">
                  <c:v>0.11371896891888417</c:v>
                </c:pt>
                <c:pt idx="77">
                  <c:v>9.1786213882939754E-2</c:v>
                </c:pt>
                <c:pt idx="78">
                  <c:v>7.4578059769511124E-2</c:v>
                </c:pt>
                <c:pt idx="79">
                  <c:v>6.0095090712537921E-2</c:v>
                </c:pt>
                <c:pt idx="80">
                  <c:v>4.8088446875146774E-2</c:v>
                </c:pt>
                <c:pt idx="81">
                  <c:v>3.8495413966822059E-2</c:v>
                </c:pt>
                <c:pt idx="82">
                  <c:v>3.0826551237346757E-2</c:v>
                </c:pt>
                <c:pt idx="83">
                  <c:v>2.5118925288867756E-2</c:v>
                </c:pt>
                <c:pt idx="84">
                  <c:v>2.0381396489102151E-2</c:v>
                </c:pt>
                <c:pt idx="85">
                  <c:v>1.5898154087373492E-2</c:v>
                </c:pt>
                <c:pt idx="86">
                  <c:v>1.2911946525359807E-2</c:v>
                </c:pt>
                <c:pt idx="87">
                  <c:v>1.0793335923553176E-2</c:v>
                </c:pt>
                <c:pt idx="88">
                  <c:v>8.624365766634402E-3</c:v>
                </c:pt>
                <c:pt idx="89">
                  <c:v>7.1880969158184703E-3</c:v>
                </c:pt>
              </c:numCache>
            </c:numRef>
          </c:xVal>
          <c:yVal>
            <c:numRef>
              <c:f>'Not cumulative'!$AN$3:$AN$92</c:f>
              <c:numCache>
                <c:formatCode>General</c:formatCode>
                <c:ptCount val="90"/>
                <c:pt idx="0">
                  <c:v>0</c:v>
                </c:pt>
                <c:pt idx="1">
                  <c:v>7.0364442653954029E-3</c:v>
                </c:pt>
                <c:pt idx="2">
                  <c:v>6.8239332176744938E-3</c:v>
                </c:pt>
                <c:pt idx="3">
                  <c:v>4.8287017270922661E-3</c:v>
                </c:pt>
                <c:pt idx="4">
                  <c:v>4.12033312022686E-3</c:v>
                </c:pt>
                <c:pt idx="5">
                  <c:v>3.3293217420578003E-3</c:v>
                </c:pt>
                <c:pt idx="6">
                  <c:v>2.5619287043809891E-3</c:v>
                </c:pt>
                <c:pt idx="7">
                  <c:v>2.4556703865528107E-3</c:v>
                </c:pt>
                <c:pt idx="8">
                  <c:v>1.6646664589643478E-3</c:v>
                </c:pt>
                <c:pt idx="9">
                  <c:v>1.7118826508522034E-3</c:v>
                </c:pt>
                <c:pt idx="10">
                  <c:v>1.381315290927887E-3</c:v>
                </c:pt>
                <c:pt idx="11">
                  <c:v>1.1333897709846497E-3</c:v>
                </c:pt>
                <c:pt idx="12">
                  <c:v>9.3268230557441711E-4</c:v>
                </c:pt>
                <c:pt idx="13">
                  <c:v>8.1462040543556213E-4</c:v>
                </c:pt>
                <c:pt idx="14">
                  <c:v>7.0836767554283142E-4</c:v>
                </c:pt>
                <c:pt idx="15">
                  <c:v>6.2572583556175232E-4</c:v>
                </c:pt>
                <c:pt idx="16">
                  <c:v>1.2750551104545593E-3</c:v>
                </c:pt>
                <c:pt idx="17">
                  <c:v>7.3197856545448303E-4</c:v>
                </c:pt>
                <c:pt idx="18">
                  <c:v>7.7920779585838318E-4</c:v>
                </c:pt>
                <c:pt idx="19">
                  <c:v>6.0210749506950378E-4</c:v>
                </c:pt>
                <c:pt idx="20">
                  <c:v>5.1947310566902161E-4</c:v>
                </c:pt>
                <c:pt idx="21">
                  <c:v>4.1321292519569397E-4</c:v>
                </c:pt>
                <c:pt idx="22">
                  <c:v>3.3057108521461487E-4</c:v>
                </c:pt>
                <c:pt idx="23">
                  <c:v>3.5418197512626648E-4</c:v>
                </c:pt>
                <c:pt idx="24">
                  <c:v>2.8335303068161011E-4</c:v>
                </c:pt>
                <c:pt idx="25">
                  <c:v>2.5973096489906311E-4</c:v>
                </c:pt>
                <c:pt idx="26">
                  <c:v>5.3127482533454895E-4</c:v>
                </c:pt>
                <c:pt idx="27">
                  <c:v>3.7779286503791809E-4</c:v>
                </c:pt>
                <c:pt idx="28">
                  <c:v>3.4238025546073914E-4</c:v>
                </c:pt>
                <c:pt idx="29">
                  <c:v>2.7154013514518738E-4</c:v>
                </c:pt>
                <c:pt idx="30">
                  <c:v>2.4792924523353577E-4</c:v>
                </c:pt>
                <c:pt idx="31">
                  <c:v>1.8889456987380981E-4</c:v>
                </c:pt>
                <c:pt idx="32">
                  <c:v>1.8890202045440674E-4</c:v>
                </c:pt>
                <c:pt idx="33">
                  <c:v>1.5348196029663086E-4</c:v>
                </c:pt>
                <c:pt idx="34">
                  <c:v>1.5347078442573547E-4</c:v>
                </c:pt>
                <c:pt idx="35">
                  <c:v>1.4168024063110352E-4</c:v>
                </c:pt>
                <c:pt idx="36">
                  <c:v>1.0625272989273071E-4</c:v>
                </c:pt>
                <c:pt idx="37">
                  <c:v>1.1806562542915344E-4</c:v>
                </c:pt>
                <c:pt idx="38">
                  <c:v>1.7708539962768555E-4</c:v>
                </c:pt>
                <c:pt idx="39">
                  <c:v>1.7709285020828247E-4</c:v>
                </c:pt>
                <c:pt idx="40">
                  <c:v>1.5348196029663086E-4</c:v>
                </c:pt>
                <c:pt idx="41">
                  <c:v>1.4167279005050659E-4</c:v>
                </c:pt>
                <c:pt idx="42">
                  <c:v>1.1805817484855652E-4</c:v>
                </c:pt>
                <c:pt idx="43">
                  <c:v>1.0625645518302917E-4</c:v>
                </c:pt>
                <c:pt idx="44">
                  <c:v>7.0836395025253296E-5</c:v>
                </c:pt>
                <c:pt idx="45">
                  <c:v>9.4451010227203369E-5</c:v>
                </c:pt>
                <c:pt idx="46">
                  <c:v>8.2645565271377563E-5</c:v>
                </c:pt>
                <c:pt idx="47">
                  <c:v>1.0624900460243225E-4</c:v>
                </c:pt>
                <c:pt idx="48">
                  <c:v>7.0840120315551758E-5</c:v>
                </c:pt>
                <c:pt idx="49">
                  <c:v>9.4447284936904907E-5</c:v>
                </c:pt>
                <c:pt idx="50">
                  <c:v>5.903095006942749E-5</c:v>
                </c:pt>
                <c:pt idx="51">
                  <c:v>4.7221779823303223E-5</c:v>
                </c:pt>
                <c:pt idx="52">
                  <c:v>7.0836395025253296E-5</c:v>
                </c:pt>
                <c:pt idx="53">
                  <c:v>7.084384560585022E-5</c:v>
                </c:pt>
                <c:pt idx="54">
                  <c:v>5.9023499488830566E-5</c:v>
                </c:pt>
                <c:pt idx="55">
                  <c:v>4.7221779823303223E-5</c:v>
                </c:pt>
                <c:pt idx="56">
                  <c:v>4.7229230403900146E-5</c:v>
                </c:pt>
                <c:pt idx="57">
                  <c:v>4.7221779823303223E-5</c:v>
                </c:pt>
                <c:pt idx="58">
                  <c:v>2.0119175314903259E-4</c:v>
                </c:pt>
                <c:pt idx="59">
                  <c:v>8.5193663835525513E-5</c:v>
                </c:pt>
                <c:pt idx="60">
                  <c:v>2.0115450024604797E-4</c:v>
                </c:pt>
                <c:pt idx="61">
                  <c:v>2.1712854504585266E-4</c:v>
                </c:pt>
                <c:pt idx="62">
                  <c:v>2.2466108202934265E-4</c:v>
                </c:pt>
                <c:pt idx="63">
                  <c:v>2.834126353263855E-4</c:v>
                </c:pt>
                <c:pt idx="64">
                  <c:v>1.8861517310142517E-4</c:v>
                </c:pt>
                <c:pt idx="65">
                  <c:v>2.5019794702529907E-4</c:v>
                </c:pt>
                <c:pt idx="66">
                  <c:v>3.0721724033355713E-4</c:v>
                </c:pt>
                <c:pt idx="67">
                  <c:v>2.1261721849441528E-4</c:v>
                </c:pt>
                <c:pt idx="68">
                  <c:v>2.1804124116897583E-4</c:v>
                </c:pt>
                <c:pt idx="69">
                  <c:v>3.1161308288574219E-4</c:v>
                </c:pt>
                <c:pt idx="70">
                  <c:v>3.5427510738372803E-4</c:v>
                </c:pt>
                <c:pt idx="71">
                  <c:v>4.6251341700553894E-4</c:v>
                </c:pt>
                <c:pt idx="72">
                  <c:v>5.4207444190979004E-4</c:v>
                </c:pt>
                <c:pt idx="73">
                  <c:v>5.9736892580986023E-4</c:v>
                </c:pt>
                <c:pt idx="74">
                  <c:v>5.6442245841026306E-4</c:v>
                </c:pt>
                <c:pt idx="75">
                  <c:v>7.6832622289657593E-4</c:v>
                </c:pt>
                <c:pt idx="76">
                  <c:v>9.3371793627738953E-4</c:v>
                </c:pt>
                <c:pt idx="77">
                  <c:v>1.0635890066623688E-3</c:v>
                </c:pt>
                <c:pt idx="78">
                  <c:v>1.1736564338207245E-3</c:v>
                </c:pt>
                <c:pt idx="79">
                  <c:v>1.5345178544521332E-3</c:v>
                </c:pt>
                <c:pt idx="80">
                  <c:v>2.2569075226783752E-3</c:v>
                </c:pt>
                <c:pt idx="81">
                  <c:v>3.8628056645393372E-3</c:v>
                </c:pt>
                <c:pt idx="82">
                  <c:v>6.7237615585327148E-3</c:v>
                </c:pt>
                <c:pt idx="83">
                  <c:v>7.7470168471336365E-3</c:v>
                </c:pt>
                <c:pt idx="84">
                  <c:v>6.8520680069923401E-3</c:v>
                </c:pt>
                <c:pt idx="85">
                  <c:v>6.5592974424362183E-3</c:v>
                </c:pt>
                <c:pt idx="86">
                  <c:v>6.2772259116172791E-3</c:v>
                </c:pt>
                <c:pt idx="87">
                  <c:v>6.5382197499275208E-3</c:v>
                </c:pt>
                <c:pt idx="88">
                  <c:v>8.9310184121131897E-3</c:v>
                </c:pt>
                <c:pt idx="89">
                  <c:v>9.4097256660461426E-3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2EB-4F2B-9515-58AD35CEEB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'Not cumulative'!$Q$1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cumulative'!$AQ$3:$AQ$94</c:f>
              <c:numCache>
                <c:formatCode>General</c:formatCode>
                <c:ptCount val="92"/>
                <c:pt idx="0">
                  <c:v>406.63696106086968</c:v>
                </c:pt>
                <c:pt idx="1">
                  <c:v>342.28600364336097</c:v>
                </c:pt>
                <c:pt idx="2">
                  <c:v>296.56698091030881</c:v>
                </c:pt>
                <c:pt idx="3">
                  <c:v>260.1985566305907</c:v>
                </c:pt>
                <c:pt idx="4">
                  <c:v>232.17752623066033</c:v>
                </c:pt>
                <c:pt idx="5">
                  <c:v>210.59406010031282</c:v>
                </c:pt>
                <c:pt idx="6">
                  <c:v>191.16893142439361</c:v>
                </c:pt>
                <c:pt idx="7">
                  <c:v>175.13921144613118</c:v>
                </c:pt>
                <c:pt idx="8">
                  <c:v>162.45242562097991</c:v>
                </c:pt>
                <c:pt idx="9">
                  <c:v>150.52580111396554</c:v>
                </c:pt>
                <c:pt idx="10">
                  <c:v>141.08769741642638</c:v>
                </c:pt>
                <c:pt idx="11">
                  <c:v>132.35645496589336</c:v>
                </c:pt>
                <c:pt idx="12">
                  <c:v>124.46909107523469</c:v>
                </c:pt>
                <c:pt idx="13">
                  <c:v>117.83591633821592</c:v>
                </c:pt>
                <c:pt idx="14">
                  <c:v>111.51985949897315</c:v>
                </c:pt>
                <c:pt idx="15">
                  <c:v>106.43545545876974</c:v>
                </c:pt>
                <c:pt idx="16">
                  <c:v>97.566164408327438</c:v>
                </c:pt>
                <c:pt idx="17">
                  <c:v>89.702300389076569</c:v>
                </c:pt>
                <c:pt idx="18">
                  <c:v>82.760111605334103</c:v>
                </c:pt>
                <c:pt idx="19">
                  <c:v>76.769021611749466</c:v>
                </c:pt>
                <c:pt idx="20">
                  <c:v>71.648069952464311</c:v>
                </c:pt>
                <c:pt idx="21">
                  <c:v>67.196247282741112</c:v>
                </c:pt>
                <c:pt idx="22">
                  <c:v>63.254829960123537</c:v>
                </c:pt>
                <c:pt idx="23">
                  <c:v>59.766162498632056</c:v>
                </c:pt>
                <c:pt idx="24">
                  <c:v>56.626627275267488</c:v>
                </c:pt>
                <c:pt idx="25">
                  <c:v>53.799389518910125</c:v>
                </c:pt>
                <c:pt idx="26">
                  <c:v>47.931681543051923</c:v>
                </c:pt>
                <c:pt idx="27">
                  <c:v>43.150487102015475</c:v>
                </c:pt>
                <c:pt idx="28">
                  <c:v>39.227425849120223</c:v>
                </c:pt>
                <c:pt idx="29">
                  <c:v>35.957288463546313</c:v>
                </c:pt>
                <c:pt idx="30">
                  <c:v>33.197001202633182</c:v>
                </c:pt>
                <c:pt idx="31">
                  <c:v>30.814682314764578</c:v>
                </c:pt>
                <c:pt idx="32">
                  <c:v>28.76838007051877</c:v>
                </c:pt>
                <c:pt idx="33">
                  <c:v>26.967967420261516</c:v>
                </c:pt>
                <c:pt idx="34">
                  <c:v>25.369771672276912</c:v>
                </c:pt>
                <c:pt idx="35">
                  <c:v>23.966699747387313</c:v>
                </c:pt>
                <c:pt idx="36">
                  <c:v>22.72070611869799</c:v>
                </c:pt>
                <c:pt idx="37">
                  <c:v>21.571765512372576</c:v>
                </c:pt>
                <c:pt idx="38">
                  <c:v>19.622480913156249</c:v>
                </c:pt>
                <c:pt idx="39">
                  <c:v>17.989273559910551</c:v>
                </c:pt>
                <c:pt idx="40">
                  <c:v>16.603132846619175</c:v>
                </c:pt>
                <c:pt idx="41">
                  <c:v>15.416566325425896</c:v>
                </c:pt>
                <c:pt idx="42">
                  <c:v>14.389369679573411</c:v>
                </c:pt>
                <c:pt idx="43">
                  <c:v>13.488466798706041</c:v>
                </c:pt>
                <c:pt idx="44">
                  <c:v>12.697157107444605</c:v>
                </c:pt>
                <c:pt idx="45">
                  <c:v>11.995374041885054</c:v>
                </c:pt>
                <c:pt idx="46">
                  <c:v>11.36295633911087</c:v>
                </c:pt>
                <c:pt idx="47">
                  <c:v>10.79662544868151</c:v>
                </c:pt>
                <c:pt idx="48">
                  <c:v>10.284579426237398</c:v>
                </c:pt>
                <c:pt idx="49">
                  <c:v>9.8166720276926238</c:v>
                </c:pt>
                <c:pt idx="50">
                  <c:v>9.3889931478040882</c:v>
                </c:pt>
                <c:pt idx="51">
                  <c:v>8.9976288619563025</c:v>
                </c:pt>
                <c:pt idx="52">
                  <c:v>8.636861539690015</c:v>
                </c:pt>
                <c:pt idx="53">
                  <c:v>8.3061423523989486</c:v>
                </c:pt>
                <c:pt idx="54">
                  <c:v>7.9837071784009748</c:v>
                </c:pt>
                <c:pt idx="55">
                  <c:v>7.7107025354988483</c:v>
                </c:pt>
                <c:pt idx="56">
                  <c:v>7.4328825855737461</c:v>
                </c:pt>
                <c:pt idx="57">
                  <c:v>7.1935444655308265</c:v>
                </c:pt>
                <c:pt idx="58">
                  <c:v>7.2136928743706745</c:v>
                </c:pt>
                <c:pt idx="59">
                  <c:v>6.6264628294786041</c:v>
                </c:pt>
                <c:pt idx="60">
                  <c:v>5.6354055251181299</c:v>
                </c:pt>
                <c:pt idx="61">
                  <c:v>4.1382848540311281</c:v>
                </c:pt>
                <c:pt idx="62">
                  <c:v>3.3455610859464215</c:v>
                </c:pt>
                <c:pt idx="63">
                  <c:v>2.9838812034276843</c:v>
                </c:pt>
                <c:pt idx="64">
                  <c:v>2.3808070383237703</c:v>
                </c:pt>
                <c:pt idx="65">
                  <c:v>1.9400983786592485</c:v>
                </c:pt>
                <c:pt idx="66">
                  <c:v>1.5718561339431458</c:v>
                </c:pt>
                <c:pt idx="67">
                  <c:v>1.2152098264919453</c:v>
                </c:pt>
                <c:pt idx="68">
                  <c:v>0.98457159127849003</c:v>
                </c:pt>
                <c:pt idx="69">
                  <c:v>0.80425602342188263</c:v>
                </c:pt>
                <c:pt idx="70">
                  <c:v>0.65944857751436736</c:v>
                </c:pt>
                <c:pt idx="71">
                  <c:v>0.51342182520443103</c:v>
                </c:pt>
                <c:pt idx="72">
                  <c:v>0.4160706783540104</c:v>
                </c:pt>
                <c:pt idx="73">
                  <c:v>0.33681988400406915</c:v>
                </c:pt>
                <c:pt idx="74">
                  <c:v>0.27009268038279188</c:v>
                </c:pt>
                <c:pt idx="75">
                  <c:v>0.21877914464872183</c:v>
                </c:pt>
                <c:pt idx="76">
                  <c:v>0.17984374265542832</c:v>
                </c:pt>
                <c:pt idx="77">
                  <c:v>0.14310838630296335</c:v>
                </c:pt>
                <c:pt idx="78">
                  <c:v>0.11290110745170299</c:v>
                </c:pt>
                <c:pt idx="79">
                  <c:v>9.2032993533213772E-2</c:v>
                </c:pt>
                <c:pt idx="80">
                  <c:v>7.4578670853315668E-2</c:v>
                </c:pt>
                <c:pt idx="81">
                  <c:v>5.9681990593009215E-2</c:v>
                </c:pt>
                <c:pt idx="82">
                  <c:v>4.7995317728404263E-2</c:v>
                </c:pt>
                <c:pt idx="83">
                  <c:v>3.8172285291278335E-2</c:v>
                </c:pt>
                <c:pt idx="84">
                  <c:v>3.0607546333840458E-2</c:v>
                </c:pt>
                <c:pt idx="85">
                  <c:v>2.480609724320379E-2</c:v>
                </c:pt>
                <c:pt idx="86">
                  <c:v>1.9310455141417712E-2</c:v>
                </c:pt>
                <c:pt idx="87">
                  <c:v>1.6035331861654789E-2</c:v>
                </c:pt>
                <c:pt idx="88">
                  <c:v>1.2879863748113066E-2</c:v>
                </c:pt>
                <c:pt idx="89">
                  <c:v>1.0470287915445986E-2</c:v>
                </c:pt>
                <c:pt idx="90">
                  <c:v>8.6248476899634333E-3</c:v>
                </c:pt>
                <c:pt idx="91">
                  <c:v>7.185470867379749E-3</c:v>
                </c:pt>
              </c:numCache>
            </c:numRef>
          </c:xVal>
          <c:yVal>
            <c:numRef>
              <c:f>'Not cumulative'!$AR$3:$AR$94</c:f>
              <c:numCache>
                <c:formatCode>General</c:formatCode>
                <c:ptCount val="92"/>
                <c:pt idx="0">
                  <c:v>0</c:v>
                </c:pt>
                <c:pt idx="1">
                  <c:v>1.1705206707119942E-2</c:v>
                </c:pt>
                <c:pt idx="2">
                  <c:v>7.8077893704175949E-3</c:v>
                </c:pt>
                <c:pt idx="3">
                  <c:v>7.1603748947381973E-3</c:v>
                </c:pt>
                <c:pt idx="4">
                  <c:v>4.298817366361618E-3</c:v>
                </c:pt>
                <c:pt idx="5">
                  <c:v>3.9880555123090744E-3</c:v>
                </c:pt>
                <c:pt idx="6">
                  <c:v>2.9521994292736053E-3</c:v>
                </c:pt>
                <c:pt idx="7">
                  <c:v>2.7838647365570068E-3</c:v>
                </c:pt>
                <c:pt idx="8">
                  <c:v>1.9292943179607391E-3</c:v>
                </c:pt>
                <c:pt idx="9">
                  <c:v>1.8256977200508118E-3</c:v>
                </c:pt>
                <c:pt idx="10">
                  <c:v>1.3595633208751678E-3</c:v>
                </c:pt>
                <c:pt idx="11">
                  <c:v>1.3077743351459503E-3</c:v>
                </c:pt>
                <c:pt idx="12">
                  <c:v>1.2041889131069183E-3</c:v>
                </c:pt>
                <c:pt idx="13">
                  <c:v>1.0099634528160095E-3</c:v>
                </c:pt>
                <c:pt idx="14">
                  <c:v>8.8047608733177185E-4</c:v>
                </c:pt>
                <c:pt idx="15">
                  <c:v>7.5099989771842957E-4</c:v>
                </c:pt>
                <c:pt idx="16">
                  <c:v>1.4631487429141998E-3</c:v>
                </c:pt>
                <c:pt idx="17">
                  <c:v>1.0099634528160095E-3</c:v>
                </c:pt>
                <c:pt idx="18">
                  <c:v>9.0637430548667908E-4</c:v>
                </c:pt>
                <c:pt idx="19">
                  <c:v>7.3805078864097595E-4</c:v>
                </c:pt>
                <c:pt idx="20">
                  <c:v>6.0856714844703674E-4</c:v>
                </c:pt>
                <c:pt idx="21">
                  <c:v>5.1793083548545837E-4</c:v>
                </c:pt>
                <c:pt idx="22">
                  <c:v>4.5318529009819031E-4</c:v>
                </c:pt>
                <c:pt idx="23">
                  <c:v>3.7550181150436401E-4</c:v>
                </c:pt>
                <c:pt idx="24">
                  <c:v>3.3665448427200317E-4</c:v>
                </c:pt>
                <c:pt idx="25">
                  <c:v>2.7191266417503357E-4</c:v>
                </c:pt>
                <c:pt idx="26">
                  <c:v>6.7330896854400635E-4</c:v>
                </c:pt>
                <c:pt idx="27">
                  <c:v>3.8844719529151917E-4</c:v>
                </c:pt>
                <c:pt idx="28">
                  <c:v>3.7549808621406555E-4</c:v>
                </c:pt>
                <c:pt idx="29">
                  <c:v>3.237016499042511E-4</c:v>
                </c:pt>
                <c:pt idx="30">
                  <c:v>2.5897100567817688E-4</c:v>
                </c:pt>
                <c:pt idx="31">
                  <c:v>2.2011995315551758E-4</c:v>
                </c:pt>
                <c:pt idx="32">
                  <c:v>1.9422173500061035E-4</c:v>
                </c:pt>
                <c:pt idx="33">
                  <c:v>1.8126890063285828E-4</c:v>
                </c:pt>
                <c:pt idx="34">
                  <c:v>1.553855836391449E-4</c:v>
                </c:pt>
                <c:pt idx="35">
                  <c:v>1.4242902398109436E-4</c:v>
                </c:pt>
                <c:pt idx="36">
                  <c:v>1.165345311164856E-4</c:v>
                </c:pt>
                <c:pt idx="37">
                  <c:v>1.2948364019393921E-4</c:v>
                </c:pt>
                <c:pt idx="38">
                  <c:v>2.0717084407806396E-4</c:v>
                </c:pt>
                <c:pt idx="39">
                  <c:v>1.812763512134552E-4</c:v>
                </c:pt>
                <c:pt idx="40">
                  <c:v>1.812763512134552E-4</c:v>
                </c:pt>
                <c:pt idx="41">
                  <c:v>1.4242902398109436E-4</c:v>
                </c:pt>
                <c:pt idx="42">
                  <c:v>1.2947991490364075E-4</c:v>
                </c:pt>
                <c:pt idx="43">
                  <c:v>1.2948736548423767E-4</c:v>
                </c:pt>
                <c:pt idx="44">
                  <c:v>1.0358169674873352E-4</c:v>
                </c:pt>
                <c:pt idx="45">
                  <c:v>1.1653825640678406E-4</c:v>
                </c:pt>
                <c:pt idx="46">
                  <c:v>9.0632587671279907E-5</c:v>
                </c:pt>
                <c:pt idx="47">
                  <c:v>9.0643763542175293E-5</c:v>
                </c:pt>
                <c:pt idx="48">
                  <c:v>7.7683478593826294E-5</c:v>
                </c:pt>
                <c:pt idx="49">
                  <c:v>9.0636312961578369E-5</c:v>
                </c:pt>
                <c:pt idx="50">
                  <c:v>7.7698379755020142E-5</c:v>
                </c:pt>
                <c:pt idx="51">
                  <c:v>6.4745545387268066E-5</c:v>
                </c:pt>
                <c:pt idx="52">
                  <c:v>7.7687203884124756E-5</c:v>
                </c:pt>
                <c:pt idx="53">
                  <c:v>6.4730644226074219E-5</c:v>
                </c:pt>
                <c:pt idx="54">
                  <c:v>6.4745545387268066E-5</c:v>
                </c:pt>
                <c:pt idx="55">
                  <c:v>5.1788985729217529E-5</c:v>
                </c:pt>
                <c:pt idx="56">
                  <c:v>7.769465446472168E-5</c:v>
                </c:pt>
                <c:pt idx="57">
                  <c:v>3.8839876651763916E-5</c:v>
                </c:pt>
                <c:pt idx="58">
                  <c:v>0</c:v>
                </c:pt>
                <c:pt idx="59">
                  <c:v>9.6358358860015869E-5</c:v>
                </c:pt>
                <c:pt idx="60">
                  <c:v>1.8458068370819092E-4</c:v>
                </c:pt>
                <c:pt idx="61">
                  <c:v>4.1256099939346313E-4</c:v>
                </c:pt>
                <c:pt idx="62">
                  <c:v>1.5051662921905518E-4</c:v>
                </c:pt>
                <c:pt idx="63">
                  <c:v>1.1151283979415894E-4</c:v>
                </c:pt>
                <c:pt idx="64">
                  <c:v>1.2902915477752686E-4</c:v>
                </c:pt>
                <c:pt idx="65">
                  <c:v>4.0575861930847168E-4</c:v>
                </c:pt>
                <c:pt idx="66">
                  <c:v>2.1949410438537598E-4</c:v>
                </c:pt>
                <c:pt idx="67">
                  <c:v>2.7809292078018188E-4</c:v>
                </c:pt>
                <c:pt idx="68">
                  <c:v>2.614930272102356E-4</c:v>
                </c:pt>
                <c:pt idx="69">
                  <c:v>2.1855533123016357E-4</c:v>
                </c:pt>
                <c:pt idx="70">
                  <c:v>2.2827088832855225E-4</c:v>
                </c:pt>
                <c:pt idx="71">
                  <c:v>2.9573589563369751E-4</c:v>
                </c:pt>
                <c:pt idx="72">
                  <c:v>2.9252469539642334E-4</c:v>
                </c:pt>
                <c:pt idx="73">
                  <c:v>3.1579285860061646E-4</c:v>
                </c:pt>
                <c:pt idx="74">
                  <c:v>3.6294758319854736E-4</c:v>
                </c:pt>
                <c:pt idx="75">
                  <c:v>3.8728117942810059E-4</c:v>
                </c:pt>
                <c:pt idx="76">
                  <c:v>3.828778862953186E-4</c:v>
                </c:pt>
                <c:pt idx="77">
                  <c:v>5.1954388618469238E-4</c:v>
                </c:pt>
                <c:pt idx="78">
                  <c:v>8.2344561815261841E-4</c:v>
                </c:pt>
                <c:pt idx="79">
                  <c:v>5.9022754430770874E-4</c:v>
                </c:pt>
                <c:pt idx="80">
                  <c:v>8.9903920888900757E-4</c:v>
                </c:pt>
                <c:pt idx="81">
                  <c:v>1.5630871057510376E-3</c:v>
                </c:pt>
                <c:pt idx="82">
                  <c:v>1.6116797924041748E-3</c:v>
                </c:pt>
                <c:pt idx="83">
                  <c:v>3.6692395806312561E-3</c:v>
                </c:pt>
                <c:pt idx="84">
                  <c:v>6.4666569232940674E-3</c:v>
                </c:pt>
                <c:pt idx="85">
                  <c:v>8.9784637093544006E-3</c:v>
                </c:pt>
                <c:pt idx="86">
                  <c:v>1.3033799827098846E-2</c:v>
                </c:pt>
                <c:pt idx="87">
                  <c:v>8.6001604795455933E-3</c:v>
                </c:pt>
                <c:pt idx="88">
                  <c:v>9.1303586959838867E-3</c:v>
                </c:pt>
                <c:pt idx="89">
                  <c:v>9.3629360198974609E-3</c:v>
                </c:pt>
                <c:pt idx="90">
                  <c:v>1.0050277709960937E-2</c:v>
                </c:pt>
                <c:pt idx="91">
                  <c:v>9.828224778175354E-3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3D-457A-91AD-CC47444647F1}"/>
            </c:ext>
          </c:extLst>
        </c:ser>
        <c:ser>
          <c:idx val="1"/>
          <c:order val="1"/>
          <c:tx>
            <c:strRef>
              <c:f>'Not cumulative'!$U$1</c:f>
              <c:strCache>
                <c:ptCount val="1"/>
                <c:pt idx="0">
                  <c:v>PCC50_Cl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'Not cumulative'!$AU$3:$AU$94</c:f>
              <c:numCache>
                <c:formatCode>General</c:formatCode>
                <c:ptCount val="92"/>
                <c:pt idx="0">
                  <c:v>406.63696106086968</c:v>
                </c:pt>
                <c:pt idx="1">
                  <c:v>342.28600364336097</c:v>
                </c:pt>
                <c:pt idx="2">
                  <c:v>296.56698091030881</c:v>
                </c:pt>
                <c:pt idx="3">
                  <c:v>260.1985566305907</c:v>
                </c:pt>
                <c:pt idx="4">
                  <c:v>232.17752623066033</c:v>
                </c:pt>
                <c:pt idx="5">
                  <c:v>210.59406010031282</c:v>
                </c:pt>
                <c:pt idx="6">
                  <c:v>191.16893142439361</c:v>
                </c:pt>
                <c:pt idx="7">
                  <c:v>175.13921144613118</c:v>
                </c:pt>
                <c:pt idx="8">
                  <c:v>162.45242562097991</c:v>
                </c:pt>
                <c:pt idx="9">
                  <c:v>150.52580111396554</c:v>
                </c:pt>
                <c:pt idx="10">
                  <c:v>141.08769741642638</c:v>
                </c:pt>
                <c:pt idx="11">
                  <c:v>132.35645496589336</c:v>
                </c:pt>
                <c:pt idx="12">
                  <c:v>124.46909107523469</c:v>
                </c:pt>
                <c:pt idx="13">
                  <c:v>117.83591633821592</c:v>
                </c:pt>
                <c:pt idx="14">
                  <c:v>111.51985949897315</c:v>
                </c:pt>
                <c:pt idx="15">
                  <c:v>106.43545545876974</c:v>
                </c:pt>
                <c:pt idx="16">
                  <c:v>97.566164408327438</c:v>
                </c:pt>
                <c:pt idx="17">
                  <c:v>89.702300389076569</c:v>
                </c:pt>
                <c:pt idx="18">
                  <c:v>82.760111605334103</c:v>
                </c:pt>
                <c:pt idx="19">
                  <c:v>76.769021611749466</c:v>
                </c:pt>
                <c:pt idx="20">
                  <c:v>71.648069952464311</c:v>
                </c:pt>
                <c:pt idx="21">
                  <c:v>67.196247282741112</c:v>
                </c:pt>
                <c:pt idx="22">
                  <c:v>63.254829960123537</c:v>
                </c:pt>
                <c:pt idx="23">
                  <c:v>59.766162498632056</c:v>
                </c:pt>
                <c:pt idx="24">
                  <c:v>56.626627275267488</c:v>
                </c:pt>
                <c:pt idx="25">
                  <c:v>53.799389518910125</c:v>
                </c:pt>
                <c:pt idx="26">
                  <c:v>47.931681543051923</c:v>
                </c:pt>
                <c:pt idx="27">
                  <c:v>43.150487102015475</c:v>
                </c:pt>
                <c:pt idx="28">
                  <c:v>39.227425849120223</c:v>
                </c:pt>
                <c:pt idx="29">
                  <c:v>35.957288463546313</c:v>
                </c:pt>
                <c:pt idx="30">
                  <c:v>33.197001202633182</c:v>
                </c:pt>
                <c:pt idx="31">
                  <c:v>30.814682314764578</c:v>
                </c:pt>
                <c:pt idx="32">
                  <c:v>28.76838007051877</c:v>
                </c:pt>
                <c:pt idx="33">
                  <c:v>26.967967420261516</c:v>
                </c:pt>
                <c:pt idx="34">
                  <c:v>25.369771672276912</c:v>
                </c:pt>
                <c:pt idx="35">
                  <c:v>23.966699747387313</c:v>
                </c:pt>
                <c:pt idx="36">
                  <c:v>22.72070611869799</c:v>
                </c:pt>
                <c:pt idx="37">
                  <c:v>21.571765512372576</c:v>
                </c:pt>
                <c:pt idx="38">
                  <c:v>19.622480913156249</c:v>
                </c:pt>
                <c:pt idx="39">
                  <c:v>17.989273559910551</c:v>
                </c:pt>
                <c:pt idx="40">
                  <c:v>16.603132846619175</c:v>
                </c:pt>
                <c:pt idx="41">
                  <c:v>15.416566325425896</c:v>
                </c:pt>
                <c:pt idx="42">
                  <c:v>14.389369679573411</c:v>
                </c:pt>
                <c:pt idx="43">
                  <c:v>13.488466798706041</c:v>
                </c:pt>
                <c:pt idx="44">
                  <c:v>12.697157107444605</c:v>
                </c:pt>
                <c:pt idx="45">
                  <c:v>11.995374041885054</c:v>
                </c:pt>
                <c:pt idx="46">
                  <c:v>11.36295633911087</c:v>
                </c:pt>
                <c:pt idx="47">
                  <c:v>10.79662544868151</c:v>
                </c:pt>
                <c:pt idx="48">
                  <c:v>10.284579426237398</c:v>
                </c:pt>
                <c:pt idx="49">
                  <c:v>9.8166720276926238</c:v>
                </c:pt>
                <c:pt idx="50">
                  <c:v>9.3889931478040882</c:v>
                </c:pt>
                <c:pt idx="51">
                  <c:v>8.9976288619563025</c:v>
                </c:pt>
                <c:pt idx="52">
                  <c:v>8.636861539690015</c:v>
                </c:pt>
                <c:pt idx="53">
                  <c:v>8.3061423523989486</c:v>
                </c:pt>
                <c:pt idx="54">
                  <c:v>7.9837071784009748</c:v>
                </c:pt>
                <c:pt idx="55">
                  <c:v>7.7107025354988483</c:v>
                </c:pt>
                <c:pt idx="56">
                  <c:v>7.4328825855737461</c:v>
                </c:pt>
                <c:pt idx="57">
                  <c:v>7.1935444655308265</c:v>
                </c:pt>
                <c:pt idx="58">
                  <c:v>7.1772865994621151</c:v>
                </c:pt>
                <c:pt idx="59">
                  <c:v>6.5954555048070356</c:v>
                </c:pt>
                <c:pt idx="60">
                  <c:v>5.612798259377449</c:v>
                </c:pt>
                <c:pt idx="61">
                  <c:v>4.1258576211884774</c:v>
                </c:pt>
                <c:pt idx="62">
                  <c:v>3.3373628909861064</c:v>
                </c:pt>
                <c:pt idx="63">
                  <c:v>2.9773385835316164</c:v>
                </c:pt>
                <c:pt idx="64">
                  <c:v>2.3766747689524839</c:v>
                </c:pt>
                <c:pt idx="65">
                  <c:v>1.937284127105414</c:v>
                </c:pt>
                <c:pt idx="66">
                  <c:v>1.5699934011563315</c:v>
                </c:pt>
                <c:pt idx="67">
                  <c:v>1.214087051059072</c:v>
                </c:pt>
                <c:pt idx="68">
                  <c:v>0.98382648392782068</c:v>
                </c:pt>
                <c:pt idx="69">
                  <c:v>0.80375484230796068</c:v>
                </c:pt>
                <c:pt idx="70">
                  <c:v>0.65910863542423614</c:v>
                </c:pt>
                <c:pt idx="71">
                  <c:v>0.51321354241040851</c:v>
                </c:pt>
                <c:pt idx="72">
                  <c:v>0.41593229056532249</c:v>
                </c:pt>
                <c:pt idx="73">
                  <c:v>0.33672806458935234</c:v>
                </c:pt>
                <c:pt idx="74">
                  <c:v>0.27003280877889163</c:v>
                </c:pt>
                <c:pt idx="75">
                  <c:v>0.21873923653144553</c:v>
                </c:pt>
                <c:pt idx="76">
                  <c:v>0.17981634398974697</c:v>
                </c:pt>
                <c:pt idx="77">
                  <c:v>0.14309066592144398</c:v>
                </c:pt>
                <c:pt idx="78">
                  <c:v>0.11288968112368097</c:v>
                </c:pt>
                <c:pt idx="79">
                  <c:v>9.2025194439160518E-2</c:v>
                </c:pt>
                <c:pt idx="80">
                  <c:v>7.4573354129722477E-2</c:v>
                </c:pt>
                <c:pt idx="81">
                  <c:v>5.9678347660206903E-2</c:v>
                </c:pt>
                <c:pt idx="82">
                  <c:v>4.7992802627942088E-2</c:v>
                </c:pt>
                <c:pt idx="83">
                  <c:v>3.817046989403159E-2</c:v>
                </c:pt>
                <c:pt idx="84">
                  <c:v>3.0606156343047326E-2</c:v>
                </c:pt>
                <c:pt idx="85">
                  <c:v>2.480500163931872E-2</c:v>
                </c:pt>
                <c:pt idx="86">
                  <c:v>1.9309662816426768E-2</c:v>
                </c:pt>
                <c:pt idx="87">
                  <c:v>1.6034754051402964E-2</c:v>
                </c:pt>
                <c:pt idx="88">
                  <c:v>1.2879484953658343E-2</c:v>
                </c:pt>
                <c:pt idx="89">
                  <c:v>1.0470029645905082E-2</c:v>
                </c:pt>
                <c:pt idx="90">
                  <c:v>8.6246643505456383E-3</c:v>
                </c:pt>
                <c:pt idx="91">
                  <c:v>7.1853365978233313E-3</c:v>
                </c:pt>
              </c:numCache>
            </c:numRef>
          </c:xVal>
          <c:yVal>
            <c:numRef>
              <c:f>'Not cumulative'!$AV$3:$AV$94</c:f>
              <c:numCache>
                <c:formatCode>General</c:formatCode>
                <c:ptCount val="92"/>
                <c:pt idx="0">
                  <c:v>0</c:v>
                </c:pt>
                <c:pt idx="1">
                  <c:v>1.3177134096622467E-2</c:v>
                </c:pt>
                <c:pt idx="2">
                  <c:v>1.0652076452970505E-2</c:v>
                </c:pt>
                <c:pt idx="3">
                  <c:v>9.5149576663970947E-3</c:v>
                </c:pt>
                <c:pt idx="4">
                  <c:v>4.8996247351169586E-3</c:v>
                </c:pt>
                <c:pt idx="5">
                  <c:v>3.8795582950115204E-3</c:v>
                </c:pt>
                <c:pt idx="6">
                  <c:v>3.6621727049350739E-3</c:v>
                </c:pt>
                <c:pt idx="7">
                  <c:v>2.6086680591106415E-3</c:v>
                </c:pt>
                <c:pt idx="8">
                  <c:v>1.9230619072914124E-3</c:v>
                </c:pt>
                <c:pt idx="9">
                  <c:v>1.973230391740799E-3</c:v>
                </c:pt>
                <c:pt idx="10">
                  <c:v>1.4548338949680328E-3</c:v>
                </c:pt>
                <c:pt idx="11">
                  <c:v>1.2876130640506744E-3</c:v>
                </c:pt>
                <c:pt idx="12">
                  <c:v>9.3644112348556519E-4</c:v>
                </c:pt>
                <c:pt idx="13">
                  <c:v>9.3644857406616211E-4</c:v>
                </c:pt>
                <c:pt idx="14">
                  <c:v>7.5250118970870972E-4</c:v>
                </c:pt>
                <c:pt idx="15">
                  <c:v>7.6922029256820679E-4</c:v>
                </c:pt>
                <c:pt idx="16">
                  <c:v>1.4381185173988342E-3</c:v>
                </c:pt>
                <c:pt idx="17">
                  <c:v>8.6955353617668152E-4</c:v>
                </c:pt>
                <c:pt idx="18">
                  <c:v>9.8660960793495178E-4</c:v>
                </c:pt>
                <c:pt idx="19">
                  <c:v>6.6889077425003052E-4</c:v>
                </c:pt>
                <c:pt idx="20">
                  <c:v>6.5217167139053345E-4</c:v>
                </c:pt>
                <c:pt idx="21">
                  <c:v>5.0166994333267212E-4</c:v>
                </c:pt>
                <c:pt idx="22">
                  <c:v>4.3477118015289307E-4</c:v>
                </c:pt>
                <c:pt idx="23">
                  <c:v>3.3444911241531372E-4</c:v>
                </c:pt>
                <c:pt idx="24">
                  <c:v>3.1772255897521973E-4</c:v>
                </c:pt>
                <c:pt idx="25">
                  <c:v>3.1772255897521973E-4</c:v>
                </c:pt>
                <c:pt idx="26">
                  <c:v>6.5216422080993652E-4</c:v>
                </c:pt>
                <c:pt idx="27">
                  <c:v>4.3478608131408691E-4</c:v>
                </c:pt>
                <c:pt idx="28">
                  <c:v>3.8460642099380493E-4</c:v>
                </c:pt>
                <c:pt idx="29">
                  <c:v>3.1772255897521973E-4</c:v>
                </c:pt>
                <c:pt idx="30">
                  <c:v>2.5083869695663452E-4</c:v>
                </c:pt>
                <c:pt idx="31">
                  <c:v>2.1738559007644653E-4</c:v>
                </c:pt>
                <c:pt idx="32">
                  <c:v>2.1739304065704346E-4</c:v>
                </c:pt>
                <c:pt idx="33">
                  <c:v>1.504942774772644E-4</c:v>
                </c:pt>
                <c:pt idx="34">
                  <c:v>1.6722828149795532E-4</c:v>
                </c:pt>
                <c:pt idx="35">
                  <c:v>1.1704862117767334E-4</c:v>
                </c:pt>
                <c:pt idx="36">
                  <c:v>1.3378262519836426E-4</c:v>
                </c:pt>
                <c:pt idx="37">
                  <c:v>1.3377517461776733E-4</c:v>
                </c:pt>
                <c:pt idx="38">
                  <c:v>1.8394738435745239E-4</c:v>
                </c:pt>
                <c:pt idx="39">
                  <c:v>1.8394738435745239E-4</c:v>
                </c:pt>
                <c:pt idx="40">
                  <c:v>1.672208309173584E-4</c:v>
                </c:pt>
                <c:pt idx="41">
                  <c:v>1.5050917863845825E-4</c:v>
                </c:pt>
                <c:pt idx="42">
                  <c:v>1.0032206773757935E-4</c:v>
                </c:pt>
                <c:pt idx="43">
                  <c:v>1.3378262519836426E-4</c:v>
                </c:pt>
                <c:pt idx="44">
                  <c:v>1.0033696889877319E-4</c:v>
                </c:pt>
                <c:pt idx="45">
                  <c:v>1.1704862117767334E-4</c:v>
                </c:pt>
                <c:pt idx="46">
                  <c:v>8.3617866039276123E-5</c:v>
                </c:pt>
                <c:pt idx="47">
                  <c:v>1.0032951831817627E-4</c:v>
                </c:pt>
                <c:pt idx="48">
                  <c:v>6.6891312599182129E-5</c:v>
                </c:pt>
                <c:pt idx="49">
                  <c:v>1.0032951831817627E-4</c:v>
                </c:pt>
                <c:pt idx="50">
                  <c:v>1.0033696889877319E-4</c:v>
                </c:pt>
                <c:pt idx="51">
                  <c:v>5.0172209739685059E-5</c:v>
                </c:pt>
                <c:pt idx="52">
                  <c:v>8.3602964878082275E-5</c:v>
                </c:pt>
                <c:pt idx="53">
                  <c:v>5.0172209739685059E-5</c:v>
                </c:pt>
                <c:pt idx="54">
                  <c:v>8.3610415458679199E-5</c:v>
                </c:pt>
                <c:pt idx="55">
                  <c:v>5.0164759159088135E-5</c:v>
                </c:pt>
                <c:pt idx="56">
                  <c:v>6.6891312599182129E-5</c:v>
                </c:pt>
                <c:pt idx="57">
                  <c:v>1.0032951831817627E-4</c:v>
                </c:pt>
                <c:pt idx="58">
                  <c:v>2.1457672119140625E-6</c:v>
                </c:pt>
                <c:pt idx="59">
                  <c:v>4.1343271732330322E-5</c:v>
                </c:pt>
                <c:pt idx="60">
                  <c:v>1.532435417175293E-4</c:v>
                </c:pt>
                <c:pt idx="61">
                  <c:v>3.1965970993041992E-4</c:v>
                </c:pt>
                <c:pt idx="62">
                  <c:v>8.9623034000396729E-5</c:v>
                </c:pt>
                <c:pt idx="63">
                  <c:v>1.0921061038970947E-4</c:v>
                </c:pt>
                <c:pt idx="64">
                  <c:v>2.6995688676834106E-4</c:v>
                </c:pt>
                <c:pt idx="65">
                  <c:v>2.2223591804504395E-4</c:v>
                </c:pt>
                <c:pt idx="66">
                  <c:v>1.8358230590820313E-4</c:v>
                </c:pt>
                <c:pt idx="67">
                  <c:v>2.6030838489532471E-4</c:v>
                </c:pt>
                <c:pt idx="68">
                  <c:v>2.0322203636169434E-4</c:v>
                </c:pt>
                <c:pt idx="69">
                  <c:v>1.8547475337982178E-4</c:v>
                </c:pt>
                <c:pt idx="70">
                  <c:v>1.8350034952163696E-4</c:v>
                </c:pt>
                <c:pt idx="71">
                  <c:v>2.4537742137908936E-4</c:v>
                </c:pt>
                <c:pt idx="72">
                  <c:v>2.325400710105896E-4</c:v>
                </c:pt>
                <c:pt idx="73">
                  <c:v>2.4433434009552002E-4</c:v>
                </c:pt>
                <c:pt idx="74">
                  <c:v>2.8543174266815186E-4</c:v>
                </c:pt>
                <c:pt idx="75">
                  <c:v>2.9108673334121704E-4</c:v>
                </c:pt>
                <c:pt idx="76">
                  <c:v>2.773478627204895E-4</c:v>
                </c:pt>
                <c:pt idx="77">
                  <c:v>3.7337839603424072E-4</c:v>
                </c:pt>
                <c:pt idx="78">
                  <c:v>5.5753439664840698E-4</c:v>
                </c:pt>
                <c:pt idx="79">
                  <c:v>3.725588321685791E-4</c:v>
                </c:pt>
                <c:pt idx="80">
                  <c:v>5.7391822338104248E-4</c:v>
                </c:pt>
                <c:pt idx="81">
                  <c:v>9.3270093202590942E-4</c:v>
                </c:pt>
                <c:pt idx="82">
                  <c:v>9.402930736541748E-4</c:v>
                </c:pt>
                <c:pt idx="83">
                  <c:v>2.230525016784668E-3</c:v>
                </c:pt>
                <c:pt idx="84">
                  <c:v>4.438444972038269E-3</c:v>
                </c:pt>
                <c:pt idx="85">
                  <c:v>6.8229064345359802E-3</c:v>
                </c:pt>
                <c:pt idx="86">
                  <c:v>1.1222667992115021E-2</c:v>
                </c:pt>
                <c:pt idx="87">
                  <c:v>9.15507972240448E-3</c:v>
                </c:pt>
                <c:pt idx="88">
                  <c:v>1.1270761489868164E-2</c:v>
                </c:pt>
                <c:pt idx="89">
                  <c:v>1.1167041957378387E-2</c:v>
                </c:pt>
                <c:pt idx="90">
                  <c:v>1.1128753423690796E-2</c:v>
                </c:pt>
                <c:pt idx="91">
                  <c:v>1.0548919439315796E-2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83D-457A-91AD-CC4744464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'Not cumulative'!$A$1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cumulative'!$AY$3:$AY$96</c:f>
              <c:numCache>
                <c:formatCode>General</c:formatCode>
                <c:ptCount val="94"/>
                <c:pt idx="0">
                  <c:v>407.12861765933252</c:v>
                </c:pt>
                <c:pt idx="1">
                  <c:v>343.16094631093966</c:v>
                </c:pt>
                <c:pt idx="2">
                  <c:v>296.04036173503835</c:v>
                </c:pt>
                <c:pt idx="3">
                  <c:v>260.3992055515817</c:v>
                </c:pt>
                <c:pt idx="4">
                  <c:v>232.94345043228816</c:v>
                </c:pt>
                <c:pt idx="5">
                  <c:v>210.31143358515544</c:v>
                </c:pt>
                <c:pt idx="6">
                  <c:v>191.34522068448936</c:v>
                </c:pt>
                <c:pt idx="7">
                  <c:v>175.41337855745306</c:v>
                </c:pt>
                <c:pt idx="8">
                  <c:v>162.42175119331048</c:v>
                </c:pt>
                <c:pt idx="9">
                  <c:v>151.15354332048099</c:v>
                </c:pt>
                <c:pt idx="10">
                  <c:v>141.21321359305753</c:v>
                </c:pt>
                <c:pt idx="11">
                  <c:v>132.59148241868741</c:v>
                </c:pt>
                <c:pt idx="12">
                  <c:v>125.00280361689303</c:v>
                </c:pt>
                <c:pt idx="13">
                  <c:v>118.02728304407093</c:v>
                </c:pt>
                <c:pt idx="14">
                  <c:v>111.87319676443666</c:v>
                </c:pt>
                <c:pt idx="15">
                  <c:v>106.48128749652633</c:v>
                </c:pt>
                <c:pt idx="16">
                  <c:v>97.586827380813645</c:v>
                </c:pt>
                <c:pt idx="17">
                  <c:v>89.429064568387147</c:v>
                </c:pt>
                <c:pt idx="18">
                  <c:v>82.667567122526378</c:v>
                </c:pt>
                <c:pt idx="19">
                  <c:v>76.80812894291374</c:v>
                </c:pt>
                <c:pt idx="20">
                  <c:v>71.701297369707433</c:v>
                </c:pt>
                <c:pt idx="21">
                  <c:v>67.229532232532335</c:v>
                </c:pt>
                <c:pt idx="22">
                  <c:v>63.290278258882893</c:v>
                </c:pt>
                <c:pt idx="23">
                  <c:v>59.771089882111333</c:v>
                </c:pt>
                <c:pt idx="24">
                  <c:v>56.623846669041875</c:v>
                </c:pt>
                <c:pt idx="25">
                  <c:v>53.790381911867001</c:v>
                </c:pt>
                <c:pt idx="26">
                  <c:v>47.963122262233362</c:v>
                </c:pt>
                <c:pt idx="27">
                  <c:v>43.155751983555028</c:v>
                </c:pt>
                <c:pt idx="28">
                  <c:v>39.232907350627265</c:v>
                </c:pt>
                <c:pt idx="29">
                  <c:v>35.979268775202065</c:v>
                </c:pt>
                <c:pt idx="30">
                  <c:v>33.18854598600263</c:v>
                </c:pt>
                <c:pt idx="31">
                  <c:v>30.827596071492277</c:v>
                </c:pt>
                <c:pt idx="32">
                  <c:v>28.766948379456291</c:v>
                </c:pt>
                <c:pt idx="33">
                  <c:v>26.966152700105464</c:v>
                </c:pt>
                <c:pt idx="34">
                  <c:v>25.386193675077898</c:v>
                </c:pt>
                <c:pt idx="35">
                  <c:v>23.978337565681063</c:v>
                </c:pt>
                <c:pt idx="36">
                  <c:v>22.704368592321185</c:v>
                </c:pt>
                <c:pt idx="37">
                  <c:v>21.580832588862439</c:v>
                </c:pt>
                <c:pt idx="38">
                  <c:v>19.613866114020031</c:v>
                </c:pt>
                <c:pt idx="39">
                  <c:v>17.982022846973265</c:v>
                </c:pt>
                <c:pt idx="40">
                  <c:v>16.602504738742809</c:v>
                </c:pt>
                <c:pt idx="41">
                  <c:v>15.418236401324725</c:v>
                </c:pt>
                <c:pt idx="42">
                  <c:v>14.391358825982755</c:v>
                </c:pt>
                <c:pt idx="43">
                  <c:v>13.492180418008996</c:v>
                </c:pt>
                <c:pt idx="44">
                  <c:v>12.697550864988106</c:v>
                </c:pt>
                <c:pt idx="45">
                  <c:v>11.992551863615477</c:v>
                </c:pt>
                <c:pt idx="46">
                  <c:v>11.365048737297901</c:v>
                </c:pt>
                <c:pt idx="47">
                  <c:v>10.796768829147865</c:v>
                </c:pt>
                <c:pt idx="48">
                  <c:v>10.283877489383981</c:v>
                </c:pt>
                <c:pt idx="49">
                  <c:v>9.8165688459831131</c:v>
                </c:pt>
                <c:pt idx="50">
                  <c:v>9.388961945264521</c:v>
                </c:pt>
                <c:pt idx="51">
                  <c:v>8.9984441876242744</c:v>
                </c:pt>
                <c:pt idx="52">
                  <c:v>8.6378887668827513</c:v>
                </c:pt>
                <c:pt idx="53">
                  <c:v>8.3053460807658865</c:v>
                </c:pt>
                <c:pt idx="54">
                  <c:v>7.9967660676748062</c:v>
                </c:pt>
                <c:pt idx="55">
                  <c:v>7.6991652715346701</c:v>
                </c:pt>
                <c:pt idx="56">
                  <c:v>7.4453147019033814</c:v>
                </c:pt>
                <c:pt idx="57">
                  <c:v>7.1866796398966661</c:v>
                </c:pt>
                <c:pt idx="58">
                  <c:v>7.0038557914800794</c:v>
                </c:pt>
                <c:pt idx="59">
                  <c:v>6.6730617174976468</c:v>
                </c:pt>
                <c:pt idx="60">
                  <c:v>6.1703699548999991</c:v>
                </c:pt>
                <c:pt idx="61">
                  <c:v>5.8655255862489932</c:v>
                </c:pt>
                <c:pt idx="62">
                  <c:v>5.1700927484109549</c:v>
                </c:pt>
                <c:pt idx="63">
                  <c:v>4.6450804995634449</c:v>
                </c:pt>
                <c:pt idx="64">
                  <c:v>3.7258954101906614</c:v>
                </c:pt>
                <c:pt idx="65">
                  <c:v>3.0028568138722584</c:v>
                </c:pt>
                <c:pt idx="66">
                  <c:v>2.4761910903082156</c:v>
                </c:pt>
                <c:pt idx="67">
                  <c:v>1.9186050098235592</c:v>
                </c:pt>
                <c:pt idx="68">
                  <c:v>1.5764112995756874</c:v>
                </c:pt>
                <c:pt idx="69">
                  <c:v>1.2515534786290561</c:v>
                </c:pt>
                <c:pt idx="70">
                  <c:v>0.99369677749531071</c:v>
                </c:pt>
                <c:pt idx="71">
                  <c:v>0.80858225315383359</c:v>
                </c:pt>
                <c:pt idx="72">
                  <c:v>0.65877531098083641</c:v>
                </c:pt>
                <c:pt idx="73">
                  <c:v>0.51572003927311427</c:v>
                </c:pt>
                <c:pt idx="74">
                  <c:v>0.41623128239223878</c:v>
                </c:pt>
                <c:pt idx="75">
                  <c:v>0.33820473118089917</c:v>
                </c:pt>
                <c:pt idx="76">
                  <c:v>0.27031058167282995</c:v>
                </c:pt>
                <c:pt idx="77">
                  <c:v>0.21822798286949624</c:v>
                </c:pt>
                <c:pt idx="78">
                  <c:v>0.18008686811165506</c:v>
                </c:pt>
                <c:pt idx="79">
                  <c:v>0.14413137806113041</c:v>
                </c:pt>
                <c:pt idx="80">
                  <c:v>0.11367320598649218</c:v>
                </c:pt>
                <c:pt idx="81">
                  <c:v>9.190110503766287E-2</c:v>
                </c:pt>
                <c:pt idx="82">
                  <c:v>7.4602094879404571E-2</c:v>
                </c:pt>
                <c:pt idx="83">
                  <c:v>6.0082989223504253E-2</c:v>
                </c:pt>
                <c:pt idx="84">
                  <c:v>4.805107237761428E-2</c:v>
                </c:pt>
                <c:pt idx="85">
                  <c:v>3.8623593334278311E-2</c:v>
                </c:pt>
                <c:pt idx="86">
                  <c:v>3.1329963085779511E-2</c:v>
                </c:pt>
                <c:pt idx="87">
                  <c:v>2.5119211160039831E-2</c:v>
                </c:pt>
                <c:pt idx="88">
                  <c:v>2.037929821924939E-2</c:v>
                </c:pt>
                <c:pt idx="89">
                  <c:v>1.5830729419139006E-2</c:v>
                </c:pt>
                <c:pt idx="90">
                  <c:v>1.3163931813354077E-2</c:v>
                </c:pt>
                <c:pt idx="91">
                  <c:v>1.0793757129542851E-2</c:v>
                </c:pt>
                <c:pt idx="92">
                  <c:v>8.6245666176440368E-3</c:v>
                </c:pt>
                <c:pt idx="93">
                  <c:v>7.1859958299721072E-3</c:v>
                </c:pt>
              </c:numCache>
            </c:numRef>
          </c:xVal>
          <c:yVal>
            <c:numRef>
              <c:f>'Not cumulative'!$AZ$3:$AZ$96</c:f>
              <c:numCache>
                <c:formatCode>General</c:formatCode>
                <c:ptCount val="94"/>
                <c:pt idx="0">
                  <c:v>0</c:v>
                </c:pt>
                <c:pt idx="1">
                  <c:v>8.9512001723051071E-3</c:v>
                </c:pt>
                <c:pt idx="2">
                  <c:v>7.23269023001194E-3</c:v>
                </c:pt>
                <c:pt idx="3">
                  <c:v>6.007317453622818E-3</c:v>
                </c:pt>
                <c:pt idx="4">
                  <c:v>4.8716031014919281E-3</c:v>
                </c:pt>
                <c:pt idx="5">
                  <c:v>3.6611761897802353E-3</c:v>
                </c:pt>
                <c:pt idx="6">
                  <c:v>3.1829830259084702E-3</c:v>
                </c:pt>
                <c:pt idx="7">
                  <c:v>2.5702938437461853E-3</c:v>
                </c:pt>
                <c:pt idx="8">
                  <c:v>1.9874945282936096E-3</c:v>
                </c:pt>
                <c:pt idx="9">
                  <c:v>1.7484016716480255E-3</c:v>
                </c:pt>
                <c:pt idx="10">
                  <c:v>1.3748034834861755E-3</c:v>
                </c:pt>
                <c:pt idx="11">
                  <c:v>1.2552589178085327E-3</c:v>
                </c:pt>
                <c:pt idx="12">
                  <c:v>1.0609962046146393E-3</c:v>
                </c:pt>
                <c:pt idx="13">
                  <c:v>9.7133219242095947E-4</c:v>
                </c:pt>
                <c:pt idx="14">
                  <c:v>9.1155990958213806E-4</c:v>
                </c:pt>
                <c:pt idx="15">
                  <c:v>7.1728974580764771E-4</c:v>
                </c:pt>
                <c:pt idx="16">
                  <c:v>1.2552589178085327E-3</c:v>
                </c:pt>
                <c:pt idx="17">
                  <c:v>1.0460503399372101E-3</c:v>
                </c:pt>
                <c:pt idx="18">
                  <c:v>8.3684548735618591E-4</c:v>
                </c:pt>
                <c:pt idx="19">
                  <c:v>6.7245587706565857E-4</c:v>
                </c:pt>
                <c:pt idx="20">
                  <c:v>6.2763318419456482E-4</c:v>
                </c:pt>
                <c:pt idx="21">
                  <c:v>5.0808116793632507E-4</c:v>
                </c:pt>
                <c:pt idx="22">
                  <c:v>4.4830143451690674E-4</c:v>
                </c:pt>
                <c:pt idx="23">
                  <c:v>3.7359073758125305E-4</c:v>
                </c:pt>
                <c:pt idx="24">
                  <c:v>3.2876431941986084E-4</c:v>
                </c:pt>
                <c:pt idx="25">
                  <c:v>2.8392300009727478E-4</c:v>
                </c:pt>
                <c:pt idx="26">
                  <c:v>5.9774145483970642E-4</c:v>
                </c:pt>
                <c:pt idx="27">
                  <c:v>4.4830888509750366E-4</c:v>
                </c:pt>
                <c:pt idx="28">
                  <c:v>3.8853660225868225E-4</c:v>
                </c:pt>
                <c:pt idx="29">
                  <c:v>3.1381100416183472E-4</c:v>
                </c:pt>
                <c:pt idx="30">
                  <c:v>2.6898831129074097E-4</c:v>
                </c:pt>
                <c:pt idx="31">
                  <c:v>2.3909285664558411E-4</c:v>
                </c:pt>
                <c:pt idx="32">
                  <c:v>1.9426643848419189E-4</c:v>
                </c:pt>
                <c:pt idx="33">
                  <c:v>1.9426643848419189E-4</c:v>
                </c:pt>
                <c:pt idx="34">
                  <c:v>1.6438215970993042E-4</c:v>
                </c:pt>
                <c:pt idx="35">
                  <c:v>1.3449043035507202E-4</c:v>
                </c:pt>
                <c:pt idx="36">
                  <c:v>1.1954829096794128E-4</c:v>
                </c:pt>
                <c:pt idx="37">
                  <c:v>1.4943629503250122E-4</c:v>
                </c:pt>
                <c:pt idx="38">
                  <c:v>2.2415444254875183E-4</c:v>
                </c:pt>
                <c:pt idx="39">
                  <c:v>1.7932429909706116E-4</c:v>
                </c:pt>
                <c:pt idx="40">
                  <c:v>1.9426643848419189E-4</c:v>
                </c:pt>
                <c:pt idx="41">
                  <c:v>1.6437843441963196E-4</c:v>
                </c:pt>
                <c:pt idx="42">
                  <c:v>1.3449043035507202E-4</c:v>
                </c:pt>
                <c:pt idx="43">
                  <c:v>1.0460615158081055E-4</c:v>
                </c:pt>
                <c:pt idx="44">
                  <c:v>1.3449043035507202E-4</c:v>
                </c:pt>
                <c:pt idx="45">
                  <c:v>1.3449415564537048E-4</c:v>
                </c:pt>
                <c:pt idx="46">
                  <c:v>8.966401219367981E-5</c:v>
                </c:pt>
                <c:pt idx="47">
                  <c:v>8.9660286903381348E-5</c:v>
                </c:pt>
                <c:pt idx="48">
                  <c:v>8.9656561613082886E-5</c:v>
                </c:pt>
                <c:pt idx="49">
                  <c:v>8.966401219367981E-5</c:v>
                </c:pt>
                <c:pt idx="50">
                  <c:v>8.9660286903381348E-5</c:v>
                </c:pt>
                <c:pt idx="51">
                  <c:v>7.471814751625061E-5</c:v>
                </c:pt>
                <c:pt idx="52">
                  <c:v>7.4721872806549072E-5</c:v>
                </c:pt>
                <c:pt idx="53">
                  <c:v>8.9660286903381348E-5</c:v>
                </c:pt>
                <c:pt idx="54">
                  <c:v>7.4714422225952148E-5</c:v>
                </c:pt>
                <c:pt idx="55">
                  <c:v>4.4833868741989136E-5</c:v>
                </c:pt>
                <c:pt idx="56">
                  <c:v>5.9776008129119873E-5</c:v>
                </c:pt>
                <c:pt idx="57">
                  <c:v>7.4714422225952148E-5</c:v>
                </c:pt>
                <c:pt idx="58">
                  <c:v>1.92299485206604E-5</c:v>
                </c:pt>
                <c:pt idx="59">
                  <c:v>4.4014304876327515E-5</c:v>
                </c:pt>
                <c:pt idx="60">
                  <c:v>6.4108520746231079E-5</c:v>
                </c:pt>
                <c:pt idx="61">
                  <c:v>6.7766755819320679E-5</c:v>
                </c:pt>
                <c:pt idx="62">
                  <c:v>1.446157693862915E-4</c:v>
                </c:pt>
                <c:pt idx="63">
                  <c:v>1.2041628360748291E-4</c:v>
                </c:pt>
                <c:pt idx="64">
                  <c:v>2.6103109121322632E-4</c:v>
                </c:pt>
                <c:pt idx="65">
                  <c:v>2.8122216463088989E-4</c:v>
                </c:pt>
                <c:pt idx="66">
                  <c:v>2.4553388357162476E-4</c:v>
                </c:pt>
                <c:pt idx="67">
                  <c:v>3.2308697700500488E-4</c:v>
                </c:pt>
                <c:pt idx="68">
                  <c:v>2.488456666469574E-4</c:v>
                </c:pt>
                <c:pt idx="69">
                  <c:v>3.6026909947395325E-4</c:v>
                </c:pt>
                <c:pt idx="70">
                  <c:v>4.2041391134262085E-4</c:v>
                </c:pt>
                <c:pt idx="71">
                  <c:v>4.5213475823402405E-4</c:v>
                </c:pt>
                <c:pt idx="72">
                  <c:v>5.837269127368927E-4</c:v>
                </c:pt>
                <c:pt idx="73">
                  <c:v>9.7405537962913513E-4</c:v>
                </c:pt>
                <c:pt idx="74">
                  <c:v>9.9562108516693115E-4</c:v>
                </c:pt>
                <c:pt idx="75">
                  <c:v>1.0326951742172241E-3</c:v>
                </c:pt>
                <c:pt idx="76">
                  <c:v>1.1573582887649536E-3</c:v>
                </c:pt>
                <c:pt idx="77">
                  <c:v>1.2489780783653259E-3</c:v>
                </c:pt>
                <c:pt idx="78">
                  <c:v>1.2570396065711975E-3</c:v>
                </c:pt>
                <c:pt idx="79">
                  <c:v>1.7812997102737427E-3</c:v>
                </c:pt>
                <c:pt idx="80">
                  <c:v>2.5126263499259949E-3</c:v>
                </c:pt>
                <c:pt idx="81">
                  <c:v>3.0805692076683044E-3</c:v>
                </c:pt>
                <c:pt idx="82">
                  <c:v>4.4866874814033508E-3</c:v>
                </c:pt>
                <c:pt idx="83">
                  <c:v>1.7207726836204529E-2</c:v>
                </c:pt>
                <c:pt idx="84">
                  <c:v>2.2640161216259003E-2</c:v>
                </c:pt>
                <c:pt idx="85">
                  <c:v>1.6315869987010956E-2</c:v>
                </c:pt>
                <c:pt idx="86">
                  <c:v>1.0438844561576843E-2</c:v>
                </c:pt>
                <c:pt idx="87">
                  <c:v>6.9773346185684204E-3</c:v>
                </c:pt>
                <c:pt idx="88">
                  <c:v>4.1300952434539795E-3</c:v>
                </c:pt>
                <c:pt idx="89">
                  <c:v>3.1594783067703247E-3</c:v>
                </c:pt>
                <c:pt idx="90">
                  <c:v>1.9743740558624268E-3</c:v>
                </c:pt>
                <c:pt idx="91">
                  <c:v>2.109229564666748E-3</c:v>
                </c:pt>
                <c:pt idx="92">
                  <c:v>2.8548687696456909E-3</c:v>
                </c:pt>
                <c:pt idx="93">
                  <c:v>3.0400902032852173E-3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8F0-4C39-B297-633A0298D5AD}"/>
            </c:ext>
          </c:extLst>
        </c:ser>
        <c:ser>
          <c:idx val="1"/>
          <c:order val="1"/>
          <c:tx>
            <c:strRef>
              <c:f>'Not cumulative'!$E$1</c:f>
              <c:strCache>
                <c:ptCount val="1"/>
                <c:pt idx="0">
                  <c:v>Rapid_Cl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'Not cumulative'!$BC$3:$BC$96</c:f>
              <c:numCache>
                <c:formatCode>General</c:formatCode>
                <c:ptCount val="94"/>
                <c:pt idx="0">
                  <c:v>407.12861765933252</c:v>
                </c:pt>
                <c:pt idx="1">
                  <c:v>343.16094631093966</c:v>
                </c:pt>
                <c:pt idx="2">
                  <c:v>296.04036173503835</c:v>
                </c:pt>
                <c:pt idx="3">
                  <c:v>260.3992055515817</c:v>
                </c:pt>
                <c:pt idx="4">
                  <c:v>232.94345043228816</c:v>
                </c:pt>
                <c:pt idx="5">
                  <c:v>210.31143358515544</c:v>
                </c:pt>
                <c:pt idx="6">
                  <c:v>191.34522068448936</c:v>
                </c:pt>
                <c:pt idx="7">
                  <c:v>175.41337855745306</c:v>
                </c:pt>
                <c:pt idx="8">
                  <c:v>162.42175119331048</c:v>
                </c:pt>
                <c:pt idx="9">
                  <c:v>151.15354332048099</c:v>
                </c:pt>
                <c:pt idx="10">
                  <c:v>141.21321359305753</c:v>
                </c:pt>
                <c:pt idx="11">
                  <c:v>132.59148241868741</c:v>
                </c:pt>
                <c:pt idx="12">
                  <c:v>125.00280361689303</c:v>
                </c:pt>
                <c:pt idx="13">
                  <c:v>118.02728304407093</c:v>
                </c:pt>
                <c:pt idx="14">
                  <c:v>111.87319676443666</c:v>
                </c:pt>
                <c:pt idx="15">
                  <c:v>106.48128749652633</c:v>
                </c:pt>
                <c:pt idx="16">
                  <c:v>97.586827380813645</c:v>
                </c:pt>
                <c:pt idx="17">
                  <c:v>89.429064568387147</c:v>
                </c:pt>
                <c:pt idx="18">
                  <c:v>82.667567122526378</c:v>
                </c:pt>
                <c:pt idx="19">
                  <c:v>76.80812894291374</c:v>
                </c:pt>
                <c:pt idx="20">
                  <c:v>71.701297369707433</c:v>
                </c:pt>
                <c:pt idx="21">
                  <c:v>67.229532232532335</c:v>
                </c:pt>
                <c:pt idx="22">
                  <c:v>63.290278258882893</c:v>
                </c:pt>
                <c:pt idx="23">
                  <c:v>59.771089882111333</c:v>
                </c:pt>
                <c:pt idx="24">
                  <c:v>56.623846669041875</c:v>
                </c:pt>
                <c:pt idx="25">
                  <c:v>53.790381911867001</c:v>
                </c:pt>
                <c:pt idx="26">
                  <c:v>47.963122262233362</c:v>
                </c:pt>
                <c:pt idx="27">
                  <c:v>43.155751983555028</c:v>
                </c:pt>
                <c:pt idx="28">
                  <c:v>39.232907350627265</c:v>
                </c:pt>
                <c:pt idx="29">
                  <c:v>35.979268775202065</c:v>
                </c:pt>
                <c:pt idx="30">
                  <c:v>33.18854598600263</c:v>
                </c:pt>
                <c:pt idx="31">
                  <c:v>30.827596071492277</c:v>
                </c:pt>
                <c:pt idx="32">
                  <c:v>28.766948379456291</c:v>
                </c:pt>
                <c:pt idx="33">
                  <c:v>26.966152700105464</c:v>
                </c:pt>
                <c:pt idx="34">
                  <c:v>25.386193675077898</c:v>
                </c:pt>
                <c:pt idx="35">
                  <c:v>23.978337565681063</c:v>
                </c:pt>
                <c:pt idx="36">
                  <c:v>22.704368592321185</c:v>
                </c:pt>
                <c:pt idx="37">
                  <c:v>21.580832588862439</c:v>
                </c:pt>
                <c:pt idx="38">
                  <c:v>19.613866114020031</c:v>
                </c:pt>
                <c:pt idx="39">
                  <c:v>17.982022846973265</c:v>
                </c:pt>
                <c:pt idx="40">
                  <c:v>16.602504738742809</c:v>
                </c:pt>
                <c:pt idx="41">
                  <c:v>15.418236401324725</c:v>
                </c:pt>
                <c:pt idx="42">
                  <c:v>14.391358825982755</c:v>
                </c:pt>
                <c:pt idx="43">
                  <c:v>13.492180418008996</c:v>
                </c:pt>
                <c:pt idx="44">
                  <c:v>12.697550864988106</c:v>
                </c:pt>
                <c:pt idx="45">
                  <c:v>11.992551863615477</c:v>
                </c:pt>
                <c:pt idx="46">
                  <c:v>11.365048737297901</c:v>
                </c:pt>
                <c:pt idx="47">
                  <c:v>10.796768829147865</c:v>
                </c:pt>
                <c:pt idx="48">
                  <c:v>10.283877489383981</c:v>
                </c:pt>
                <c:pt idx="49">
                  <c:v>9.8165688459831131</c:v>
                </c:pt>
                <c:pt idx="50">
                  <c:v>9.388961945264521</c:v>
                </c:pt>
                <c:pt idx="51">
                  <c:v>8.9984441876242744</c:v>
                </c:pt>
                <c:pt idx="52">
                  <c:v>8.6378887668827513</c:v>
                </c:pt>
                <c:pt idx="53">
                  <c:v>8.3053460807658865</c:v>
                </c:pt>
                <c:pt idx="54">
                  <c:v>7.9967660676748062</c:v>
                </c:pt>
                <c:pt idx="55">
                  <c:v>7.6991652715346701</c:v>
                </c:pt>
                <c:pt idx="56">
                  <c:v>7.4453147019033814</c:v>
                </c:pt>
                <c:pt idx="57">
                  <c:v>7.1866796398966661</c:v>
                </c:pt>
                <c:pt idx="58">
                  <c:v>6.9921323365635093</c:v>
                </c:pt>
                <c:pt idx="59">
                  <c:v>6.6623161579523922</c:v>
                </c:pt>
                <c:pt idx="60">
                  <c:v>6.1612027579533679</c:v>
                </c:pt>
                <c:pt idx="61">
                  <c:v>5.8572430298895561</c:v>
                </c:pt>
                <c:pt idx="62">
                  <c:v>5.1636859480617794</c:v>
                </c:pt>
                <c:pt idx="63">
                  <c:v>4.6399169395870041</c:v>
                </c:pt>
                <c:pt idx="64">
                  <c:v>3.7225705303868959</c:v>
                </c:pt>
                <c:pt idx="65">
                  <c:v>3.0007230812242272</c:v>
                </c:pt>
                <c:pt idx="66">
                  <c:v>2.4747608148988474</c:v>
                </c:pt>
                <c:pt idx="67">
                  <c:v>1.9177790408736572</c:v>
                </c:pt>
                <c:pt idx="68">
                  <c:v>1.5758670061449707</c:v>
                </c:pt>
                <c:pt idx="69">
                  <c:v>1.2512128144318948</c:v>
                </c:pt>
                <c:pt idx="70">
                  <c:v>0.99348334190429888</c:v>
                </c:pt>
                <c:pt idx="71">
                  <c:v>0.80844314710894982</c:v>
                </c:pt>
                <c:pt idx="72">
                  <c:v>0.65868549034664869</c:v>
                </c:pt>
                <c:pt idx="73">
                  <c:v>0.51567033732385448</c:v>
                </c:pt>
                <c:pt idx="74">
                  <c:v>0.41620621509521871</c:v>
                </c:pt>
                <c:pt idx="75">
                  <c:v>0.33819689313166873</c:v>
                </c:pt>
                <c:pt idx="76">
                  <c:v>0.2703123867176071</c:v>
                </c:pt>
                <c:pt idx="77">
                  <c:v>0.2182329456138091</c:v>
                </c:pt>
                <c:pt idx="78">
                  <c:v>0.18009226816149113</c:v>
                </c:pt>
                <c:pt idx="79">
                  <c:v>0.14413601360389197</c:v>
                </c:pt>
                <c:pt idx="80">
                  <c:v>0.11367627229098762</c:v>
                </c:pt>
                <c:pt idx="81">
                  <c:v>9.1902798307043204E-2</c:v>
                </c:pt>
                <c:pt idx="82">
                  <c:v>7.4602630709880421E-2</c:v>
                </c:pt>
                <c:pt idx="83">
                  <c:v>6.0080151661618106E-2</c:v>
                </c:pt>
                <c:pt idx="84">
                  <c:v>4.8047102790098294E-2</c:v>
                </c:pt>
                <c:pt idx="85">
                  <c:v>3.862135630585533E-2</c:v>
                </c:pt>
                <c:pt idx="86">
                  <c:v>3.132890692009991E-2</c:v>
                </c:pt>
                <c:pt idx="87">
                  <c:v>2.5118713748389438E-2</c:v>
                </c:pt>
                <c:pt idx="88">
                  <c:v>2.0379047961192463E-2</c:v>
                </c:pt>
                <c:pt idx="89">
                  <c:v>1.5830612469420847E-2</c:v>
                </c:pt>
                <c:pt idx="90">
                  <c:v>1.3163861153174358E-2</c:v>
                </c:pt>
                <c:pt idx="91">
                  <c:v>1.0793713846208875E-2</c:v>
                </c:pt>
                <c:pt idx="92">
                  <c:v>8.624541005249918E-3</c:v>
                </c:pt>
                <c:pt idx="93">
                  <c:v>7.1859785171484135E-3</c:v>
                </c:pt>
              </c:numCache>
            </c:numRef>
          </c:xVal>
          <c:yVal>
            <c:numRef>
              <c:f>'Not cumulative'!$BD$3:$BD$96</c:f>
              <c:numCache>
                <c:formatCode>General</c:formatCode>
                <c:ptCount val="94"/>
                <c:pt idx="0">
                  <c:v>0</c:v>
                </c:pt>
                <c:pt idx="1">
                  <c:v>7.5559928081929684E-3</c:v>
                </c:pt>
                <c:pt idx="2">
                  <c:v>6.110005546361208E-3</c:v>
                </c:pt>
                <c:pt idx="3">
                  <c:v>5.1885433495044708E-3</c:v>
                </c:pt>
                <c:pt idx="4">
                  <c:v>4.0827877819538116E-3</c:v>
                </c:pt>
                <c:pt idx="5">
                  <c:v>3.2180305570363998E-3</c:v>
                </c:pt>
                <c:pt idx="6">
                  <c:v>2.6935078203678131E-3</c:v>
                </c:pt>
                <c:pt idx="7">
                  <c:v>2.3249182850122452E-3</c:v>
                </c:pt>
                <c:pt idx="8">
                  <c:v>1.7578694969415665E-3</c:v>
                </c:pt>
                <c:pt idx="9">
                  <c:v>1.5877522528171539E-3</c:v>
                </c:pt>
                <c:pt idx="10">
                  <c:v>1.5452206134796143E-3</c:v>
                </c:pt>
                <c:pt idx="11">
                  <c:v>1.2758709490299225E-3</c:v>
                </c:pt>
                <c:pt idx="12">
                  <c:v>1.1199302971363068E-3</c:v>
                </c:pt>
                <c:pt idx="13">
                  <c:v>9.9234655499458313E-4</c:v>
                </c:pt>
                <c:pt idx="14">
                  <c:v>7.7969580888748169E-4</c:v>
                </c:pt>
                <c:pt idx="15">
                  <c:v>7.0881843566894531E-4</c:v>
                </c:pt>
                <c:pt idx="16">
                  <c:v>1.1482872068881989E-3</c:v>
                </c:pt>
                <c:pt idx="17">
                  <c:v>1.0206960141658783E-3</c:v>
                </c:pt>
                <c:pt idx="18">
                  <c:v>8.2222744822502136E-4</c:v>
                </c:pt>
                <c:pt idx="19">
                  <c:v>6.6628679633140564E-4</c:v>
                </c:pt>
                <c:pt idx="20">
                  <c:v>5.6705623865127563E-4</c:v>
                </c:pt>
                <c:pt idx="21">
                  <c:v>4.5364350080490112E-4</c:v>
                </c:pt>
                <c:pt idx="22">
                  <c:v>4.2528659105300903E-4</c:v>
                </c:pt>
                <c:pt idx="23">
                  <c:v>3.5440921783447266E-4</c:v>
                </c:pt>
                <c:pt idx="24">
                  <c:v>3.1187757849693298E-4</c:v>
                </c:pt>
                <c:pt idx="25">
                  <c:v>2.8353556990623474E-4</c:v>
                </c:pt>
                <c:pt idx="26">
                  <c:v>5.9540197253227234E-4</c:v>
                </c:pt>
                <c:pt idx="27">
                  <c:v>4.5363977551460266E-4</c:v>
                </c:pt>
                <c:pt idx="28">
                  <c:v>3.685876727104187E-4</c:v>
                </c:pt>
                <c:pt idx="29">
                  <c:v>2.977028489112854E-4</c:v>
                </c:pt>
                <c:pt idx="30">
                  <c:v>2.5517120957374573E-4</c:v>
                </c:pt>
                <c:pt idx="31">
                  <c:v>2.5517866015434265E-4</c:v>
                </c:pt>
                <c:pt idx="32">
                  <c:v>1.9846856594085693E-4</c:v>
                </c:pt>
                <c:pt idx="33">
                  <c:v>1.8429011106491089E-4</c:v>
                </c:pt>
                <c:pt idx="34">
                  <c:v>1.7011910676956177E-4</c:v>
                </c:pt>
                <c:pt idx="35">
                  <c:v>1.2758746743202209E-4</c:v>
                </c:pt>
                <c:pt idx="36">
                  <c:v>1.4176219701766968E-4</c:v>
                </c:pt>
                <c:pt idx="37">
                  <c:v>1.4175847172737122E-4</c:v>
                </c:pt>
                <c:pt idx="38">
                  <c:v>2.1265074610710144E-4</c:v>
                </c:pt>
                <c:pt idx="39">
                  <c:v>1.984722912311554E-4</c:v>
                </c:pt>
                <c:pt idx="40">
                  <c:v>1.7011165618896484E-4</c:v>
                </c:pt>
                <c:pt idx="41">
                  <c:v>1.7011538147926331E-4</c:v>
                </c:pt>
                <c:pt idx="42">
                  <c:v>1.4176219701766968E-4</c:v>
                </c:pt>
                <c:pt idx="43">
                  <c:v>1.1340901255607605E-4</c:v>
                </c:pt>
                <c:pt idx="44">
                  <c:v>1.2759119272232056E-4</c:v>
                </c:pt>
                <c:pt idx="45">
                  <c:v>1.2758746743202209E-4</c:v>
                </c:pt>
                <c:pt idx="46">
                  <c:v>8.5059553384780884E-5</c:v>
                </c:pt>
                <c:pt idx="47">
                  <c:v>9.9230557680130005E-5</c:v>
                </c:pt>
                <c:pt idx="48">
                  <c:v>8.5059553384780884E-5</c:v>
                </c:pt>
                <c:pt idx="49">
                  <c:v>8.5059553384780884E-5</c:v>
                </c:pt>
                <c:pt idx="50">
                  <c:v>8.5055828094482422E-5</c:v>
                </c:pt>
                <c:pt idx="51">
                  <c:v>8.5059553384780884E-5</c:v>
                </c:pt>
                <c:pt idx="52">
                  <c:v>5.6702643632888794E-5</c:v>
                </c:pt>
                <c:pt idx="53">
                  <c:v>7.0884823799133301E-5</c:v>
                </c:pt>
                <c:pt idx="54">
                  <c:v>9.9230557680130005E-5</c:v>
                </c:pt>
                <c:pt idx="55">
                  <c:v>5.6706368923187256E-5</c:v>
                </c:pt>
                <c:pt idx="56">
                  <c:v>5.6706368923187256E-5</c:v>
                </c:pt>
                <c:pt idx="57">
                  <c:v>7.0881098508834839E-5</c:v>
                </c:pt>
                <c:pt idx="58">
                  <c:v>2.4493783712387085E-5</c:v>
                </c:pt>
                <c:pt idx="59">
                  <c:v>3.7651509046554565E-5</c:v>
                </c:pt>
                <c:pt idx="60">
                  <c:v>6.9223344326019287E-5</c:v>
                </c:pt>
                <c:pt idx="61">
                  <c:v>6.5639615058898926E-5</c:v>
                </c:pt>
                <c:pt idx="62">
                  <c:v>1.5377253293991089E-4</c:v>
                </c:pt>
                <c:pt idx="63">
                  <c:v>1.2054294347763062E-4</c:v>
                </c:pt>
                <c:pt idx="64">
                  <c:v>2.4806708097457886E-4</c:v>
                </c:pt>
                <c:pt idx="65">
                  <c:v>3.1028315424919128E-4</c:v>
                </c:pt>
                <c:pt idx="66">
                  <c:v>2.8244778513908386E-4</c:v>
                </c:pt>
                <c:pt idx="67">
                  <c:v>4.3464452028274536E-4</c:v>
                </c:pt>
                <c:pt idx="68">
                  <c:v>3.1308457255363464E-4</c:v>
                </c:pt>
                <c:pt idx="69">
                  <c:v>3.6712363362312317E-4</c:v>
                </c:pt>
                <c:pt idx="70">
                  <c:v>4.2098015546798706E-4</c:v>
                </c:pt>
                <c:pt idx="71">
                  <c:v>4.7903507947921753E-4</c:v>
                </c:pt>
                <c:pt idx="72">
                  <c:v>6.4003095030784607E-4</c:v>
                </c:pt>
                <c:pt idx="73">
                  <c:v>1.2154020369052887E-3</c:v>
                </c:pt>
                <c:pt idx="74">
                  <c:v>1.5482492744922638E-3</c:v>
                </c:pt>
                <c:pt idx="75">
                  <c:v>2.056855708360672E-3</c:v>
                </c:pt>
                <c:pt idx="76">
                  <c:v>2.4183280766010284E-3</c:v>
                </c:pt>
                <c:pt idx="77">
                  <c:v>2.3157596588134766E-3</c:v>
                </c:pt>
                <c:pt idx="78">
                  <c:v>2.079494297504425E-3</c:v>
                </c:pt>
                <c:pt idx="79">
                  <c:v>2.4980530142784119E-3</c:v>
                </c:pt>
                <c:pt idx="80">
                  <c:v>2.6070773601531982E-3</c:v>
                </c:pt>
                <c:pt idx="81">
                  <c:v>2.4187266826629639E-3</c:v>
                </c:pt>
                <c:pt idx="82">
                  <c:v>2.8277933597564697E-3</c:v>
                </c:pt>
                <c:pt idx="83">
                  <c:v>4.0590539574623108E-3</c:v>
                </c:pt>
                <c:pt idx="84">
                  <c:v>8.5240602493286133E-3</c:v>
                </c:pt>
                <c:pt idx="85">
                  <c:v>1.8707163631916046E-2</c:v>
                </c:pt>
                <c:pt idx="86">
                  <c:v>1.5952140092849731E-2</c:v>
                </c:pt>
                <c:pt idx="87">
                  <c:v>1.0716214776039124E-2</c:v>
                </c:pt>
                <c:pt idx="88">
                  <c:v>6.5793693065643311E-3</c:v>
                </c:pt>
                <c:pt idx="89">
                  <c:v>4.8913359642028809E-3</c:v>
                </c:pt>
                <c:pt idx="90">
                  <c:v>2.733573317527771E-3</c:v>
                </c:pt>
                <c:pt idx="91">
                  <c:v>2.5533139705657959E-3</c:v>
                </c:pt>
                <c:pt idx="92">
                  <c:v>3.1172484159469604E-3</c:v>
                </c:pt>
                <c:pt idx="93">
                  <c:v>3.0638128519058228E-3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8F0-4C39-B297-633A0298D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'Not cumulative'!$I$1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cumulative'!$BG$3:$BG$94</c:f>
              <c:numCache>
                <c:formatCode>General</c:formatCode>
                <c:ptCount val="92"/>
                <c:pt idx="0">
                  <c:v>408.59379380888748</c:v>
                </c:pt>
                <c:pt idx="1">
                  <c:v>342.75226567925137</c:v>
                </c:pt>
                <c:pt idx="2">
                  <c:v>295.9358483255366</c:v>
                </c:pt>
                <c:pt idx="3">
                  <c:v>260.32113136724439</c:v>
                </c:pt>
                <c:pt idx="4">
                  <c:v>232.49900306954169</c:v>
                </c:pt>
                <c:pt idx="5">
                  <c:v>210.41278121552097</c:v>
                </c:pt>
                <c:pt idx="6">
                  <c:v>191.21197233221528</c:v>
                </c:pt>
                <c:pt idx="7">
                  <c:v>175.42898510240536</c:v>
                </c:pt>
                <c:pt idx="8">
                  <c:v>162.32791738898183</c:v>
                </c:pt>
                <c:pt idx="9">
                  <c:v>151.19261132893982</c:v>
                </c:pt>
                <c:pt idx="10">
                  <c:v>141.37491374688429</c:v>
                </c:pt>
                <c:pt idx="11">
                  <c:v>132.58359745592156</c:v>
                </c:pt>
                <c:pt idx="12">
                  <c:v>124.88567646992153</c:v>
                </c:pt>
                <c:pt idx="13">
                  <c:v>117.97539369537934</c:v>
                </c:pt>
                <c:pt idx="14">
                  <c:v>111.86446892661723</c:v>
                </c:pt>
                <c:pt idx="15">
                  <c:v>106.41459589968845</c:v>
                </c:pt>
                <c:pt idx="16">
                  <c:v>97.49248301104123</c:v>
                </c:pt>
                <c:pt idx="17">
                  <c:v>89.484848607653987</c:v>
                </c:pt>
                <c:pt idx="18">
                  <c:v>82.738782815784219</c:v>
                </c:pt>
                <c:pt idx="19">
                  <c:v>76.892165581583626</c:v>
                </c:pt>
                <c:pt idx="20">
                  <c:v>71.711523445645199</c:v>
                </c:pt>
                <c:pt idx="21">
                  <c:v>67.218645160834527</c:v>
                </c:pt>
                <c:pt idx="22">
                  <c:v>63.279460213627289</c:v>
                </c:pt>
                <c:pt idx="23">
                  <c:v>59.760406352269513</c:v>
                </c:pt>
                <c:pt idx="24">
                  <c:v>56.604946495175</c:v>
                </c:pt>
                <c:pt idx="25">
                  <c:v>53.79193097988388</c:v>
                </c:pt>
                <c:pt idx="26">
                  <c:v>47.983721948965965</c:v>
                </c:pt>
                <c:pt idx="27">
                  <c:v>43.149164904036695</c:v>
                </c:pt>
                <c:pt idx="28">
                  <c:v>39.233527095000795</c:v>
                </c:pt>
                <c:pt idx="29">
                  <c:v>35.958312469830489</c:v>
                </c:pt>
                <c:pt idx="30">
                  <c:v>33.183687830764001</c:v>
                </c:pt>
                <c:pt idx="31">
                  <c:v>30.821826099123328</c:v>
                </c:pt>
                <c:pt idx="32">
                  <c:v>28.768892731122914</c:v>
                </c:pt>
                <c:pt idx="33">
                  <c:v>26.96801086070521</c:v>
                </c:pt>
                <c:pt idx="34">
                  <c:v>25.388032278533888</c:v>
                </c:pt>
                <c:pt idx="35">
                  <c:v>23.961163229368143</c:v>
                </c:pt>
                <c:pt idx="36">
                  <c:v>22.707160602728525</c:v>
                </c:pt>
                <c:pt idx="37">
                  <c:v>21.577538146549767</c:v>
                </c:pt>
                <c:pt idx="38">
                  <c:v>19.616618825755211</c:v>
                </c:pt>
                <c:pt idx="39">
                  <c:v>17.987007263005786</c:v>
                </c:pt>
                <c:pt idx="40">
                  <c:v>16.60079140454145</c:v>
                </c:pt>
                <c:pt idx="41">
                  <c:v>15.41623613915419</c:v>
                </c:pt>
                <c:pt idx="42">
                  <c:v>14.391325837034975</c:v>
                </c:pt>
                <c:pt idx="43">
                  <c:v>13.492430105833519</c:v>
                </c:pt>
                <c:pt idx="44">
                  <c:v>12.69940442143589</c:v>
                </c:pt>
                <c:pt idx="45">
                  <c:v>11.993941782739645</c:v>
                </c:pt>
                <c:pt idx="46">
                  <c:v>11.364517279725995</c:v>
                </c:pt>
                <c:pt idx="47">
                  <c:v>10.796902929433285</c:v>
                </c:pt>
                <c:pt idx="48">
                  <c:v>10.28285751195717</c:v>
                </c:pt>
                <c:pt idx="49">
                  <c:v>9.8154280225763912</c:v>
                </c:pt>
                <c:pt idx="50">
                  <c:v>9.3903249094794337</c:v>
                </c:pt>
                <c:pt idx="51">
                  <c:v>8.9987014255912108</c:v>
                </c:pt>
                <c:pt idx="52">
                  <c:v>8.638574821362079</c:v>
                </c:pt>
                <c:pt idx="53">
                  <c:v>8.305725151485877</c:v>
                </c:pt>
                <c:pt idx="54">
                  <c:v>7.9964033568939712</c:v>
                </c:pt>
                <c:pt idx="55">
                  <c:v>7.7111587047824717</c:v>
                </c:pt>
                <c:pt idx="56">
                  <c:v>7.4344224075606276</c:v>
                </c:pt>
                <c:pt idx="57">
                  <c:v>7.1859699338790834</c:v>
                </c:pt>
                <c:pt idx="58">
                  <c:v>6.1979163007081572</c:v>
                </c:pt>
                <c:pt idx="59">
                  <c:v>5.8027298204143678</c:v>
                </c:pt>
                <c:pt idx="60">
                  <c:v>5.1788657867552317</c:v>
                </c:pt>
                <c:pt idx="61">
                  <c:v>4.5332248665226604</c:v>
                </c:pt>
                <c:pt idx="62">
                  <c:v>3.7232975936979575</c:v>
                </c:pt>
                <c:pt idx="63">
                  <c:v>2.9352656290908667</c:v>
                </c:pt>
                <c:pt idx="64">
                  <c:v>2.4689468013864206</c:v>
                </c:pt>
                <c:pt idx="65">
                  <c:v>1.9294678017142552</c:v>
                </c:pt>
                <c:pt idx="66">
                  <c:v>1.5765696461042413</c:v>
                </c:pt>
                <c:pt idx="67">
                  <c:v>1.252835428835402</c:v>
                </c:pt>
                <c:pt idx="68">
                  <c:v>0.98645404834120387</c:v>
                </c:pt>
                <c:pt idx="69">
                  <c:v>0.80675787939184251</c:v>
                </c:pt>
                <c:pt idx="70">
                  <c:v>0.66027824062056395</c:v>
                </c:pt>
                <c:pt idx="71">
                  <c:v>0.51654781565903485</c:v>
                </c:pt>
                <c:pt idx="72">
                  <c:v>0.41427985821248819</c:v>
                </c:pt>
                <c:pt idx="73">
                  <c:v>0.33825348423041146</c:v>
                </c:pt>
                <c:pt idx="74">
                  <c:v>0.2694721658408652</c:v>
                </c:pt>
                <c:pt idx="75">
                  <c:v>0.21852214505965531</c:v>
                </c:pt>
                <c:pt idx="76">
                  <c:v>0.17990135102956384</c:v>
                </c:pt>
                <c:pt idx="77">
                  <c:v>0.14410427669346793</c:v>
                </c:pt>
                <c:pt idx="78">
                  <c:v>0.11371038602025518</c:v>
                </c:pt>
                <c:pt idx="79">
                  <c:v>9.1912767858489189E-2</c:v>
                </c:pt>
                <c:pt idx="80">
                  <c:v>7.4605423456843414E-2</c:v>
                </c:pt>
                <c:pt idx="81">
                  <c:v>6.0105482496739131E-2</c:v>
                </c:pt>
                <c:pt idx="82">
                  <c:v>4.8062367584840796E-2</c:v>
                </c:pt>
                <c:pt idx="83">
                  <c:v>3.862669248607975E-2</c:v>
                </c:pt>
                <c:pt idx="84">
                  <c:v>3.1321522420870884E-2</c:v>
                </c:pt>
                <c:pt idx="85">
                  <c:v>2.5127266825208296E-2</c:v>
                </c:pt>
                <c:pt idx="86">
                  <c:v>2.0377296326876831E-2</c:v>
                </c:pt>
                <c:pt idx="87">
                  <c:v>1.6359061784691514E-2</c:v>
                </c:pt>
                <c:pt idx="88">
                  <c:v>1.287177862139441E-2</c:v>
                </c:pt>
                <c:pt idx="89">
                  <c:v>1.0793498490390527E-2</c:v>
                </c:pt>
                <c:pt idx="90">
                  <c:v>8.6245315691430621E-3</c:v>
                </c:pt>
                <c:pt idx="91">
                  <c:v>7.1880744428193628E-3</c:v>
                </c:pt>
              </c:numCache>
            </c:numRef>
          </c:xVal>
          <c:yVal>
            <c:numRef>
              <c:f>'Not cumulative'!$BH$3:$BH$94</c:f>
              <c:numCache>
                <c:formatCode>General</c:formatCode>
                <c:ptCount val="92"/>
                <c:pt idx="0">
                  <c:v>0</c:v>
                </c:pt>
                <c:pt idx="1">
                  <c:v>9.5292143523693085E-3</c:v>
                </c:pt>
                <c:pt idx="2">
                  <c:v>6.2204599380493164E-3</c:v>
                </c:pt>
                <c:pt idx="3">
                  <c:v>5.9410557150840759E-3</c:v>
                </c:pt>
                <c:pt idx="4">
                  <c:v>4.4999066740274429E-3</c:v>
                </c:pt>
                <c:pt idx="5">
                  <c:v>3.6763958632946014E-3</c:v>
                </c:pt>
                <c:pt idx="6">
                  <c:v>2.9705259948968887E-3</c:v>
                </c:pt>
                <c:pt idx="7">
                  <c:v>2.2940672934055328E-3</c:v>
                </c:pt>
                <c:pt idx="8">
                  <c:v>1.9558444619178772E-3</c:v>
                </c:pt>
                <c:pt idx="9">
                  <c:v>1.6764365136623383E-3</c:v>
                </c:pt>
                <c:pt idx="10">
                  <c:v>1.4705583453178406E-3</c:v>
                </c:pt>
                <c:pt idx="11">
                  <c:v>1.4558546245098114E-3</c:v>
                </c:pt>
                <c:pt idx="12">
                  <c:v>1.1176206171512604E-3</c:v>
                </c:pt>
                <c:pt idx="13">
                  <c:v>9.8527222871780396E-4</c:v>
                </c:pt>
                <c:pt idx="14">
                  <c:v>8.0880522727966309E-4</c:v>
                </c:pt>
                <c:pt idx="15">
                  <c:v>7.646903395652771E-4</c:v>
                </c:pt>
                <c:pt idx="16">
                  <c:v>1.2940950691699982E-3</c:v>
                </c:pt>
                <c:pt idx="17">
                  <c:v>8.9703500270843506E-4</c:v>
                </c:pt>
                <c:pt idx="18">
                  <c:v>7.7939778566360474E-4</c:v>
                </c:pt>
                <c:pt idx="19">
                  <c:v>6.7645683884620667E-4</c:v>
                </c:pt>
                <c:pt idx="20">
                  <c:v>5.5881217122077942E-4</c:v>
                </c:pt>
                <c:pt idx="21">
                  <c:v>4.8528611660003662E-4</c:v>
                </c:pt>
                <c:pt idx="22">
                  <c:v>3.9704889059066772E-4</c:v>
                </c:pt>
                <c:pt idx="23">
                  <c:v>3.9704889059066772E-4</c:v>
                </c:pt>
                <c:pt idx="24">
                  <c:v>3.0881911516189575E-4</c:v>
                </c:pt>
                <c:pt idx="25">
                  <c:v>2.7940422296524048E-4</c:v>
                </c:pt>
                <c:pt idx="26">
                  <c:v>6.176382303237915E-4</c:v>
                </c:pt>
                <c:pt idx="27">
                  <c:v>4.5587122440338135E-4</c:v>
                </c:pt>
                <c:pt idx="28">
                  <c:v>3.6763772368431091E-4</c:v>
                </c:pt>
                <c:pt idx="29">
                  <c:v>2.9411166906356812E-4</c:v>
                </c:pt>
                <c:pt idx="30">
                  <c:v>2.4999678134918213E-4</c:v>
                </c:pt>
                <c:pt idx="31">
                  <c:v>2.3528933525085449E-4</c:v>
                </c:pt>
                <c:pt idx="32">
                  <c:v>1.9117072224617004E-4</c:v>
                </c:pt>
                <c:pt idx="33">
                  <c:v>1.7647072672843933E-4</c:v>
                </c:pt>
                <c:pt idx="34">
                  <c:v>1.470521092414856E-4</c:v>
                </c:pt>
                <c:pt idx="35">
                  <c:v>1.4705955982208252E-4</c:v>
                </c:pt>
                <c:pt idx="36">
                  <c:v>1.3234466314315796E-4</c:v>
                </c:pt>
                <c:pt idx="37">
                  <c:v>1.3235583901405334E-4</c:v>
                </c:pt>
                <c:pt idx="38">
                  <c:v>2.0587816834449768E-4</c:v>
                </c:pt>
                <c:pt idx="39">
                  <c:v>1.9117072224617004E-4</c:v>
                </c:pt>
                <c:pt idx="40">
                  <c:v>1.6175955533981323E-4</c:v>
                </c:pt>
                <c:pt idx="41">
                  <c:v>1.4705583453178406E-4</c:v>
                </c:pt>
                <c:pt idx="42">
                  <c:v>1.3234838843345642E-4</c:v>
                </c:pt>
                <c:pt idx="43">
                  <c:v>1.3235583901405334E-4</c:v>
                </c:pt>
                <c:pt idx="44">
                  <c:v>1.1764466762542725E-4</c:v>
                </c:pt>
                <c:pt idx="45">
                  <c:v>1.1764094233512878E-4</c:v>
                </c:pt>
                <c:pt idx="46">
                  <c:v>7.352977991104126E-5</c:v>
                </c:pt>
                <c:pt idx="47">
                  <c:v>1.0293722152709961E-4</c:v>
                </c:pt>
                <c:pt idx="48">
                  <c:v>8.8237226009368896E-5</c:v>
                </c:pt>
                <c:pt idx="49">
                  <c:v>8.8233500719070435E-5</c:v>
                </c:pt>
                <c:pt idx="50">
                  <c:v>7.3522329330444336E-5</c:v>
                </c:pt>
                <c:pt idx="51">
                  <c:v>7.352977991104126E-5</c:v>
                </c:pt>
                <c:pt idx="52">
                  <c:v>7.352977991104126E-5</c:v>
                </c:pt>
                <c:pt idx="53">
                  <c:v>5.8818608522415161E-5</c:v>
                </c:pt>
                <c:pt idx="54">
                  <c:v>5.8822333812713623E-5</c:v>
                </c:pt>
                <c:pt idx="55">
                  <c:v>8.8237226009368896E-5</c:v>
                </c:pt>
                <c:pt idx="56">
                  <c:v>5.8822333812713623E-5</c:v>
                </c:pt>
                <c:pt idx="57">
                  <c:v>5.8818608522415161E-5</c:v>
                </c:pt>
                <c:pt idx="58">
                  <c:v>1.2973323464393616E-4</c:v>
                </c:pt>
                <c:pt idx="59">
                  <c:v>4.8592686653137207E-5</c:v>
                </c:pt>
                <c:pt idx="60">
                  <c:v>1.4118105173110962E-4</c:v>
                </c:pt>
                <c:pt idx="61">
                  <c:v>1.5194341540336609E-4</c:v>
                </c:pt>
                <c:pt idx="62">
                  <c:v>1.7291679978370667E-4</c:v>
                </c:pt>
                <c:pt idx="63">
                  <c:v>3.8661062717437744E-4</c:v>
                </c:pt>
                <c:pt idx="64">
                  <c:v>2.5666877627372742E-4</c:v>
                </c:pt>
                <c:pt idx="65">
                  <c:v>3.0515342950820923E-4</c:v>
                </c:pt>
                <c:pt idx="66">
                  <c:v>2.6040524244308472E-4</c:v>
                </c:pt>
                <c:pt idx="67">
                  <c:v>3.0368193984031677E-4</c:v>
                </c:pt>
                <c:pt idx="68">
                  <c:v>3.0429661273956299E-4</c:v>
                </c:pt>
                <c:pt idx="69">
                  <c:v>2.8459727764129639E-4</c:v>
                </c:pt>
                <c:pt idx="70">
                  <c:v>3.0834600329399109E-4</c:v>
                </c:pt>
                <c:pt idx="71">
                  <c:v>4.8889964818954468E-4</c:v>
                </c:pt>
                <c:pt idx="72">
                  <c:v>6.8360939621925354E-4</c:v>
                </c:pt>
                <c:pt idx="73">
                  <c:v>8.5848569869995117E-4</c:v>
                </c:pt>
                <c:pt idx="74">
                  <c:v>1.002676784992218E-3</c:v>
                </c:pt>
                <c:pt idx="75">
                  <c:v>9.8602473735809326E-4</c:v>
                </c:pt>
                <c:pt idx="76">
                  <c:v>1.003950834274292E-3</c:v>
                </c:pt>
                <c:pt idx="77">
                  <c:v>1.3618394732475281E-3</c:v>
                </c:pt>
                <c:pt idx="78">
                  <c:v>1.6777962446212769E-3</c:v>
                </c:pt>
                <c:pt idx="79">
                  <c:v>1.7484575510025024E-3</c:v>
                </c:pt>
                <c:pt idx="80">
                  <c:v>1.8634200096130371E-3</c:v>
                </c:pt>
                <c:pt idx="81">
                  <c:v>2.3046582937240601E-3</c:v>
                </c:pt>
                <c:pt idx="82">
                  <c:v>3.3454373478889465E-3</c:v>
                </c:pt>
                <c:pt idx="83">
                  <c:v>6.0106739401817322E-3</c:v>
                </c:pt>
                <c:pt idx="84">
                  <c:v>9.9793002009391785E-3</c:v>
                </c:pt>
                <c:pt idx="85">
                  <c:v>1.1110328137874603E-2</c:v>
                </c:pt>
                <c:pt idx="86">
                  <c:v>7.6177045702934265E-3</c:v>
                </c:pt>
                <c:pt idx="87">
                  <c:v>6.2787085771560669E-3</c:v>
                </c:pt>
                <c:pt idx="88">
                  <c:v>6.573796272277832E-3</c:v>
                </c:pt>
                <c:pt idx="89">
                  <c:v>6.128162145614624E-3</c:v>
                </c:pt>
                <c:pt idx="90">
                  <c:v>8.5855722427368164E-3</c:v>
                </c:pt>
                <c:pt idx="91">
                  <c:v>8.6186975240707397E-3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87-4149-B44F-48B22034DCBD}"/>
            </c:ext>
          </c:extLst>
        </c:ser>
        <c:ser>
          <c:idx val="1"/>
          <c:order val="1"/>
          <c:tx>
            <c:strRef>
              <c:f>'Not cumulative'!$M$1</c:f>
              <c:strCache>
                <c:ptCount val="1"/>
                <c:pt idx="0">
                  <c:v>PCC35_Cl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'Not cumulative'!$BK$3:$BK$94</c:f>
              <c:numCache>
                <c:formatCode>General</c:formatCode>
                <c:ptCount val="92"/>
                <c:pt idx="0">
                  <c:v>408.59379380888748</c:v>
                </c:pt>
                <c:pt idx="1">
                  <c:v>342.75226567925137</c:v>
                </c:pt>
                <c:pt idx="2">
                  <c:v>295.9358483255366</c:v>
                </c:pt>
                <c:pt idx="3">
                  <c:v>260.32113136724439</c:v>
                </c:pt>
                <c:pt idx="4">
                  <c:v>232.49900306954169</c:v>
                </c:pt>
                <c:pt idx="5">
                  <c:v>210.41278121552097</c:v>
                </c:pt>
                <c:pt idx="6">
                  <c:v>191.21197233221528</c:v>
                </c:pt>
                <c:pt idx="7">
                  <c:v>175.42898510240536</c:v>
                </c:pt>
                <c:pt idx="8">
                  <c:v>162.32791738898183</c:v>
                </c:pt>
                <c:pt idx="9">
                  <c:v>151.19261132893982</c:v>
                </c:pt>
                <c:pt idx="10">
                  <c:v>141.37491374688429</c:v>
                </c:pt>
                <c:pt idx="11">
                  <c:v>132.58359745592156</c:v>
                </c:pt>
                <c:pt idx="12">
                  <c:v>124.88567646992153</c:v>
                </c:pt>
                <c:pt idx="13">
                  <c:v>117.97539369537934</c:v>
                </c:pt>
                <c:pt idx="14">
                  <c:v>111.86446892661723</c:v>
                </c:pt>
                <c:pt idx="15">
                  <c:v>106.41459589968845</c:v>
                </c:pt>
                <c:pt idx="16">
                  <c:v>97.49248301104123</c:v>
                </c:pt>
                <c:pt idx="17">
                  <c:v>89.484848607653987</c:v>
                </c:pt>
                <c:pt idx="18">
                  <c:v>82.738782815784219</c:v>
                </c:pt>
                <c:pt idx="19">
                  <c:v>76.892165581583626</c:v>
                </c:pt>
                <c:pt idx="20">
                  <c:v>71.711523445645199</c:v>
                </c:pt>
                <c:pt idx="21">
                  <c:v>67.218645160834527</c:v>
                </c:pt>
                <c:pt idx="22">
                  <c:v>63.279460213627289</c:v>
                </c:pt>
                <c:pt idx="23">
                  <c:v>59.760406352269513</c:v>
                </c:pt>
                <c:pt idx="24">
                  <c:v>56.604946495175</c:v>
                </c:pt>
                <c:pt idx="25">
                  <c:v>53.79193097988388</c:v>
                </c:pt>
                <c:pt idx="26">
                  <c:v>47.983721948965965</c:v>
                </c:pt>
                <c:pt idx="27">
                  <c:v>43.149164904036695</c:v>
                </c:pt>
                <c:pt idx="28">
                  <c:v>39.233527095000795</c:v>
                </c:pt>
                <c:pt idx="29">
                  <c:v>35.958312469830489</c:v>
                </c:pt>
                <c:pt idx="30">
                  <c:v>33.183687830764001</c:v>
                </c:pt>
                <c:pt idx="31">
                  <c:v>30.821826099123328</c:v>
                </c:pt>
                <c:pt idx="32">
                  <c:v>28.768892731122914</c:v>
                </c:pt>
                <c:pt idx="33">
                  <c:v>26.96801086070521</c:v>
                </c:pt>
                <c:pt idx="34">
                  <c:v>25.388032278533888</c:v>
                </c:pt>
                <c:pt idx="35">
                  <c:v>23.961163229368143</c:v>
                </c:pt>
                <c:pt idx="36">
                  <c:v>22.707160602728525</c:v>
                </c:pt>
                <c:pt idx="37">
                  <c:v>21.577538146549767</c:v>
                </c:pt>
                <c:pt idx="38">
                  <c:v>19.616618825755211</c:v>
                </c:pt>
                <c:pt idx="39">
                  <c:v>17.987007263005786</c:v>
                </c:pt>
                <c:pt idx="40">
                  <c:v>16.60079140454145</c:v>
                </c:pt>
                <c:pt idx="41">
                  <c:v>15.41623613915419</c:v>
                </c:pt>
                <c:pt idx="42">
                  <c:v>14.391325837034975</c:v>
                </c:pt>
                <c:pt idx="43">
                  <c:v>13.492430105833519</c:v>
                </c:pt>
                <c:pt idx="44">
                  <c:v>12.69940442143589</c:v>
                </c:pt>
                <c:pt idx="45">
                  <c:v>11.993941782739645</c:v>
                </c:pt>
                <c:pt idx="46">
                  <c:v>11.364517279725995</c:v>
                </c:pt>
                <c:pt idx="47">
                  <c:v>10.796902929433285</c:v>
                </c:pt>
                <c:pt idx="48">
                  <c:v>10.28285751195717</c:v>
                </c:pt>
                <c:pt idx="49">
                  <c:v>9.8154280225763912</c:v>
                </c:pt>
                <c:pt idx="50">
                  <c:v>9.3903249094794337</c:v>
                </c:pt>
                <c:pt idx="51">
                  <c:v>8.9987014255912108</c:v>
                </c:pt>
                <c:pt idx="52">
                  <c:v>8.638574821362079</c:v>
                </c:pt>
                <c:pt idx="53">
                  <c:v>8.305725151485877</c:v>
                </c:pt>
                <c:pt idx="54">
                  <c:v>7.9964033568939712</c:v>
                </c:pt>
                <c:pt idx="55">
                  <c:v>7.7111587047824717</c:v>
                </c:pt>
                <c:pt idx="56">
                  <c:v>7.4344224075606276</c:v>
                </c:pt>
                <c:pt idx="57">
                  <c:v>7.1859699338790834</c:v>
                </c:pt>
                <c:pt idx="58">
                  <c:v>6.1635281400746598</c:v>
                </c:pt>
                <c:pt idx="59">
                  <c:v>5.7725599346882532</c:v>
                </c:pt>
                <c:pt idx="60">
                  <c:v>5.1547642192889205</c:v>
                </c:pt>
                <c:pt idx="61">
                  <c:v>4.5147426042706105</c:v>
                </c:pt>
                <c:pt idx="62">
                  <c:v>3.7108110204368128</c:v>
                </c:pt>
                <c:pt idx="63">
                  <c:v>2.9274110162392715</c:v>
                </c:pt>
                <c:pt idx="64">
                  <c:v>2.4633584893097908</c:v>
                </c:pt>
                <c:pt idx="65">
                  <c:v>1.926032529513003</c:v>
                </c:pt>
                <c:pt idx="66">
                  <c:v>1.5742649755664215</c:v>
                </c:pt>
                <c:pt idx="67">
                  <c:v>1.2513716497301965</c:v>
                </c:pt>
                <c:pt idx="68">
                  <c:v>0.98554220858027552</c:v>
                </c:pt>
                <c:pt idx="69">
                  <c:v>0.80614517272910757</c:v>
                </c:pt>
                <c:pt idx="70">
                  <c:v>0.65986505938105144</c:v>
                </c:pt>
                <c:pt idx="71">
                  <c:v>0.51629165949510414</c:v>
                </c:pt>
                <c:pt idx="72">
                  <c:v>0.41411206385081667</c:v>
                </c:pt>
                <c:pt idx="73">
                  <c:v>0.33814006194938612</c:v>
                </c:pt>
                <c:pt idx="74">
                  <c:v>0.26940011433870209</c:v>
                </c:pt>
                <c:pt idx="75">
                  <c:v>0.21847469387716242</c:v>
                </c:pt>
                <c:pt idx="76">
                  <c:v>0.17986904255269706</c:v>
                </c:pt>
                <c:pt idx="77">
                  <c:v>0.14408338125380118</c:v>
                </c:pt>
                <c:pt idx="78">
                  <c:v>0.11369726518501545</c:v>
                </c:pt>
                <c:pt idx="79">
                  <c:v>9.1904175928164189E-2</c:v>
                </c:pt>
                <c:pt idx="80">
                  <c:v>7.4599756227087699E-2</c:v>
                </c:pt>
                <c:pt idx="81">
                  <c:v>6.010178768301546E-2</c:v>
                </c:pt>
                <c:pt idx="82">
                  <c:v>4.8059876846634556E-2</c:v>
                </c:pt>
                <c:pt idx="83">
                  <c:v>3.8624782917161343E-2</c:v>
                </c:pt>
                <c:pt idx="84">
                  <c:v>3.1319831278193148E-2</c:v>
                </c:pt>
                <c:pt idx="85">
                  <c:v>2.512589668299817E-2</c:v>
                </c:pt>
                <c:pt idx="86">
                  <c:v>2.037631810149344E-2</c:v>
                </c:pt>
                <c:pt idx="87">
                  <c:v>1.6358409488181395E-2</c:v>
                </c:pt>
                <c:pt idx="88">
                  <c:v>1.2871362771908732E-2</c:v>
                </c:pt>
                <c:pt idx="89">
                  <c:v>1.0793193417691261E-2</c:v>
                </c:pt>
                <c:pt idx="90">
                  <c:v>8.6243273498896426E-3</c:v>
                </c:pt>
                <c:pt idx="91">
                  <c:v>7.1879274354164123E-3</c:v>
                </c:pt>
              </c:numCache>
            </c:numRef>
          </c:xVal>
          <c:yVal>
            <c:numRef>
              <c:f>'Not cumulative'!$BL$3:$BL$94</c:f>
              <c:numCache>
                <c:formatCode>General</c:formatCode>
                <c:ptCount val="92"/>
                <c:pt idx="0">
                  <c:v>0</c:v>
                </c:pt>
                <c:pt idx="1">
                  <c:v>1.00445556640625E-2</c:v>
                </c:pt>
                <c:pt idx="2">
                  <c:v>4.2792493477463722E-3</c:v>
                </c:pt>
                <c:pt idx="3">
                  <c:v>6.4457282423973083E-3</c:v>
                </c:pt>
                <c:pt idx="4">
                  <c:v>3.1333379447460175E-3</c:v>
                </c:pt>
                <c:pt idx="5">
                  <c:v>3.7779137492179871E-3</c:v>
                </c:pt>
                <c:pt idx="6">
                  <c:v>3.2407678663730621E-3</c:v>
                </c:pt>
                <c:pt idx="7">
                  <c:v>1.9516237080097198E-3</c:v>
                </c:pt>
                <c:pt idx="8">
                  <c:v>1.8083862960338593E-3</c:v>
                </c:pt>
                <c:pt idx="9">
                  <c:v>1.7009563744068146E-3</c:v>
                </c:pt>
                <c:pt idx="10">
                  <c:v>1.3249516487121582E-3</c:v>
                </c:pt>
                <c:pt idx="11">
                  <c:v>1.199621707201004E-3</c:v>
                </c:pt>
                <c:pt idx="12">
                  <c:v>1.0563842952251434E-3</c:v>
                </c:pt>
                <c:pt idx="13">
                  <c:v>8.5943564772605896E-4</c:v>
                </c:pt>
                <c:pt idx="14">
                  <c:v>8.4152445197105408E-4</c:v>
                </c:pt>
                <c:pt idx="15">
                  <c:v>7.6990947127342224E-4</c:v>
                </c:pt>
                <c:pt idx="16">
                  <c:v>1.3249479234218597E-3</c:v>
                </c:pt>
                <c:pt idx="17">
                  <c:v>9.4895809888839722E-4</c:v>
                </c:pt>
                <c:pt idx="18">
                  <c:v>8.0571696162223816E-4</c:v>
                </c:pt>
                <c:pt idx="19">
                  <c:v>6.9828331470489502E-4</c:v>
                </c:pt>
                <c:pt idx="20">
                  <c:v>5.5504962801933289E-4</c:v>
                </c:pt>
                <c:pt idx="21">
                  <c:v>5.0133466720581055E-4</c:v>
                </c:pt>
                <c:pt idx="22">
                  <c:v>3.9390474557876587E-4</c:v>
                </c:pt>
                <c:pt idx="23">
                  <c:v>3.7600472569465637E-4</c:v>
                </c:pt>
                <c:pt idx="24">
                  <c:v>2.6857107877731323E-4</c:v>
                </c:pt>
                <c:pt idx="25">
                  <c:v>2.6856735348701477E-4</c:v>
                </c:pt>
                <c:pt idx="26">
                  <c:v>5.5504962801933289E-4</c:v>
                </c:pt>
                <c:pt idx="27">
                  <c:v>4.8343092203140259E-4</c:v>
                </c:pt>
                <c:pt idx="28">
                  <c:v>3.4019351005554199E-4</c:v>
                </c:pt>
                <c:pt idx="29">
                  <c:v>3.0437856912612915E-4</c:v>
                </c:pt>
                <c:pt idx="30">
                  <c:v>2.5066733360290527E-4</c:v>
                </c:pt>
                <c:pt idx="31">
                  <c:v>2.3276358842849731E-4</c:v>
                </c:pt>
                <c:pt idx="32">
                  <c:v>1.7904862761497498E-4</c:v>
                </c:pt>
                <c:pt idx="33">
                  <c:v>1.7904490232467651E-4</c:v>
                </c:pt>
                <c:pt idx="34">
                  <c:v>1.4324486255645752E-4</c:v>
                </c:pt>
                <c:pt idx="35">
                  <c:v>1.4323368668556213E-4</c:v>
                </c:pt>
                <c:pt idx="36">
                  <c:v>1.253373920917511E-4</c:v>
                </c:pt>
                <c:pt idx="37">
                  <c:v>1.2532994151115417E-4</c:v>
                </c:pt>
                <c:pt idx="38">
                  <c:v>1.969560980796814E-4</c:v>
                </c:pt>
                <c:pt idx="39">
                  <c:v>1.7904490232467651E-4</c:v>
                </c:pt>
                <c:pt idx="40">
                  <c:v>1.4324113726615906E-4</c:v>
                </c:pt>
                <c:pt idx="41">
                  <c:v>1.6114488244056702E-4</c:v>
                </c:pt>
                <c:pt idx="42">
                  <c:v>1.2533366680145264E-4</c:v>
                </c:pt>
                <c:pt idx="43">
                  <c:v>1.2532994151115417E-4</c:v>
                </c:pt>
                <c:pt idx="44">
                  <c:v>1.0742992162704468E-4</c:v>
                </c:pt>
                <c:pt idx="45">
                  <c:v>1.0742619633674622E-4</c:v>
                </c:pt>
                <c:pt idx="46">
                  <c:v>8.9526176452636719E-5</c:v>
                </c:pt>
                <c:pt idx="47">
                  <c:v>7.1618705987930298E-5</c:v>
                </c:pt>
                <c:pt idx="48">
                  <c:v>8.9526176452636719E-5</c:v>
                </c:pt>
                <c:pt idx="49">
                  <c:v>7.1614980697631836E-5</c:v>
                </c:pt>
                <c:pt idx="50">
                  <c:v>7.1618705987930298E-5</c:v>
                </c:pt>
                <c:pt idx="51">
                  <c:v>7.1626156568527222E-5</c:v>
                </c:pt>
                <c:pt idx="52">
                  <c:v>7.1614980697631836E-5</c:v>
                </c:pt>
                <c:pt idx="53">
                  <c:v>7.1618705987930298E-5</c:v>
                </c:pt>
                <c:pt idx="54">
                  <c:v>5.3711235523223877E-5</c:v>
                </c:pt>
                <c:pt idx="55">
                  <c:v>7.162243127822876E-5</c:v>
                </c:pt>
                <c:pt idx="56">
                  <c:v>7.1618705987930298E-5</c:v>
                </c:pt>
                <c:pt idx="57">
                  <c:v>7.1618705987930298E-5</c:v>
                </c:pt>
                <c:pt idx="58">
                  <c:v>1.0527297854423523E-4</c:v>
                </c:pt>
                <c:pt idx="59">
                  <c:v>5.7775527238845825E-5</c:v>
                </c:pt>
                <c:pt idx="60">
                  <c:v>1.3909861445426941E-4</c:v>
                </c:pt>
                <c:pt idx="61">
                  <c:v>1.7862394452095032E-4</c:v>
                </c:pt>
                <c:pt idx="62">
                  <c:v>2.001635730266571E-4</c:v>
                </c:pt>
                <c:pt idx="63">
                  <c:v>2.9076263308525085E-4</c:v>
                </c:pt>
                <c:pt idx="64">
                  <c:v>2.3107603192329407E-4</c:v>
                </c:pt>
                <c:pt idx="65">
                  <c:v>2.7561932802200317E-4</c:v>
                </c:pt>
                <c:pt idx="66">
                  <c:v>2.4608895182609558E-4</c:v>
                </c:pt>
                <c:pt idx="67">
                  <c:v>2.8186291456222534E-4</c:v>
                </c:pt>
                <c:pt idx="68">
                  <c:v>2.9871240258216858E-4</c:v>
                </c:pt>
                <c:pt idx="69">
                  <c:v>2.739541232585907E-4</c:v>
                </c:pt>
                <c:pt idx="70">
                  <c:v>2.6901066303253174E-4</c:v>
                </c:pt>
                <c:pt idx="71">
                  <c:v>3.8452446460723877E-4</c:v>
                </c:pt>
                <c:pt idx="72">
                  <c:v>5.2674487233161926E-4</c:v>
                </c:pt>
                <c:pt idx="73">
                  <c:v>8.1168487668037415E-4</c:v>
                </c:pt>
                <c:pt idx="74">
                  <c:v>1.2148022651672363E-3</c:v>
                </c:pt>
                <c:pt idx="75">
                  <c:v>1.1852681636810303E-3</c:v>
                </c:pt>
                <c:pt idx="76">
                  <c:v>1.1533275246620178E-3</c:v>
                </c:pt>
                <c:pt idx="77">
                  <c:v>1.5375576913356781E-3</c:v>
                </c:pt>
                <c:pt idx="78">
                  <c:v>1.8955394625663757E-3</c:v>
                </c:pt>
                <c:pt idx="79">
                  <c:v>2.1174997091293335E-3</c:v>
                </c:pt>
                <c:pt idx="80">
                  <c:v>2.2706761956214905E-3</c:v>
                </c:pt>
                <c:pt idx="81">
                  <c:v>2.745404839515686E-3</c:v>
                </c:pt>
                <c:pt idx="82">
                  <c:v>3.1380876898765564E-3</c:v>
                </c:pt>
                <c:pt idx="83">
                  <c:v>3.7796869874000549E-3</c:v>
                </c:pt>
                <c:pt idx="84">
                  <c:v>4.368126392364502E-3</c:v>
                </c:pt>
                <c:pt idx="85">
                  <c:v>5.6821778416633606E-3</c:v>
                </c:pt>
                <c:pt idx="86">
                  <c:v>6.0919821262359619E-3</c:v>
                </c:pt>
                <c:pt idx="87">
                  <c:v>6.2474384903907776E-3</c:v>
                </c:pt>
                <c:pt idx="88">
                  <c:v>6.804339587688446E-3</c:v>
                </c:pt>
                <c:pt idx="89">
                  <c:v>5.4931566119194031E-3</c:v>
                </c:pt>
                <c:pt idx="90">
                  <c:v>8.3829984068870544E-3</c:v>
                </c:pt>
                <c:pt idx="91">
                  <c:v>8.6899325251579285E-3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887-4149-B44F-48B22034DC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0635797872609549"/>
          <c:h val="0.7048902777777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'Not cumulative'!$Q$1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cumulative'!$BO$3:$BO$96</c:f>
              <c:numCache>
                <c:formatCode>General</c:formatCode>
                <c:ptCount val="94"/>
                <c:pt idx="0">
                  <c:v>407.29433636091619</c:v>
                </c:pt>
                <c:pt idx="1">
                  <c:v>342.93253102934148</c:v>
                </c:pt>
                <c:pt idx="2">
                  <c:v>295.7438272783333</c:v>
                </c:pt>
                <c:pt idx="3">
                  <c:v>260.67947693892853</c:v>
                </c:pt>
                <c:pt idx="4">
                  <c:v>232.60316312539754</c:v>
                </c:pt>
                <c:pt idx="5">
                  <c:v>209.75640698533553</c:v>
                </c:pt>
                <c:pt idx="6">
                  <c:v>191.10542640101835</c:v>
                </c:pt>
                <c:pt idx="7">
                  <c:v>175.60394444545003</c:v>
                </c:pt>
                <c:pt idx="8">
                  <c:v>162.31046037691331</c:v>
                </c:pt>
                <c:pt idx="9">
                  <c:v>151.01563346601174</c:v>
                </c:pt>
                <c:pt idx="10">
                  <c:v>141.2351751353942</c:v>
                </c:pt>
                <c:pt idx="11">
                  <c:v>132.53948424956772</c:v>
                </c:pt>
                <c:pt idx="12">
                  <c:v>124.74195533830989</c:v>
                </c:pt>
                <c:pt idx="13">
                  <c:v>117.93544890041241</c:v>
                </c:pt>
                <c:pt idx="14">
                  <c:v>111.84264491165192</c:v>
                </c:pt>
                <c:pt idx="15">
                  <c:v>106.35689575201</c:v>
                </c:pt>
                <c:pt idx="16">
                  <c:v>97.465428877118384</c:v>
                </c:pt>
                <c:pt idx="17">
                  <c:v>89.51598406278174</c:v>
                </c:pt>
                <c:pt idx="18">
                  <c:v>82.704146970314113</c:v>
                </c:pt>
                <c:pt idx="19">
                  <c:v>76.813819652141177</c:v>
                </c:pt>
                <c:pt idx="20">
                  <c:v>71.710590579227102</c:v>
                </c:pt>
                <c:pt idx="21">
                  <c:v>67.199324045425172</c:v>
                </c:pt>
                <c:pt idx="22">
                  <c:v>63.284815614057869</c:v>
                </c:pt>
                <c:pt idx="23">
                  <c:v>59.767893114940115</c:v>
                </c:pt>
                <c:pt idx="24">
                  <c:v>56.599740617197774</c:v>
                </c:pt>
                <c:pt idx="25">
                  <c:v>53.776457108713508</c:v>
                </c:pt>
                <c:pt idx="26">
                  <c:v>47.942286015469008</c:v>
                </c:pt>
                <c:pt idx="27">
                  <c:v>43.165753852364112</c:v>
                </c:pt>
                <c:pt idx="28">
                  <c:v>39.233489637367342</c:v>
                </c:pt>
                <c:pt idx="29">
                  <c:v>35.945773839564971</c:v>
                </c:pt>
                <c:pt idx="30">
                  <c:v>33.19730595358255</c:v>
                </c:pt>
                <c:pt idx="31">
                  <c:v>30.820474829471653</c:v>
                </c:pt>
                <c:pt idx="32">
                  <c:v>28.760017128897164</c:v>
                </c:pt>
                <c:pt idx="33">
                  <c:v>26.978434175477783</c:v>
                </c:pt>
                <c:pt idx="34">
                  <c:v>25.377015478398171</c:v>
                </c:pt>
                <c:pt idx="35">
                  <c:v>23.979729164413833</c:v>
                </c:pt>
                <c:pt idx="36">
                  <c:v>22.713248835807608</c:v>
                </c:pt>
                <c:pt idx="37">
                  <c:v>21.580443137064691</c:v>
                </c:pt>
                <c:pt idx="38">
                  <c:v>19.620048454020679</c:v>
                </c:pt>
                <c:pt idx="39">
                  <c:v>17.98809953823493</c:v>
                </c:pt>
                <c:pt idx="40">
                  <c:v>16.604622201044425</c:v>
                </c:pt>
                <c:pt idx="41">
                  <c:v>15.416625213635694</c:v>
                </c:pt>
                <c:pt idx="42">
                  <c:v>14.390827355789121</c:v>
                </c:pt>
                <c:pt idx="43">
                  <c:v>13.492274653940894</c:v>
                </c:pt>
                <c:pt idx="44">
                  <c:v>12.699819726521561</c:v>
                </c:pt>
                <c:pt idx="45">
                  <c:v>11.99485966235021</c:v>
                </c:pt>
                <c:pt idx="46">
                  <c:v>11.363805318773791</c:v>
                </c:pt>
                <c:pt idx="47">
                  <c:v>10.795440384756542</c:v>
                </c:pt>
                <c:pt idx="48">
                  <c:v>10.282919266303608</c:v>
                </c:pt>
                <c:pt idx="49">
                  <c:v>9.8161024235021603</c:v>
                </c:pt>
                <c:pt idx="50">
                  <c:v>9.3890048488098934</c:v>
                </c:pt>
                <c:pt idx="51">
                  <c:v>8.9972520566092076</c:v>
                </c:pt>
                <c:pt idx="52">
                  <c:v>8.6377732246370993</c:v>
                </c:pt>
                <c:pt idx="53">
                  <c:v>8.3056067263207147</c:v>
                </c:pt>
                <c:pt idx="54">
                  <c:v>7.9834968005872744</c:v>
                </c:pt>
                <c:pt idx="55">
                  <c:v>7.7117307026257915</c:v>
                </c:pt>
                <c:pt idx="56">
                  <c:v>7.433781267294199</c:v>
                </c:pt>
                <c:pt idx="57">
                  <c:v>7.1853161047596403</c:v>
                </c:pt>
                <c:pt idx="58">
                  <c:v>7.0643035708507584</c:v>
                </c:pt>
                <c:pt idx="59">
                  <c:v>6.6482820816393273</c:v>
                </c:pt>
                <c:pt idx="60">
                  <c:v>6.1755060615997506</c:v>
                </c:pt>
                <c:pt idx="61">
                  <c:v>6.0380521795383881</c:v>
                </c:pt>
                <c:pt idx="62">
                  <c:v>5.1949477157843571</c:v>
                </c:pt>
                <c:pt idx="63">
                  <c:v>4.5636990952402066</c:v>
                </c:pt>
                <c:pt idx="64">
                  <c:v>3.7837555796703821</c:v>
                </c:pt>
                <c:pt idx="65">
                  <c:v>3.0145737777533599</c:v>
                </c:pt>
                <c:pt idx="66">
                  <c:v>2.4893524153286419</c:v>
                </c:pt>
                <c:pt idx="67">
                  <c:v>1.9411033171702372</c:v>
                </c:pt>
                <c:pt idx="68">
                  <c:v>1.5476386931784425</c:v>
                </c:pt>
                <c:pt idx="69">
                  <c:v>1.254734920652778</c:v>
                </c:pt>
                <c:pt idx="70">
                  <c:v>0.98239983532340691</c:v>
                </c:pt>
                <c:pt idx="71">
                  <c:v>0.79571963917609445</c:v>
                </c:pt>
                <c:pt idx="72">
                  <c:v>0.66069533881609754</c:v>
                </c:pt>
                <c:pt idx="73">
                  <c:v>0.51632351414180999</c:v>
                </c:pt>
                <c:pt idx="74">
                  <c:v>0.41765539580211336</c:v>
                </c:pt>
                <c:pt idx="75">
                  <c:v>0.33743771264043698</c:v>
                </c:pt>
                <c:pt idx="76">
                  <c:v>0.27042361933667136</c:v>
                </c:pt>
                <c:pt idx="77">
                  <c:v>0.21787582763710903</c:v>
                </c:pt>
                <c:pt idx="78">
                  <c:v>0.17938511168670376</c:v>
                </c:pt>
                <c:pt idx="79">
                  <c:v>0.14419176935703565</c:v>
                </c:pt>
                <c:pt idx="80">
                  <c:v>0.11371658871904329</c:v>
                </c:pt>
                <c:pt idx="81">
                  <c:v>9.1917830003707165E-2</c:v>
                </c:pt>
                <c:pt idx="82">
                  <c:v>7.458416475741976E-2</c:v>
                </c:pt>
                <c:pt idx="83">
                  <c:v>6.0088726496590313E-2</c:v>
                </c:pt>
                <c:pt idx="84">
                  <c:v>4.8065523239448592E-2</c:v>
                </c:pt>
                <c:pt idx="85">
                  <c:v>3.8621988189435547E-2</c:v>
                </c:pt>
                <c:pt idx="86">
                  <c:v>3.1319562401111806E-2</c:v>
                </c:pt>
                <c:pt idx="87">
                  <c:v>2.5131670026418255E-2</c:v>
                </c:pt>
                <c:pt idx="88">
                  <c:v>2.038160163463091E-2</c:v>
                </c:pt>
                <c:pt idx="89">
                  <c:v>1.5928524865500619E-2</c:v>
                </c:pt>
                <c:pt idx="90">
                  <c:v>1.3163064315884427E-2</c:v>
                </c:pt>
                <c:pt idx="91">
                  <c:v>1.0624876201429543E-2</c:v>
                </c:pt>
                <c:pt idx="92">
                  <c:v>8.6246205389710114E-3</c:v>
                </c:pt>
                <c:pt idx="93">
                  <c:v>7.1863753293058561E-3</c:v>
                </c:pt>
              </c:numCache>
            </c:numRef>
          </c:xVal>
          <c:yVal>
            <c:numRef>
              <c:f>'Not cumulative'!$BP$3:$BP$96</c:f>
              <c:numCache>
                <c:formatCode>General</c:formatCode>
                <c:ptCount val="94"/>
                <c:pt idx="0">
                  <c:v>0</c:v>
                </c:pt>
                <c:pt idx="1">
                  <c:v>8.1751812249422073E-3</c:v>
                </c:pt>
                <c:pt idx="2">
                  <c:v>5.8651044964790344E-3</c:v>
                </c:pt>
                <c:pt idx="3">
                  <c:v>5.2011292427778244E-3</c:v>
                </c:pt>
                <c:pt idx="4">
                  <c:v>3.956180065870285E-3</c:v>
                </c:pt>
                <c:pt idx="5">
                  <c:v>3.3613704144954681E-3</c:v>
                </c:pt>
                <c:pt idx="6">
                  <c:v>2.6005655527114868E-3</c:v>
                </c:pt>
                <c:pt idx="7">
                  <c:v>2.1302476525306702E-3</c:v>
                </c:pt>
                <c:pt idx="8">
                  <c:v>1.8950961530208588E-3</c:v>
                </c:pt>
                <c:pt idx="9">
                  <c:v>1.5907697379589081E-3</c:v>
                </c:pt>
                <c:pt idx="10">
                  <c:v>1.2587830424308777E-3</c:v>
                </c:pt>
                <c:pt idx="11">
                  <c:v>1.1204592883586884E-3</c:v>
                </c:pt>
                <c:pt idx="12">
                  <c:v>9.9595636129379272E-4</c:v>
                </c:pt>
                <c:pt idx="13">
                  <c:v>9.129643440246582E-4</c:v>
                </c:pt>
                <c:pt idx="14">
                  <c:v>7.1930885314941406E-4</c:v>
                </c:pt>
                <c:pt idx="15">
                  <c:v>6.2247365713119507E-4</c:v>
                </c:pt>
                <c:pt idx="16">
                  <c:v>1.4662779867649078E-3</c:v>
                </c:pt>
                <c:pt idx="17">
                  <c:v>8.5763260722160339E-4</c:v>
                </c:pt>
                <c:pt idx="18">
                  <c:v>8.2996860146522522E-4</c:v>
                </c:pt>
                <c:pt idx="19">
                  <c:v>6.6397339105606079E-4</c:v>
                </c:pt>
                <c:pt idx="20">
                  <c:v>5.2564963698387146E-4</c:v>
                </c:pt>
                <c:pt idx="21">
                  <c:v>4.5647472143173218E-4</c:v>
                </c:pt>
                <c:pt idx="22">
                  <c:v>4.2881816625595093E-4</c:v>
                </c:pt>
                <c:pt idx="23">
                  <c:v>3.5965442657470703E-4</c:v>
                </c:pt>
                <c:pt idx="24">
                  <c:v>2.9048696160316467E-4</c:v>
                </c:pt>
                <c:pt idx="25">
                  <c:v>3.0432641506195068E-4</c:v>
                </c:pt>
                <c:pt idx="26">
                  <c:v>5.9480592608451843E-4</c:v>
                </c:pt>
                <c:pt idx="27">
                  <c:v>4.2881816625595093E-4</c:v>
                </c:pt>
                <c:pt idx="28">
                  <c:v>3.7348642945289612E-4</c:v>
                </c:pt>
                <c:pt idx="29">
                  <c:v>3.0431896448135376E-4</c:v>
                </c:pt>
                <c:pt idx="30">
                  <c:v>2.628229558467865E-4</c:v>
                </c:pt>
                <c:pt idx="31">
                  <c:v>2.0749121904373169E-4</c:v>
                </c:pt>
                <c:pt idx="32">
                  <c:v>1.936592161655426E-4</c:v>
                </c:pt>
                <c:pt idx="33">
                  <c:v>2.0749494433403015E-4</c:v>
                </c:pt>
                <c:pt idx="34">
                  <c:v>1.5215948224067688E-4</c:v>
                </c:pt>
                <c:pt idx="35">
                  <c:v>1.2449547648429871E-4</c:v>
                </c:pt>
                <c:pt idx="36">
                  <c:v>1.3832747936248779E-4</c:v>
                </c:pt>
                <c:pt idx="37">
                  <c:v>1.1065974831581116E-4</c:v>
                </c:pt>
                <c:pt idx="38">
                  <c:v>2.3515895009040833E-4</c:v>
                </c:pt>
                <c:pt idx="39">
                  <c:v>2.0749121904373169E-4</c:v>
                </c:pt>
                <c:pt idx="40">
                  <c:v>1.7982721328735352E-4</c:v>
                </c:pt>
                <c:pt idx="41">
                  <c:v>1.5216320753097534E-4</c:v>
                </c:pt>
                <c:pt idx="42">
                  <c:v>1.6599521040916443E-4</c:v>
                </c:pt>
                <c:pt idx="43">
                  <c:v>1.2449175119400024E-4</c:v>
                </c:pt>
                <c:pt idx="44">
                  <c:v>1.2449175119400024E-4</c:v>
                </c:pt>
                <c:pt idx="45">
                  <c:v>1.1066719889640808E-4</c:v>
                </c:pt>
                <c:pt idx="46">
                  <c:v>9.6831470727920532E-5</c:v>
                </c:pt>
                <c:pt idx="47">
                  <c:v>1.1065974831581116E-4</c:v>
                </c:pt>
                <c:pt idx="48">
                  <c:v>8.2999467849731445E-5</c:v>
                </c:pt>
                <c:pt idx="49">
                  <c:v>9.682774543762207E-5</c:v>
                </c:pt>
                <c:pt idx="50">
                  <c:v>9.682774543762207E-5</c:v>
                </c:pt>
                <c:pt idx="51">
                  <c:v>8.2999467849731445E-5</c:v>
                </c:pt>
                <c:pt idx="52">
                  <c:v>9.682774543762207E-5</c:v>
                </c:pt>
                <c:pt idx="53">
                  <c:v>5.5328011512756348E-5</c:v>
                </c:pt>
                <c:pt idx="54">
                  <c:v>9.6835196018218994E-5</c:v>
                </c:pt>
                <c:pt idx="55">
                  <c:v>5.5328011512756348E-5</c:v>
                </c:pt>
                <c:pt idx="56">
                  <c:v>6.9163739681243896E-5</c:v>
                </c:pt>
                <c:pt idx="57">
                  <c:v>6.9167464971542358E-5</c:v>
                </c:pt>
                <c:pt idx="58">
                  <c:v>2.0302832126617432E-6</c:v>
                </c:pt>
                <c:pt idx="59">
                  <c:v>6.8433582782745361E-5</c:v>
                </c:pt>
                <c:pt idx="60">
                  <c:v>7.7553093433380127E-5</c:v>
                </c:pt>
                <c:pt idx="61">
                  <c:v>2.7429312467575073E-5</c:v>
                </c:pt>
                <c:pt idx="62">
                  <c:v>1.8279999494552612E-4</c:v>
                </c:pt>
                <c:pt idx="63">
                  <c:v>1.6378611326217651E-4</c:v>
                </c:pt>
                <c:pt idx="64">
                  <c:v>2.4513900279998779E-4</c:v>
                </c:pt>
                <c:pt idx="65">
                  <c:v>3.1005591154098511E-4</c:v>
                </c:pt>
                <c:pt idx="66">
                  <c:v>2.5017186999320984E-4</c:v>
                </c:pt>
                <c:pt idx="67">
                  <c:v>2.7859956026077271E-4</c:v>
                </c:pt>
                <c:pt idx="68">
                  <c:v>2.186112105846405E-4</c:v>
                </c:pt>
                <c:pt idx="69">
                  <c:v>3.1070411205291748E-4</c:v>
                </c:pt>
                <c:pt idx="70">
                  <c:v>3.64694744348526E-4</c:v>
                </c:pt>
                <c:pt idx="71">
                  <c:v>3.1541287899017334E-4</c:v>
                </c:pt>
                <c:pt idx="72">
                  <c:v>3.2318383455276489E-4</c:v>
                </c:pt>
                <c:pt idx="73">
                  <c:v>4.8415735363960266E-4</c:v>
                </c:pt>
                <c:pt idx="74">
                  <c:v>5.6757405400276184E-4</c:v>
                </c:pt>
                <c:pt idx="75">
                  <c:v>6.7414715886116028E-4</c:v>
                </c:pt>
                <c:pt idx="76">
                  <c:v>7.9437717795372009E-4</c:v>
                </c:pt>
                <c:pt idx="77">
                  <c:v>9.4903632998466492E-4</c:v>
                </c:pt>
                <c:pt idx="78">
                  <c:v>9.0481340885162354E-4</c:v>
                </c:pt>
                <c:pt idx="79">
                  <c:v>1.1536590754985809E-3</c:v>
                </c:pt>
                <c:pt idx="80">
                  <c:v>1.3698525726795197E-3</c:v>
                </c:pt>
                <c:pt idx="81">
                  <c:v>1.4083757996559143E-3</c:v>
                </c:pt>
                <c:pt idx="82">
                  <c:v>1.5477240085601807E-3</c:v>
                </c:pt>
                <c:pt idx="83">
                  <c:v>1.9322782754898071E-3</c:v>
                </c:pt>
                <c:pt idx="84">
                  <c:v>2.5637969374656677E-3</c:v>
                </c:pt>
                <c:pt idx="85">
                  <c:v>4.2146444320678711E-3</c:v>
                </c:pt>
                <c:pt idx="86">
                  <c:v>7.7851936221122742E-3</c:v>
                </c:pt>
                <c:pt idx="87">
                  <c:v>1.2605674564838409E-2</c:v>
                </c:pt>
                <c:pt idx="88">
                  <c:v>1.2472480535507202E-2</c:v>
                </c:pt>
                <c:pt idx="89">
                  <c:v>1.1962272226810455E-2</c:v>
                </c:pt>
                <c:pt idx="90">
                  <c:v>1.01732537150383E-2</c:v>
                </c:pt>
                <c:pt idx="91">
                  <c:v>1.0359570384025574E-2</c:v>
                </c:pt>
                <c:pt idx="92">
                  <c:v>1.1581376194953918E-2</c:v>
                </c:pt>
                <c:pt idx="93">
                  <c:v>9.5670819282531738E-3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9CC-4220-B1DF-C5061457557E}"/>
            </c:ext>
          </c:extLst>
        </c:ser>
        <c:ser>
          <c:idx val="1"/>
          <c:order val="1"/>
          <c:tx>
            <c:strRef>
              <c:f>'Not cumulative'!$U$1</c:f>
              <c:strCache>
                <c:ptCount val="1"/>
                <c:pt idx="0">
                  <c:v>PCC50_Cl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'Not cumulative'!$BS$3:$BS$96</c:f>
              <c:numCache>
                <c:formatCode>General</c:formatCode>
                <c:ptCount val="94"/>
                <c:pt idx="0">
                  <c:v>407.29433636091619</c:v>
                </c:pt>
                <c:pt idx="1">
                  <c:v>342.93253102934148</c:v>
                </c:pt>
                <c:pt idx="2">
                  <c:v>295.7438272783333</c:v>
                </c:pt>
                <c:pt idx="3">
                  <c:v>260.67947693892853</c:v>
                </c:pt>
                <c:pt idx="4">
                  <c:v>232.60316312539754</c:v>
                </c:pt>
                <c:pt idx="5">
                  <c:v>209.75640698533553</c:v>
                </c:pt>
                <c:pt idx="6">
                  <c:v>191.10542640101835</c:v>
                </c:pt>
                <c:pt idx="7">
                  <c:v>175.60394444545003</c:v>
                </c:pt>
                <c:pt idx="8">
                  <c:v>162.31046037691331</c:v>
                </c:pt>
                <c:pt idx="9">
                  <c:v>151.01563346601174</c:v>
                </c:pt>
                <c:pt idx="10">
                  <c:v>141.2351751353942</c:v>
                </c:pt>
                <c:pt idx="11">
                  <c:v>132.53948424956772</c:v>
                </c:pt>
                <c:pt idx="12">
                  <c:v>124.74195533830989</c:v>
                </c:pt>
                <c:pt idx="13">
                  <c:v>117.93544890041241</c:v>
                </c:pt>
                <c:pt idx="14">
                  <c:v>111.84264491165192</c:v>
                </c:pt>
                <c:pt idx="15">
                  <c:v>106.35689575201</c:v>
                </c:pt>
                <c:pt idx="16">
                  <c:v>97.465428877118384</c:v>
                </c:pt>
                <c:pt idx="17">
                  <c:v>89.51598406278174</c:v>
                </c:pt>
                <c:pt idx="18">
                  <c:v>82.704146970314113</c:v>
                </c:pt>
                <c:pt idx="19">
                  <c:v>76.813819652141177</c:v>
                </c:pt>
                <c:pt idx="20">
                  <c:v>71.710590579227102</c:v>
                </c:pt>
                <c:pt idx="21">
                  <c:v>67.199324045425172</c:v>
                </c:pt>
                <c:pt idx="22">
                  <c:v>63.284815614057869</c:v>
                </c:pt>
                <c:pt idx="23">
                  <c:v>59.767893114940115</c:v>
                </c:pt>
                <c:pt idx="24">
                  <c:v>56.599740617197774</c:v>
                </c:pt>
                <c:pt idx="25">
                  <c:v>53.776457108713508</c:v>
                </c:pt>
                <c:pt idx="26">
                  <c:v>47.942286015469008</c:v>
                </c:pt>
                <c:pt idx="27">
                  <c:v>43.165753852364112</c:v>
                </c:pt>
                <c:pt idx="28">
                  <c:v>39.233489637367342</c:v>
                </c:pt>
                <c:pt idx="29">
                  <c:v>35.945773839564971</c:v>
                </c:pt>
                <c:pt idx="30">
                  <c:v>33.19730595358255</c:v>
                </c:pt>
                <c:pt idx="31">
                  <c:v>30.820474829471653</c:v>
                </c:pt>
                <c:pt idx="32">
                  <c:v>28.760017128897164</c:v>
                </c:pt>
                <c:pt idx="33">
                  <c:v>26.978434175477783</c:v>
                </c:pt>
                <c:pt idx="34">
                  <c:v>25.377015478398171</c:v>
                </c:pt>
                <c:pt idx="35">
                  <c:v>23.979729164413833</c:v>
                </c:pt>
                <c:pt idx="36">
                  <c:v>22.713248835807608</c:v>
                </c:pt>
                <c:pt idx="37">
                  <c:v>21.580443137064691</c:v>
                </c:pt>
                <c:pt idx="38">
                  <c:v>19.620048454020679</c:v>
                </c:pt>
                <c:pt idx="39">
                  <c:v>17.98809953823493</c:v>
                </c:pt>
                <c:pt idx="40">
                  <c:v>16.604622201044425</c:v>
                </c:pt>
                <c:pt idx="41">
                  <c:v>15.416625213635694</c:v>
                </c:pt>
                <c:pt idx="42">
                  <c:v>14.390827355789121</c:v>
                </c:pt>
                <c:pt idx="43">
                  <c:v>13.492274653940894</c:v>
                </c:pt>
                <c:pt idx="44">
                  <c:v>12.699819726521561</c:v>
                </c:pt>
                <c:pt idx="45">
                  <c:v>11.99485966235021</c:v>
                </c:pt>
                <c:pt idx="46">
                  <c:v>11.363805318773791</c:v>
                </c:pt>
                <c:pt idx="47">
                  <c:v>10.795440384756542</c:v>
                </c:pt>
                <c:pt idx="48">
                  <c:v>10.282919266303608</c:v>
                </c:pt>
                <c:pt idx="49">
                  <c:v>9.8161024235021603</c:v>
                </c:pt>
                <c:pt idx="50">
                  <c:v>9.3890048488098934</c:v>
                </c:pt>
                <c:pt idx="51">
                  <c:v>8.9972520566092076</c:v>
                </c:pt>
                <c:pt idx="52">
                  <c:v>8.6377732246370993</c:v>
                </c:pt>
                <c:pt idx="53">
                  <c:v>8.3056067263207147</c:v>
                </c:pt>
                <c:pt idx="54">
                  <c:v>7.9834968005872744</c:v>
                </c:pt>
                <c:pt idx="55">
                  <c:v>7.7117307026257915</c:v>
                </c:pt>
                <c:pt idx="56">
                  <c:v>7.433781267294199</c:v>
                </c:pt>
                <c:pt idx="57">
                  <c:v>7.1853161047596403</c:v>
                </c:pt>
                <c:pt idx="58">
                  <c:v>7.0677347257994168</c:v>
                </c:pt>
                <c:pt idx="59">
                  <c:v>6.6511737302607061</c:v>
                </c:pt>
                <c:pt idx="60">
                  <c:v>6.1779861305529966</c:v>
                </c:pt>
                <c:pt idx="61">
                  <c:v>6.0404262823438639</c:v>
                </c:pt>
                <c:pt idx="62">
                  <c:v>5.1966911489236942</c:v>
                </c:pt>
                <c:pt idx="63">
                  <c:v>4.5650091130624109</c:v>
                </c:pt>
                <c:pt idx="64">
                  <c:v>3.7845835478606982</c:v>
                </c:pt>
                <c:pt idx="65">
                  <c:v>3.0150878877040568</c:v>
                </c:pt>
                <c:pt idx="66">
                  <c:v>2.4897106559158542</c:v>
                </c:pt>
                <c:pt idx="67">
                  <c:v>1.9413328701167627</c:v>
                </c:pt>
                <c:pt idx="68">
                  <c:v>1.5477936862136112</c:v>
                </c:pt>
                <c:pt idx="69">
                  <c:v>1.25483679592055</c:v>
                </c:pt>
                <c:pt idx="70">
                  <c:v>0.98245996227020915</c:v>
                </c:pt>
                <c:pt idx="71">
                  <c:v>0.79575738215567093</c:v>
                </c:pt>
                <c:pt idx="72">
                  <c:v>0.66072012310612094</c:v>
                </c:pt>
                <c:pt idx="73">
                  <c:v>0.51633672516020257</c:v>
                </c:pt>
                <c:pt idx="74">
                  <c:v>0.41766206418033136</c:v>
                </c:pt>
                <c:pt idx="75">
                  <c:v>0.33744058225961138</c:v>
                </c:pt>
                <c:pt idx="76">
                  <c:v>0.27042469614311015</c:v>
                </c:pt>
                <c:pt idx="77">
                  <c:v>0.21787546470577165</c:v>
                </c:pt>
                <c:pt idx="78">
                  <c:v>0.17938410936674623</c:v>
                </c:pt>
                <c:pt idx="79">
                  <c:v>0.14419048591311057</c:v>
                </c:pt>
                <c:pt idx="80">
                  <c:v>0.11371533640774609</c:v>
                </c:pt>
                <c:pt idx="81">
                  <c:v>9.1916710350786024E-2</c:v>
                </c:pt>
                <c:pt idx="82">
                  <c:v>7.4583238549430816E-2</c:v>
                </c:pt>
                <c:pt idx="83">
                  <c:v>6.0088002631963969E-2</c:v>
                </c:pt>
                <c:pt idx="84">
                  <c:v>4.8064973717557052E-2</c:v>
                </c:pt>
                <c:pt idx="85">
                  <c:v>3.8621498224431221E-2</c:v>
                </c:pt>
                <c:pt idx="86">
                  <c:v>3.1318989108370783E-2</c:v>
                </c:pt>
                <c:pt idx="87">
                  <c:v>2.5131029048673575E-2</c:v>
                </c:pt>
                <c:pt idx="88">
                  <c:v>2.0381076545602932E-2</c:v>
                </c:pt>
                <c:pt idx="89">
                  <c:v>1.5928223698414665E-2</c:v>
                </c:pt>
                <c:pt idx="90">
                  <c:v>1.3162895540071187E-2</c:v>
                </c:pt>
                <c:pt idx="91">
                  <c:v>1.0624779025053953E-2</c:v>
                </c:pt>
                <c:pt idx="92">
                  <c:v>8.6245652696195028E-3</c:v>
                </c:pt>
                <c:pt idx="93">
                  <c:v>7.1863425719258479E-3</c:v>
                </c:pt>
              </c:numCache>
            </c:numRef>
          </c:xVal>
          <c:yVal>
            <c:numRef>
              <c:f>'Not cumulative'!$BT$3:$BT$96</c:f>
              <c:numCache>
                <c:formatCode>General</c:formatCode>
                <c:ptCount val="94"/>
                <c:pt idx="0">
                  <c:v>0</c:v>
                </c:pt>
                <c:pt idx="1">
                  <c:v>7.5927739962935448E-3</c:v>
                </c:pt>
                <c:pt idx="2">
                  <c:v>6.5526673570275307E-3</c:v>
                </c:pt>
                <c:pt idx="3">
                  <c:v>4.5764688402414322E-3</c:v>
                </c:pt>
                <c:pt idx="4">
                  <c:v>3.3933427184820175E-3</c:v>
                </c:pt>
                <c:pt idx="5">
                  <c:v>3.8613937795162201E-3</c:v>
                </c:pt>
                <c:pt idx="6">
                  <c:v>2.4442505091428757E-3</c:v>
                </c:pt>
                <c:pt idx="7">
                  <c:v>2.0542088896036148E-3</c:v>
                </c:pt>
                <c:pt idx="8">
                  <c:v>1.5861615538597107E-3</c:v>
                </c:pt>
                <c:pt idx="9">
                  <c:v>1.5731602907180786E-3</c:v>
                </c:pt>
                <c:pt idx="10">
                  <c:v>1.0271072387695313E-3</c:v>
                </c:pt>
                <c:pt idx="11">
                  <c:v>1.3391338288784027E-3</c:v>
                </c:pt>
                <c:pt idx="12">
                  <c:v>1.0791085660457611E-3</c:v>
                </c:pt>
                <c:pt idx="13">
                  <c:v>8.0608949065208435E-4</c:v>
                </c:pt>
                <c:pt idx="14">
                  <c:v>8.1907957792282104E-4</c:v>
                </c:pt>
                <c:pt idx="15">
                  <c:v>5.200505256652832E-4</c:v>
                </c:pt>
                <c:pt idx="16">
                  <c:v>1.2741312384605408E-3</c:v>
                </c:pt>
                <c:pt idx="17">
                  <c:v>9.1009214520454407E-4</c:v>
                </c:pt>
                <c:pt idx="18">
                  <c:v>7.5408071279525757E-4</c:v>
                </c:pt>
                <c:pt idx="19">
                  <c:v>6.6306442022323608E-4</c:v>
                </c:pt>
                <c:pt idx="20">
                  <c:v>4.8105046153068542E-4</c:v>
                </c:pt>
                <c:pt idx="21">
                  <c:v>4.4204667210578918E-4</c:v>
                </c:pt>
                <c:pt idx="22">
                  <c:v>3.7703663110733032E-4</c:v>
                </c:pt>
                <c:pt idx="23">
                  <c:v>3.6404281854629517E-4</c:v>
                </c:pt>
                <c:pt idx="24">
                  <c:v>2.6002153754234314E-4</c:v>
                </c:pt>
                <c:pt idx="25">
                  <c:v>2.7302652597427368E-4</c:v>
                </c:pt>
                <c:pt idx="26">
                  <c:v>5.850568413734436E-4</c:v>
                </c:pt>
                <c:pt idx="27">
                  <c:v>4.0304288268089294E-4</c:v>
                </c:pt>
                <c:pt idx="28">
                  <c:v>3.5104155540466309E-4</c:v>
                </c:pt>
                <c:pt idx="29">
                  <c:v>3.1202659010887146E-4</c:v>
                </c:pt>
                <c:pt idx="30">
                  <c:v>2.4702772498130798E-4</c:v>
                </c:pt>
                <c:pt idx="31">
                  <c:v>2.210177481174469E-4</c:v>
                </c:pt>
                <c:pt idx="32">
                  <c:v>1.9502267241477966E-4</c:v>
                </c:pt>
                <c:pt idx="33">
                  <c:v>1.8201768398284912E-4</c:v>
                </c:pt>
                <c:pt idx="34">
                  <c:v>1.5601515769958496E-4</c:v>
                </c:pt>
                <c:pt idx="35">
                  <c:v>1.4301389455795288E-4</c:v>
                </c:pt>
                <c:pt idx="36">
                  <c:v>1.1701509356498718E-4</c:v>
                </c:pt>
                <c:pt idx="37">
                  <c:v>1.3000890612602234E-4</c:v>
                </c:pt>
                <c:pt idx="38">
                  <c:v>1.9502639770507813E-4</c:v>
                </c:pt>
                <c:pt idx="39">
                  <c:v>1.950189471244812E-4</c:v>
                </c:pt>
                <c:pt idx="40">
                  <c:v>1.560114324092865E-4</c:v>
                </c:pt>
                <c:pt idx="41">
                  <c:v>1.4301761984825134E-4</c:v>
                </c:pt>
                <c:pt idx="42">
                  <c:v>1.4301389455795288E-4</c:v>
                </c:pt>
                <c:pt idx="43">
                  <c:v>1.1701136827468872E-4</c:v>
                </c:pt>
                <c:pt idx="44">
                  <c:v>1.1701509356498718E-4</c:v>
                </c:pt>
                <c:pt idx="45">
                  <c:v>9.1005116701126099E-5</c:v>
                </c:pt>
                <c:pt idx="46">
                  <c:v>9.1008841991424561E-5</c:v>
                </c:pt>
                <c:pt idx="47">
                  <c:v>1.0401010513305664E-4</c:v>
                </c:pt>
                <c:pt idx="48">
                  <c:v>7.8011304140090942E-5</c:v>
                </c:pt>
                <c:pt idx="49">
                  <c:v>9.1005116701126099E-5</c:v>
                </c:pt>
                <c:pt idx="50">
                  <c:v>7.8015029430389404E-5</c:v>
                </c:pt>
                <c:pt idx="51">
                  <c:v>7.8003853559494019E-5</c:v>
                </c:pt>
                <c:pt idx="52">
                  <c:v>7.8011304140090942E-5</c:v>
                </c:pt>
                <c:pt idx="53">
                  <c:v>6.5002590417861938E-5</c:v>
                </c:pt>
                <c:pt idx="54">
                  <c:v>6.5010040998458862E-5</c:v>
                </c:pt>
                <c:pt idx="55">
                  <c:v>7.800757884979248E-5</c:v>
                </c:pt>
                <c:pt idx="56">
                  <c:v>5.2001327276229858E-5</c:v>
                </c:pt>
                <c:pt idx="57">
                  <c:v>3.9007514715194702E-5</c:v>
                </c:pt>
                <c:pt idx="58">
                  <c:v>1.1458992958068848E-5</c:v>
                </c:pt>
                <c:pt idx="59">
                  <c:v>6.3337385654449463E-5</c:v>
                </c:pt>
                <c:pt idx="60">
                  <c:v>6.8482011556625366E-5</c:v>
                </c:pt>
                <c:pt idx="61">
                  <c:v>2.7179718017578125E-5</c:v>
                </c:pt>
                <c:pt idx="62">
                  <c:v>1.6634166240692139E-4</c:v>
                </c:pt>
                <c:pt idx="63">
                  <c:v>1.3350695371627808E-4</c:v>
                </c:pt>
                <c:pt idx="64">
                  <c:v>1.6697123646736145E-4</c:v>
                </c:pt>
                <c:pt idx="65">
                  <c:v>2.7759000658988953E-4</c:v>
                </c:pt>
                <c:pt idx="66">
                  <c:v>2.5330111384391785E-4</c:v>
                </c:pt>
                <c:pt idx="67">
                  <c:v>3.0413269996643066E-4</c:v>
                </c:pt>
                <c:pt idx="68">
                  <c:v>2.5665760040283203E-4</c:v>
                </c:pt>
                <c:pt idx="69">
                  <c:v>2.9425695538520813E-4</c:v>
                </c:pt>
                <c:pt idx="70">
                  <c:v>3.1473860144615173E-4</c:v>
                </c:pt>
                <c:pt idx="71">
                  <c:v>2.6399269700050354E-4</c:v>
                </c:pt>
                <c:pt idx="72">
                  <c:v>2.6970729231834412E-4</c:v>
                </c:pt>
                <c:pt idx="73">
                  <c:v>3.6614388227462769E-4</c:v>
                </c:pt>
                <c:pt idx="74">
                  <c:v>3.935396671295166E-4</c:v>
                </c:pt>
                <c:pt idx="75">
                  <c:v>4.6949088573455811E-4</c:v>
                </c:pt>
                <c:pt idx="76">
                  <c:v>6.1687454581260681E-4</c:v>
                </c:pt>
                <c:pt idx="77">
                  <c:v>6.1256065964698792E-4</c:v>
                </c:pt>
                <c:pt idx="78">
                  <c:v>5.5414438247680664E-4</c:v>
                </c:pt>
                <c:pt idx="79">
                  <c:v>6.964467465877533E-4</c:v>
                </c:pt>
                <c:pt idx="80">
                  <c:v>8.4776431322097778E-4</c:v>
                </c:pt>
                <c:pt idx="81">
                  <c:v>8.818209171295166E-4</c:v>
                </c:pt>
                <c:pt idx="82">
                  <c:v>1.0241344571113586E-3</c:v>
                </c:pt>
                <c:pt idx="83">
                  <c:v>1.3904944062232971E-3</c:v>
                </c:pt>
                <c:pt idx="84">
                  <c:v>1.9573941826820374E-3</c:v>
                </c:pt>
                <c:pt idx="85">
                  <c:v>2.8295591473579407E-3</c:v>
                </c:pt>
                <c:pt idx="86">
                  <c:v>4.0817484259605408E-3</c:v>
                </c:pt>
                <c:pt idx="87">
                  <c:v>6.3527002930641174E-3</c:v>
                </c:pt>
                <c:pt idx="88">
                  <c:v>8.6255893111228943E-3</c:v>
                </c:pt>
                <c:pt idx="89">
                  <c:v>1.2333482503890991E-2</c:v>
                </c:pt>
                <c:pt idx="90">
                  <c:v>1.2430019676685333E-2</c:v>
                </c:pt>
                <c:pt idx="91">
                  <c:v>1.1281713843345642E-2</c:v>
                </c:pt>
                <c:pt idx="92">
                  <c:v>1.2379735708236694E-2</c:v>
                </c:pt>
                <c:pt idx="93">
                  <c:v>1.0520070791244507E-2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9CC-4220-B1DF-C506145755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</c:scatterChart>
      <c:valAx>
        <c:axId val="427013280"/>
        <c:scaling>
          <c:logBase val="10"/>
          <c:orientation val="minMax"/>
          <c:max val="1000"/>
        </c:scaling>
        <c:delete val="0"/>
        <c:axPos val="b"/>
        <c:numFmt formatCode="@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  <c:majorUnit val="10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" sourceLinked="0"/>
        <c:majorTickMark val="in"/>
        <c:minorTickMark val="none"/>
        <c:tickLblPos val="none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'Not cumulative'!$A$1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cumulative'!$AA$3:$AA$95</c:f>
              <c:numCache>
                <c:formatCode>General</c:formatCode>
                <c:ptCount val="93"/>
                <c:pt idx="0">
                  <c:v>406.26940568510258</c:v>
                </c:pt>
                <c:pt idx="1">
                  <c:v>341.54613982798662</c:v>
                </c:pt>
                <c:pt idx="2">
                  <c:v>295.81548533394721</c:v>
                </c:pt>
                <c:pt idx="3">
                  <c:v>260.83399546036452</c:v>
                </c:pt>
                <c:pt idx="4">
                  <c:v>232.58244331913534</c:v>
                </c:pt>
                <c:pt idx="5">
                  <c:v>209.80347845487978</c:v>
                </c:pt>
                <c:pt idx="6">
                  <c:v>191.58058319561354</c:v>
                </c:pt>
                <c:pt idx="7">
                  <c:v>175.72658449445441</c:v>
                </c:pt>
                <c:pt idx="8">
                  <c:v>162.67066181687957</c:v>
                </c:pt>
                <c:pt idx="9">
                  <c:v>151.35212608210915</c:v>
                </c:pt>
                <c:pt idx="10">
                  <c:v>141.37918070604192</c:v>
                </c:pt>
                <c:pt idx="11">
                  <c:v>132.42281677402241</c:v>
                </c:pt>
                <c:pt idx="12">
                  <c:v>124.89956552825701</c:v>
                </c:pt>
                <c:pt idx="13">
                  <c:v>118.09657074135632</c:v>
                </c:pt>
                <c:pt idx="14">
                  <c:v>111.91213909372931</c:v>
                </c:pt>
                <c:pt idx="15">
                  <c:v>106.3939072872013</c:v>
                </c:pt>
                <c:pt idx="16">
                  <c:v>97.556162545148652</c:v>
                </c:pt>
                <c:pt idx="17">
                  <c:v>89.481093261203057</c:v>
                </c:pt>
                <c:pt idx="18">
                  <c:v>82.696778485404664</c:v>
                </c:pt>
                <c:pt idx="19">
                  <c:v>76.864302856248656</c:v>
                </c:pt>
                <c:pt idx="20">
                  <c:v>71.733014532488824</c:v>
                </c:pt>
                <c:pt idx="21">
                  <c:v>67.188281974137197</c:v>
                </c:pt>
                <c:pt idx="22">
                  <c:v>63.270208890768394</c:v>
                </c:pt>
                <c:pt idx="23">
                  <c:v>59.753233462432199</c:v>
                </c:pt>
                <c:pt idx="24">
                  <c:v>56.618633768334263</c:v>
                </c:pt>
                <c:pt idx="25">
                  <c:v>53.787872867022912</c:v>
                </c:pt>
                <c:pt idx="26">
                  <c:v>47.981822127199756</c:v>
                </c:pt>
                <c:pt idx="27">
                  <c:v>43.154952693476169</c:v>
                </c:pt>
                <c:pt idx="28">
                  <c:v>39.243217403179401</c:v>
                </c:pt>
                <c:pt idx="29">
                  <c:v>35.968163642903995</c:v>
                </c:pt>
                <c:pt idx="30">
                  <c:v>33.193524999764378</c:v>
                </c:pt>
                <c:pt idx="31">
                  <c:v>30.82801865708786</c:v>
                </c:pt>
                <c:pt idx="32">
                  <c:v>28.767651391531469</c:v>
                </c:pt>
                <c:pt idx="33">
                  <c:v>26.980379379169342</c:v>
                </c:pt>
                <c:pt idx="34">
                  <c:v>25.377881707662269</c:v>
                </c:pt>
                <c:pt idx="35">
                  <c:v>23.966862400637631</c:v>
                </c:pt>
                <c:pt idx="36">
                  <c:v>22.713924493152664</c:v>
                </c:pt>
                <c:pt idx="37">
                  <c:v>21.583738466568356</c:v>
                </c:pt>
                <c:pt idx="38">
                  <c:v>19.616290230191819</c:v>
                </c:pt>
                <c:pt idx="39">
                  <c:v>17.985409888314724</c:v>
                </c:pt>
                <c:pt idx="40">
                  <c:v>16.603348731562345</c:v>
                </c:pt>
                <c:pt idx="41">
                  <c:v>15.417026927354204</c:v>
                </c:pt>
                <c:pt idx="42">
                  <c:v>14.389081111194693</c:v>
                </c:pt>
                <c:pt idx="43">
                  <c:v>13.491073043081041</c:v>
                </c:pt>
                <c:pt idx="44">
                  <c:v>12.700374936228064</c:v>
                </c:pt>
                <c:pt idx="45">
                  <c:v>11.994327504214228</c:v>
                </c:pt>
                <c:pt idx="46">
                  <c:v>11.36332311018443</c:v>
                </c:pt>
                <c:pt idx="47">
                  <c:v>10.79604577655407</c:v>
                </c:pt>
                <c:pt idx="48">
                  <c:v>10.281727351297466</c:v>
                </c:pt>
                <c:pt idx="49">
                  <c:v>9.8164511703173378</c:v>
                </c:pt>
                <c:pt idx="50">
                  <c:v>9.3897490926963396</c:v>
                </c:pt>
                <c:pt idx="51">
                  <c:v>8.9980837925921371</c:v>
                </c:pt>
                <c:pt idx="52">
                  <c:v>8.6375612951812801</c:v>
                </c:pt>
                <c:pt idx="53">
                  <c:v>8.2908787889100566</c:v>
                </c:pt>
                <c:pt idx="54">
                  <c:v>7.9969233846085874</c:v>
                </c:pt>
                <c:pt idx="55">
                  <c:v>7.6993593571313026</c:v>
                </c:pt>
                <c:pt idx="56">
                  <c:v>7.4445265147218018</c:v>
                </c:pt>
                <c:pt idx="57">
                  <c:v>7.1867011206287232</c:v>
                </c:pt>
                <c:pt idx="58">
                  <c:v>7.0461246315481105</c:v>
                </c:pt>
                <c:pt idx="59">
                  <c:v>6.3278719653908784</c:v>
                </c:pt>
                <c:pt idx="60">
                  <c:v>5.8332907960022835</c:v>
                </c:pt>
                <c:pt idx="61">
                  <c:v>5.147883590357087</c:v>
                </c:pt>
                <c:pt idx="62">
                  <c:v>4.6840676879648306</c:v>
                </c:pt>
                <c:pt idx="63">
                  <c:v>3.7614068660234383</c:v>
                </c:pt>
                <c:pt idx="64">
                  <c:v>2.9082839136879275</c:v>
                </c:pt>
                <c:pt idx="65">
                  <c:v>2.4399331628024807</c:v>
                </c:pt>
                <c:pt idx="66">
                  <c:v>1.8804529471495801</c:v>
                </c:pt>
                <c:pt idx="67">
                  <c:v>1.5777878659425266</c:v>
                </c:pt>
                <c:pt idx="68">
                  <c:v>1.2545588514295505</c:v>
                </c:pt>
                <c:pt idx="69">
                  <c:v>0.97567500812550956</c:v>
                </c:pt>
                <c:pt idx="70">
                  <c:v>0.79657506853861482</c:v>
                </c:pt>
                <c:pt idx="71">
                  <c:v>0.65876683165237448</c:v>
                </c:pt>
                <c:pt idx="72">
                  <c:v>0.51574839626784208</c:v>
                </c:pt>
                <c:pt idx="73">
                  <c:v>0.41602185968562966</c:v>
                </c:pt>
                <c:pt idx="74">
                  <c:v>0.33823641096545859</c:v>
                </c:pt>
                <c:pt idx="75">
                  <c:v>0.27052207903038533</c:v>
                </c:pt>
                <c:pt idx="76">
                  <c:v>0.21834356008422853</c:v>
                </c:pt>
                <c:pt idx="77">
                  <c:v>0.1800198719870634</c:v>
                </c:pt>
                <c:pt idx="78">
                  <c:v>0.14401822923094221</c:v>
                </c:pt>
                <c:pt idx="79">
                  <c:v>0.11372546554061949</c:v>
                </c:pt>
                <c:pt idx="80">
                  <c:v>9.1913217591733889E-2</c:v>
                </c:pt>
                <c:pt idx="81">
                  <c:v>7.4637640264828303E-2</c:v>
                </c:pt>
                <c:pt idx="82">
                  <c:v>6.0101685396738942E-2</c:v>
                </c:pt>
                <c:pt idx="83">
                  <c:v>4.8113358815590937E-2</c:v>
                </c:pt>
                <c:pt idx="84">
                  <c:v>3.8622849882185444E-2</c:v>
                </c:pt>
                <c:pt idx="85">
                  <c:v>3.1315911907210468E-2</c:v>
                </c:pt>
                <c:pt idx="86">
                  <c:v>2.5130980404376019E-2</c:v>
                </c:pt>
                <c:pt idx="87">
                  <c:v>2.0376267311586531E-2</c:v>
                </c:pt>
                <c:pt idx="88">
                  <c:v>1.6359902087158755E-2</c:v>
                </c:pt>
                <c:pt idx="89">
                  <c:v>1.3166732137303227E-2</c:v>
                </c:pt>
                <c:pt idx="90">
                  <c:v>1.0797080425567323E-2</c:v>
                </c:pt>
                <c:pt idx="91">
                  <c:v>8.6247162509869302E-3</c:v>
                </c:pt>
                <c:pt idx="92">
                  <c:v>7.1863013916432439E-3</c:v>
                </c:pt>
              </c:numCache>
            </c:numRef>
          </c:xVal>
          <c:yVal>
            <c:numRef>
              <c:f>'Not cumulative'!$AB$3:$AB$95</c:f>
              <c:numCache>
                <c:formatCode>General</c:formatCode>
                <c:ptCount val="93"/>
                <c:pt idx="0">
                  <c:v>0</c:v>
                </c:pt>
                <c:pt idx="1">
                  <c:v>1.1204257607460022E-2</c:v>
                </c:pt>
                <c:pt idx="2">
                  <c:v>7.320573553442955E-3</c:v>
                </c:pt>
                <c:pt idx="3">
                  <c:v>6.0947481542825699E-3</c:v>
                </c:pt>
                <c:pt idx="4">
                  <c:v>5.1324218511581421E-3</c:v>
                </c:pt>
                <c:pt idx="5">
                  <c:v>3.8378573954105377E-3</c:v>
                </c:pt>
                <c:pt idx="6">
                  <c:v>3.0702874064445496E-3</c:v>
                </c:pt>
                <c:pt idx="7">
                  <c:v>2.428736537694931E-3</c:v>
                </c:pt>
                <c:pt idx="8">
                  <c:v>2.1308697760105133E-3</c:v>
                </c:pt>
                <c:pt idx="9">
                  <c:v>1.7871856689453125E-3</c:v>
                </c:pt>
                <c:pt idx="10">
                  <c:v>1.5695132315158844E-3</c:v>
                </c:pt>
                <c:pt idx="11">
                  <c:v>1.3403818011283875E-3</c:v>
                </c:pt>
                <c:pt idx="12">
                  <c:v>1.1456310749053955E-3</c:v>
                </c:pt>
                <c:pt idx="13">
                  <c:v>9.7378343343734741E-4</c:v>
                </c:pt>
                <c:pt idx="14">
                  <c:v>9.0504810214042664E-4</c:v>
                </c:pt>
                <c:pt idx="15">
                  <c:v>7.7903270721435547E-4</c:v>
                </c:pt>
                <c:pt idx="16">
                  <c:v>1.1799931526184082E-3</c:v>
                </c:pt>
                <c:pt idx="17">
                  <c:v>1.0539814829826355E-3</c:v>
                </c:pt>
                <c:pt idx="18">
                  <c:v>8.8213756680488586E-4</c:v>
                </c:pt>
                <c:pt idx="19">
                  <c:v>7.4466317892074585E-4</c:v>
                </c:pt>
                <c:pt idx="20">
                  <c:v>6.3009187579154968E-4</c:v>
                </c:pt>
                <c:pt idx="21">
                  <c:v>5.0407648086547852E-4</c:v>
                </c:pt>
                <c:pt idx="22">
                  <c:v>4.697069525718689E-4</c:v>
                </c:pt>
                <c:pt idx="23">
                  <c:v>3.8950890302658081E-4</c:v>
                </c:pt>
                <c:pt idx="24">
                  <c:v>3.2078102231025696E-4</c:v>
                </c:pt>
                <c:pt idx="25">
                  <c:v>2.9786303639411926E-4</c:v>
                </c:pt>
                <c:pt idx="26">
                  <c:v>6.0718506574630737E-4</c:v>
                </c:pt>
                <c:pt idx="27">
                  <c:v>4.5825168490409851E-4</c:v>
                </c:pt>
                <c:pt idx="28">
                  <c:v>3.7805736064910889E-4</c:v>
                </c:pt>
                <c:pt idx="29">
                  <c:v>2.8640776872634888E-4</c:v>
                </c:pt>
                <c:pt idx="30">
                  <c:v>2.7495250105857849E-4</c:v>
                </c:pt>
                <c:pt idx="31">
                  <c:v>1.9475445151329041E-4</c:v>
                </c:pt>
                <c:pt idx="32">
                  <c:v>2.0621344447135925E-4</c:v>
                </c:pt>
                <c:pt idx="33">
                  <c:v>1.8330663442611694E-4</c:v>
                </c:pt>
                <c:pt idx="34">
                  <c:v>1.7183646559715271E-4</c:v>
                </c:pt>
                <c:pt idx="35">
                  <c:v>1.4893338084220886E-4</c:v>
                </c:pt>
                <c:pt idx="36">
                  <c:v>1.1456385254859924E-4</c:v>
                </c:pt>
                <c:pt idx="37">
                  <c:v>1.3747811317443848E-4</c:v>
                </c:pt>
                <c:pt idx="38">
                  <c:v>2.0621344447135925E-4</c:v>
                </c:pt>
                <c:pt idx="39">
                  <c:v>1.9475445151329041E-4</c:v>
                </c:pt>
                <c:pt idx="40">
                  <c:v>1.7184391617774963E-4</c:v>
                </c:pt>
                <c:pt idx="41">
                  <c:v>1.4893710613250732E-4</c:v>
                </c:pt>
                <c:pt idx="42">
                  <c:v>1.2601912021636963E-4</c:v>
                </c:pt>
                <c:pt idx="43">
                  <c:v>1.2601912021636963E-4</c:v>
                </c:pt>
                <c:pt idx="44">
                  <c:v>1.1455267667770386E-4</c:v>
                </c:pt>
                <c:pt idx="45">
                  <c:v>1.0311603546142578E-4</c:v>
                </c:pt>
                <c:pt idx="46">
                  <c:v>1.1456385254859924E-4</c:v>
                </c:pt>
                <c:pt idx="47">
                  <c:v>8.0194324254989624E-5</c:v>
                </c:pt>
                <c:pt idx="48">
                  <c:v>1.0310113430023193E-4</c:v>
                </c:pt>
                <c:pt idx="49">
                  <c:v>8.0198049545288086E-5</c:v>
                </c:pt>
                <c:pt idx="50">
                  <c:v>6.8731606006622314E-5</c:v>
                </c:pt>
                <c:pt idx="51">
                  <c:v>6.8739056587219238E-5</c:v>
                </c:pt>
                <c:pt idx="52">
                  <c:v>6.8739056587219238E-5</c:v>
                </c:pt>
                <c:pt idx="53">
                  <c:v>6.87427818775177E-5</c:v>
                </c:pt>
                <c:pt idx="54">
                  <c:v>6.8731606006622314E-5</c:v>
                </c:pt>
                <c:pt idx="55">
                  <c:v>5.7280063629150391E-5</c:v>
                </c:pt>
                <c:pt idx="56">
                  <c:v>4.5824795961380005E-5</c:v>
                </c:pt>
                <c:pt idx="57">
                  <c:v>6.8739056587219238E-5</c:v>
                </c:pt>
                <c:pt idx="58">
                  <c:v>0</c:v>
                </c:pt>
                <c:pt idx="59">
                  <c:v>1.0286271572113037E-4</c:v>
                </c:pt>
                <c:pt idx="60">
                  <c:v>5.6352466344833374E-5</c:v>
                </c:pt>
                <c:pt idx="61">
                  <c:v>1.2709945440292358E-4</c:v>
                </c:pt>
                <c:pt idx="62">
                  <c:v>1.0913610458374023E-4</c:v>
                </c:pt>
                <c:pt idx="63">
                  <c:v>2.5438889861106873E-4</c:v>
                </c:pt>
                <c:pt idx="64">
                  <c:v>3.1637772917747498E-4</c:v>
                </c:pt>
                <c:pt idx="65">
                  <c:v>2.2940337657928467E-4</c:v>
                </c:pt>
                <c:pt idx="66">
                  <c:v>3.3927708864212036E-4</c:v>
                </c:pt>
                <c:pt idx="67">
                  <c:v>2.60964035987854E-4</c:v>
                </c:pt>
                <c:pt idx="68">
                  <c:v>3.1781196594238281E-4</c:v>
                </c:pt>
                <c:pt idx="69">
                  <c:v>3.7230551242828369E-4</c:v>
                </c:pt>
                <c:pt idx="70">
                  <c:v>3.3400207757949829E-4</c:v>
                </c:pt>
                <c:pt idx="71">
                  <c:v>4.6627968549728394E-4</c:v>
                </c:pt>
                <c:pt idx="72">
                  <c:v>7.801353931427002E-4</c:v>
                </c:pt>
                <c:pt idx="73">
                  <c:v>9.7262859344482422E-4</c:v>
                </c:pt>
                <c:pt idx="74">
                  <c:v>1.0547935962677002E-3</c:v>
                </c:pt>
                <c:pt idx="75">
                  <c:v>1.2066736817359924E-3</c:v>
                </c:pt>
                <c:pt idx="76">
                  <c:v>1.2876912951469421E-3</c:v>
                </c:pt>
                <c:pt idx="77">
                  <c:v>1.3729631900787354E-3</c:v>
                </c:pt>
                <c:pt idx="78">
                  <c:v>2.0486712455749512E-3</c:v>
                </c:pt>
                <c:pt idx="79">
                  <c:v>3.1216740608215332E-3</c:v>
                </c:pt>
                <c:pt idx="80">
                  <c:v>4.0075555443763733E-3</c:v>
                </c:pt>
                <c:pt idx="81">
                  <c:v>5.4036974906921387E-3</c:v>
                </c:pt>
                <c:pt idx="82">
                  <c:v>1.4323532581329346E-2</c:v>
                </c:pt>
                <c:pt idx="83">
                  <c:v>1.9793801009654999E-2</c:v>
                </c:pt>
                <c:pt idx="84">
                  <c:v>1.464737206697464E-2</c:v>
                </c:pt>
                <c:pt idx="85">
                  <c:v>9.6214115619659424E-3</c:v>
                </c:pt>
                <c:pt idx="86">
                  <c:v>6.3639283180236816E-3</c:v>
                </c:pt>
                <c:pt idx="87">
                  <c:v>3.9248764514923096E-3</c:v>
                </c:pt>
                <c:pt idx="88">
                  <c:v>2.9394179582595825E-3</c:v>
                </c:pt>
                <c:pt idx="89">
                  <c:v>2.5164633989334106E-3</c:v>
                </c:pt>
                <c:pt idx="90">
                  <c:v>2.4184882640838623E-3</c:v>
                </c:pt>
                <c:pt idx="91">
                  <c:v>3.2182782888412476E-3</c:v>
                </c:pt>
                <c:pt idx="92">
                  <c:v>3.3465027809143066E-3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95-46C6-8476-9484733E44C6}"/>
            </c:ext>
          </c:extLst>
        </c:ser>
        <c:ser>
          <c:idx val="2"/>
          <c:order val="2"/>
          <c:tx>
            <c:strRef>
              <c:f>'Not cumulative'!$I$1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cumulative'!$AI$3:$AI$92</c:f>
              <c:numCache>
                <c:formatCode>General</c:formatCode>
                <c:ptCount val="90"/>
                <c:pt idx="0">
                  <c:v>405.87174505523865</c:v>
                </c:pt>
                <c:pt idx="1">
                  <c:v>342.7985003234316</c:v>
                </c:pt>
                <c:pt idx="2">
                  <c:v>295.28523603385258</c:v>
                </c:pt>
                <c:pt idx="3">
                  <c:v>260.85542590415633</c:v>
                </c:pt>
                <c:pt idx="4">
                  <c:v>232.86451935292916</c:v>
                </c:pt>
                <c:pt idx="5">
                  <c:v>209.50881464285357</c:v>
                </c:pt>
                <c:pt idx="6">
                  <c:v>191.52779983583122</c:v>
                </c:pt>
                <c:pt idx="7">
                  <c:v>175.51067116522344</c:v>
                </c:pt>
                <c:pt idx="8">
                  <c:v>162.10302719746863</c:v>
                </c:pt>
                <c:pt idx="9">
                  <c:v>150.75106156613387</c:v>
                </c:pt>
                <c:pt idx="10">
                  <c:v>140.91464877387398</c:v>
                </c:pt>
                <c:pt idx="11">
                  <c:v>132.47300548679311</c:v>
                </c:pt>
                <c:pt idx="12">
                  <c:v>124.81668244990988</c:v>
                </c:pt>
                <c:pt idx="13">
                  <c:v>118.05421602720639</c:v>
                </c:pt>
                <c:pt idx="14">
                  <c:v>111.80918504986688</c:v>
                </c:pt>
                <c:pt idx="15">
                  <c:v>106.37728207922576</c:v>
                </c:pt>
                <c:pt idx="16">
                  <c:v>97.589081669684205</c:v>
                </c:pt>
                <c:pt idx="17">
                  <c:v>89.485459766969129</c:v>
                </c:pt>
                <c:pt idx="18">
                  <c:v>82.665284318516328</c:v>
                </c:pt>
                <c:pt idx="19">
                  <c:v>76.745052525307045</c:v>
                </c:pt>
                <c:pt idx="20">
                  <c:v>71.658286530154029</c:v>
                </c:pt>
                <c:pt idx="21">
                  <c:v>67.185375980653859</c:v>
                </c:pt>
                <c:pt idx="22">
                  <c:v>63.266440936738974</c:v>
                </c:pt>
                <c:pt idx="23">
                  <c:v>59.710180989320406</c:v>
                </c:pt>
                <c:pt idx="24">
                  <c:v>56.617304100378625</c:v>
                </c:pt>
                <c:pt idx="25">
                  <c:v>53.809591539079513</c:v>
                </c:pt>
                <c:pt idx="26">
                  <c:v>47.950540008917088</c:v>
                </c:pt>
                <c:pt idx="27">
                  <c:v>43.15363434154564</c:v>
                </c:pt>
                <c:pt idx="28">
                  <c:v>39.236094816002158</c:v>
                </c:pt>
                <c:pt idx="29">
                  <c:v>35.95856132932883</c:v>
                </c:pt>
                <c:pt idx="30">
                  <c:v>33.1670629501332</c:v>
                </c:pt>
                <c:pt idx="31">
                  <c:v>30.813169938233919</c:v>
                </c:pt>
                <c:pt idx="32">
                  <c:v>28.766617023700075</c:v>
                </c:pt>
                <c:pt idx="33">
                  <c:v>26.966024005823165</c:v>
                </c:pt>
                <c:pt idx="34">
                  <c:v>25.37467638497111</c:v>
                </c:pt>
                <c:pt idx="35">
                  <c:v>23.975483640009074</c:v>
                </c:pt>
                <c:pt idx="36">
                  <c:v>22.705582028822025</c:v>
                </c:pt>
                <c:pt idx="37">
                  <c:v>21.575251789256953</c:v>
                </c:pt>
                <c:pt idx="38">
                  <c:v>19.619339951901942</c:v>
                </c:pt>
                <c:pt idx="39">
                  <c:v>17.983626774693288</c:v>
                </c:pt>
                <c:pt idx="40">
                  <c:v>16.60224375255321</c:v>
                </c:pt>
                <c:pt idx="41">
                  <c:v>15.418294250486987</c:v>
                </c:pt>
                <c:pt idx="42">
                  <c:v>14.387867418547561</c:v>
                </c:pt>
                <c:pt idx="43">
                  <c:v>13.490007718640509</c:v>
                </c:pt>
                <c:pt idx="44">
                  <c:v>12.696421017541418</c:v>
                </c:pt>
                <c:pt idx="45">
                  <c:v>11.994723435555562</c:v>
                </c:pt>
                <c:pt idx="46">
                  <c:v>11.3599670667731</c:v>
                </c:pt>
                <c:pt idx="47">
                  <c:v>10.794975300210766</c:v>
                </c:pt>
                <c:pt idx="48">
                  <c:v>10.282375666394366</c:v>
                </c:pt>
                <c:pt idx="49">
                  <c:v>9.8150989553882635</c:v>
                </c:pt>
                <c:pt idx="50">
                  <c:v>9.3881835090348194</c:v>
                </c:pt>
                <c:pt idx="51">
                  <c:v>8.9960122602856014</c:v>
                </c:pt>
                <c:pt idx="52">
                  <c:v>8.6375744992049608</c:v>
                </c:pt>
                <c:pt idx="53">
                  <c:v>8.3049060114674731</c:v>
                </c:pt>
                <c:pt idx="54">
                  <c:v>7.9971508826324715</c:v>
                </c:pt>
                <c:pt idx="55">
                  <c:v>7.6983323882440153</c:v>
                </c:pt>
                <c:pt idx="56">
                  <c:v>7.4449522229766822</c:v>
                </c:pt>
                <c:pt idx="57">
                  <c:v>7.1962150663123383</c:v>
                </c:pt>
                <c:pt idx="58">
                  <c:v>5.1932326584837352</c:v>
                </c:pt>
                <c:pt idx="59">
                  <c:v>4.6729042688688649</c:v>
                </c:pt>
                <c:pt idx="60">
                  <c:v>3.8214089311190569</c:v>
                </c:pt>
                <c:pt idx="61">
                  <c:v>3.0278463193140293</c:v>
                </c:pt>
                <c:pt idx="62">
                  <c:v>2.4243135404549885</c:v>
                </c:pt>
                <c:pt idx="63">
                  <c:v>1.860667440054758</c:v>
                </c:pt>
                <c:pt idx="64">
                  <c:v>1.5765390299615503</c:v>
                </c:pt>
                <c:pt idx="65">
                  <c:v>1.2594728414765854</c:v>
                </c:pt>
                <c:pt idx="66">
                  <c:v>0.98268475190869609</c:v>
                </c:pt>
                <c:pt idx="67">
                  <c:v>0.81170987161950769</c:v>
                </c:pt>
                <c:pt idx="68">
                  <c:v>0.65971331529861588</c:v>
                </c:pt>
                <c:pt idx="69">
                  <c:v>0.51579735990673803</c:v>
                </c:pt>
                <c:pt idx="70">
                  <c:v>0.41498555527239545</c:v>
                </c:pt>
                <c:pt idx="71">
                  <c:v>0.33728894623967937</c:v>
                </c:pt>
                <c:pt idx="72">
                  <c:v>0.27037773878434801</c:v>
                </c:pt>
                <c:pt idx="73">
                  <c:v>0.21872642023919198</c:v>
                </c:pt>
                <c:pt idx="74">
                  <c:v>0.17988254729383696</c:v>
                </c:pt>
                <c:pt idx="75">
                  <c:v>0.14394546124769994</c:v>
                </c:pt>
                <c:pt idx="76">
                  <c:v>0.11371469927749701</c:v>
                </c:pt>
                <c:pt idx="77">
                  <c:v>9.1783666129257022E-2</c:v>
                </c:pt>
                <c:pt idx="78">
                  <c:v>7.457653525357287E-2</c:v>
                </c:pt>
                <c:pt idx="79">
                  <c:v>6.0094211257959128E-2</c:v>
                </c:pt>
                <c:pt idx="80">
                  <c:v>4.8087959690755216E-2</c:v>
                </c:pt>
                <c:pt idx="81">
                  <c:v>3.8495142051765997E-2</c:v>
                </c:pt>
                <c:pt idx="82">
                  <c:v>3.0826344579682002E-2</c:v>
                </c:pt>
                <c:pt idx="83">
                  <c:v>2.5118705172499256E-2</c:v>
                </c:pt>
                <c:pt idx="84">
                  <c:v>2.0381185701667866E-2</c:v>
                </c:pt>
                <c:pt idx="85">
                  <c:v>1.5897978883638652E-2</c:v>
                </c:pt>
                <c:pt idx="86">
                  <c:v>1.2911804521607034E-2</c:v>
                </c:pt>
                <c:pt idx="87">
                  <c:v>1.0793224029744244E-2</c:v>
                </c:pt>
                <c:pt idx="88">
                  <c:v>8.6242889334871321E-3</c:v>
                </c:pt>
                <c:pt idx="89">
                  <c:v>7.1880426063111692E-3</c:v>
                </c:pt>
              </c:numCache>
            </c:numRef>
          </c:xVal>
          <c:yVal>
            <c:numRef>
              <c:f>'Not cumulative'!$AJ$3:$AJ$92</c:f>
              <c:numCache>
                <c:formatCode>General</c:formatCode>
                <c:ptCount val="90"/>
                <c:pt idx="0">
                  <c:v>0</c:v>
                </c:pt>
                <c:pt idx="1">
                  <c:v>8.5477316752076149E-3</c:v>
                </c:pt>
                <c:pt idx="2">
                  <c:v>6.877334788441658E-3</c:v>
                </c:pt>
                <c:pt idx="3">
                  <c:v>5.0503415986895561E-3</c:v>
                </c:pt>
                <c:pt idx="4">
                  <c:v>3.9541386067867279E-3</c:v>
                </c:pt>
                <c:pt idx="5">
                  <c:v>3.0014961957931519E-3</c:v>
                </c:pt>
                <c:pt idx="6">
                  <c:v>2.623043954372406E-3</c:v>
                </c:pt>
                <c:pt idx="7">
                  <c:v>2.1140929311513901E-3</c:v>
                </c:pt>
                <c:pt idx="8">
                  <c:v>1.683451235294342E-3</c:v>
                </c:pt>
                <c:pt idx="9">
                  <c:v>1.4485456049442291E-3</c:v>
                </c:pt>
                <c:pt idx="10">
                  <c:v>1.2266933917999268E-3</c:v>
                </c:pt>
                <c:pt idx="11">
                  <c:v>1.0309480130672455E-3</c:v>
                </c:pt>
                <c:pt idx="12">
                  <c:v>1.0048523545265198E-3</c:v>
                </c:pt>
                <c:pt idx="13">
                  <c:v>7.8300014138221741E-4</c:v>
                </c:pt>
                <c:pt idx="14">
                  <c:v>6.9164112210273743E-4</c:v>
                </c:pt>
                <c:pt idx="15">
                  <c:v>6.2640383839607239E-4</c:v>
                </c:pt>
                <c:pt idx="16">
                  <c:v>1.1222958564758301E-3</c:v>
                </c:pt>
                <c:pt idx="17">
                  <c:v>8.3519890904426575E-4</c:v>
                </c:pt>
                <c:pt idx="18">
                  <c:v>6.9164857268333435E-4</c:v>
                </c:pt>
                <c:pt idx="19">
                  <c:v>5.7419389486312866E-4</c:v>
                </c:pt>
                <c:pt idx="20">
                  <c:v>4.5675039291381836E-4</c:v>
                </c:pt>
                <c:pt idx="21">
                  <c:v>4.0455162525177002E-4</c:v>
                </c:pt>
                <c:pt idx="22">
                  <c:v>3.3929944038391113E-4</c:v>
                </c:pt>
                <c:pt idx="23">
                  <c:v>3.3929571509361267E-4</c:v>
                </c:pt>
                <c:pt idx="24">
                  <c:v>2.6100501418113708E-4</c:v>
                </c:pt>
                <c:pt idx="25">
                  <c:v>2.3489817976951599E-4</c:v>
                </c:pt>
                <c:pt idx="26">
                  <c:v>5.3504854440689087E-4</c:v>
                </c:pt>
                <c:pt idx="27">
                  <c:v>3.653988242149353E-4</c:v>
                </c:pt>
                <c:pt idx="28">
                  <c:v>3.1320005655288696E-4</c:v>
                </c:pt>
                <c:pt idx="29">
                  <c:v>2.7404725551605225E-4</c:v>
                </c:pt>
                <c:pt idx="30">
                  <c:v>2.2185221314430237E-4</c:v>
                </c:pt>
                <c:pt idx="31">
                  <c:v>1.9574910402297974E-4</c:v>
                </c:pt>
                <c:pt idx="32">
                  <c:v>1.6964972019195557E-4</c:v>
                </c:pt>
                <c:pt idx="33">
                  <c:v>1.5660002827644348E-4</c:v>
                </c:pt>
                <c:pt idx="34">
                  <c:v>1.4354661107063293E-4</c:v>
                </c:pt>
                <c:pt idx="35">
                  <c:v>1.5660002827644348E-4</c:v>
                </c:pt>
                <c:pt idx="36">
                  <c:v>6.5252184867858887E-5</c:v>
                </c:pt>
                <c:pt idx="37">
                  <c:v>1.1745095252990723E-4</c:v>
                </c:pt>
                <c:pt idx="38">
                  <c:v>1.9574910402297974E-4</c:v>
                </c:pt>
                <c:pt idx="39">
                  <c:v>1.6964972019195557E-4</c:v>
                </c:pt>
                <c:pt idx="40">
                  <c:v>1.4354661107063293E-4</c:v>
                </c:pt>
                <c:pt idx="41">
                  <c:v>1.0440126061439514E-4</c:v>
                </c:pt>
                <c:pt idx="42">
                  <c:v>1.435503363609314E-4</c:v>
                </c:pt>
                <c:pt idx="43">
                  <c:v>9.1351568698883057E-5</c:v>
                </c:pt>
                <c:pt idx="44">
                  <c:v>9.1347843408584595E-5</c:v>
                </c:pt>
                <c:pt idx="45">
                  <c:v>9.1347843408584595E-5</c:v>
                </c:pt>
                <c:pt idx="46">
                  <c:v>9.1351568698883057E-5</c:v>
                </c:pt>
                <c:pt idx="47">
                  <c:v>6.5248459577560425E-5</c:v>
                </c:pt>
                <c:pt idx="48">
                  <c:v>9.1351568698883057E-5</c:v>
                </c:pt>
                <c:pt idx="49">
                  <c:v>6.5252184867858887E-5</c:v>
                </c:pt>
                <c:pt idx="50">
                  <c:v>6.5248459577560425E-5</c:v>
                </c:pt>
                <c:pt idx="51">
                  <c:v>5.219876766204834E-5</c:v>
                </c:pt>
                <c:pt idx="52">
                  <c:v>6.5248459577560425E-5</c:v>
                </c:pt>
                <c:pt idx="53">
                  <c:v>6.5248459577560425E-5</c:v>
                </c:pt>
                <c:pt idx="54">
                  <c:v>5.2202492952346802E-5</c:v>
                </c:pt>
                <c:pt idx="55">
                  <c:v>5.219876766204834E-5</c:v>
                </c:pt>
                <c:pt idx="56">
                  <c:v>3.9152801036834717E-5</c:v>
                </c:pt>
                <c:pt idx="57">
                  <c:v>7.829815149307251E-5</c:v>
                </c:pt>
                <c:pt idx="58">
                  <c:v>7.2248280048370361E-5</c:v>
                </c:pt>
                <c:pt idx="59">
                  <c:v>9.5475465059280396E-5</c:v>
                </c:pt>
                <c:pt idx="60">
                  <c:v>1.4045834541320801E-4</c:v>
                </c:pt>
                <c:pt idx="61">
                  <c:v>3.0544400215148926E-4</c:v>
                </c:pt>
                <c:pt idx="62">
                  <c:v>2.4519860744476318E-4</c:v>
                </c:pt>
                <c:pt idx="63">
                  <c:v>3.124624490737915E-4</c:v>
                </c:pt>
                <c:pt idx="64">
                  <c:v>1.873113214969635E-4</c:v>
                </c:pt>
                <c:pt idx="65">
                  <c:v>2.5737285614013672E-4</c:v>
                </c:pt>
                <c:pt idx="66">
                  <c:v>2.6545673608779907E-4</c:v>
                </c:pt>
                <c:pt idx="67">
                  <c:v>2.4640932679176331E-4</c:v>
                </c:pt>
                <c:pt idx="68">
                  <c:v>2.3547932505607605E-4</c:v>
                </c:pt>
                <c:pt idx="69">
                  <c:v>3.6363303661346436E-4</c:v>
                </c:pt>
                <c:pt idx="70">
                  <c:v>4.4003874063491821E-4</c:v>
                </c:pt>
                <c:pt idx="71">
                  <c:v>4.9780309200286865E-4</c:v>
                </c:pt>
                <c:pt idx="72">
                  <c:v>6.0248374938964844E-4</c:v>
                </c:pt>
                <c:pt idx="73">
                  <c:v>6.3148513436317444E-4</c:v>
                </c:pt>
                <c:pt idx="74">
                  <c:v>6.4396858215332031E-4</c:v>
                </c:pt>
                <c:pt idx="75">
                  <c:v>9.7188353538513184E-4</c:v>
                </c:pt>
                <c:pt idx="76">
                  <c:v>1.3451166450977325E-3</c:v>
                </c:pt>
                <c:pt idx="77">
                  <c:v>1.5217997133731842E-3</c:v>
                </c:pt>
                <c:pt idx="78">
                  <c:v>1.6272105276584625E-3</c:v>
                </c:pt>
                <c:pt idx="79">
                  <c:v>2.0816735923290253E-3</c:v>
                </c:pt>
                <c:pt idx="80">
                  <c:v>2.8680711984634399E-3</c:v>
                </c:pt>
                <c:pt idx="81">
                  <c:v>4.5867264270782471E-3</c:v>
                </c:pt>
                <c:pt idx="82">
                  <c:v>6.896384060382843E-3</c:v>
                </c:pt>
                <c:pt idx="83">
                  <c:v>6.7792758345603943E-3</c:v>
                </c:pt>
                <c:pt idx="84">
                  <c:v>5.4173022508621216E-3</c:v>
                </c:pt>
                <c:pt idx="85">
                  <c:v>4.8317387700080872E-3</c:v>
                </c:pt>
                <c:pt idx="86">
                  <c:v>4.7912523150444031E-3</c:v>
                </c:pt>
                <c:pt idx="87">
                  <c:v>5.665898323059082E-3</c:v>
                </c:pt>
                <c:pt idx="88">
                  <c:v>8.8872537016868591E-3</c:v>
                </c:pt>
                <c:pt idx="89">
                  <c:v>1.0049400329589843E-2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95-46C6-8476-9484733E44C6}"/>
            </c:ext>
          </c:extLst>
        </c:ser>
        <c:ser>
          <c:idx val="4"/>
          <c:order val="4"/>
          <c:tx>
            <c:strRef>
              <c:f>'Not cumulative'!$Q$1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cumulative'!$AQ$3:$AQ$94</c:f>
              <c:numCache>
                <c:formatCode>General</c:formatCode>
                <c:ptCount val="92"/>
                <c:pt idx="0">
                  <c:v>406.63696106086968</c:v>
                </c:pt>
                <c:pt idx="1">
                  <c:v>342.28600364336097</c:v>
                </c:pt>
                <c:pt idx="2">
                  <c:v>296.56698091030881</c:v>
                </c:pt>
                <c:pt idx="3">
                  <c:v>260.1985566305907</c:v>
                </c:pt>
                <c:pt idx="4">
                  <c:v>232.17752623066033</c:v>
                </c:pt>
                <c:pt idx="5">
                  <c:v>210.59406010031282</c:v>
                </c:pt>
                <c:pt idx="6">
                  <c:v>191.16893142439361</c:v>
                </c:pt>
                <c:pt idx="7">
                  <c:v>175.13921144613118</c:v>
                </c:pt>
                <c:pt idx="8">
                  <c:v>162.45242562097991</c:v>
                </c:pt>
                <c:pt idx="9">
                  <c:v>150.52580111396554</c:v>
                </c:pt>
                <c:pt idx="10">
                  <c:v>141.08769741642638</c:v>
                </c:pt>
                <c:pt idx="11">
                  <c:v>132.35645496589336</c:v>
                </c:pt>
                <c:pt idx="12">
                  <c:v>124.46909107523469</c:v>
                </c:pt>
                <c:pt idx="13">
                  <c:v>117.83591633821592</c:v>
                </c:pt>
                <c:pt idx="14">
                  <c:v>111.51985949897315</c:v>
                </c:pt>
                <c:pt idx="15">
                  <c:v>106.43545545876974</c:v>
                </c:pt>
                <c:pt idx="16">
                  <c:v>97.566164408327438</c:v>
                </c:pt>
                <c:pt idx="17">
                  <c:v>89.702300389076569</c:v>
                </c:pt>
                <c:pt idx="18">
                  <c:v>82.760111605334103</c:v>
                </c:pt>
                <c:pt idx="19">
                  <c:v>76.769021611749466</c:v>
                </c:pt>
                <c:pt idx="20">
                  <c:v>71.648069952464311</c:v>
                </c:pt>
                <c:pt idx="21">
                  <c:v>67.196247282741112</c:v>
                </c:pt>
                <c:pt idx="22">
                  <c:v>63.254829960123537</c:v>
                </c:pt>
                <c:pt idx="23">
                  <c:v>59.766162498632056</c:v>
                </c:pt>
                <c:pt idx="24">
                  <c:v>56.626627275267488</c:v>
                </c:pt>
                <c:pt idx="25">
                  <c:v>53.799389518910125</c:v>
                </c:pt>
                <c:pt idx="26">
                  <c:v>47.931681543051923</c:v>
                </c:pt>
                <c:pt idx="27">
                  <c:v>43.150487102015475</c:v>
                </c:pt>
                <c:pt idx="28">
                  <c:v>39.227425849120223</c:v>
                </c:pt>
                <c:pt idx="29">
                  <c:v>35.957288463546313</c:v>
                </c:pt>
                <c:pt idx="30">
                  <c:v>33.197001202633182</c:v>
                </c:pt>
                <c:pt idx="31">
                  <c:v>30.814682314764578</c:v>
                </c:pt>
                <c:pt idx="32">
                  <c:v>28.76838007051877</c:v>
                </c:pt>
                <c:pt idx="33">
                  <c:v>26.967967420261516</c:v>
                </c:pt>
                <c:pt idx="34">
                  <c:v>25.369771672276912</c:v>
                </c:pt>
                <c:pt idx="35">
                  <c:v>23.966699747387313</c:v>
                </c:pt>
                <c:pt idx="36">
                  <c:v>22.72070611869799</c:v>
                </c:pt>
                <c:pt idx="37">
                  <c:v>21.571765512372576</c:v>
                </c:pt>
                <c:pt idx="38">
                  <c:v>19.622480913156249</c:v>
                </c:pt>
                <c:pt idx="39">
                  <c:v>17.989273559910551</c:v>
                </c:pt>
                <c:pt idx="40">
                  <c:v>16.603132846619175</c:v>
                </c:pt>
                <c:pt idx="41">
                  <c:v>15.416566325425896</c:v>
                </c:pt>
                <c:pt idx="42">
                  <c:v>14.389369679573411</c:v>
                </c:pt>
                <c:pt idx="43">
                  <c:v>13.488466798706041</c:v>
                </c:pt>
                <c:pt idx="44">
                  <c:v>12.697157107444605</c:v>
                </c:pt>
                <c:pt idx="45">
                  <c:v>11.995374041885054</c:v>
                </c:pt>
                <c:pt idx="46">
                  <c:v>11.36295633911087</c:v>
                </c:pt>
                <c:pt idx="47">
                  <c:v>10.79662544868151</c:v>
                </c:pt>
                <c:pt idx="48">
                  <c:v>10.284579426237398</c:v>
                </c:pt>
                <c:pt idx="49">
                  <c:v>9.8166720276926238</c:v>
                </c:pt>
                <c:pt idx="50">
                  <c:v>9.3889931478040882</c:v>
                </c:pt>
                <c:pt idx="51">
                  <c:v>8.9976288619563025</c:v>
                </c:pt>
                <c:pt idx="52">
                  <c:v>8.636861539690015</c:v>
                </c:pt>
                <c:pt idx="53">
                  <c:v>8.3061423523989486</c:v>
                </c:pt>
                <c:pt idx="54">
                  <c:v>7.9837071784009748</c:v>
                </c:pt>
                <c:pt idx="55">
                  <c:v>7.7107025354988483</c:v>
                </c:pt>
                <c:pt idx="56">
                  <c:v>7.4328825855737461</c:v>
                </c:pt>
                <c:pt idx="57">
                  <c:v>7.1935444655308265</c:v>
                </c:pt>
                <c:pt idx="58">
                  <c:v>7.2136928743706745</c:v>
                </c:pt>
                <c:pt idx="59">
                  <c:v>6.6264628294786041</c:v>
                </c:pt>
                <c:pt idx="60">
                  <c:v>5.6354055251181299</c:v>
                </c:pt>
                <c:pt idx="61">
                  <c:v>4.1382848540311281</c:v>
                </c:pt>
                <c:pt idx="62">
                  <c:v>3.3455610859464215</c:v>
                </c:pt>
                <c:pt idx="63">
                  <c:v>2.9838812034276843</c:v>
                </c:pt>
                <c:pt idx="64">
                  <c:v>2.3808070383237703</c:v>
                </c:pt>
                <c:pt idx="65">
                  <c:v>1.9400983786592485</c:v>
                </c:pt>
                <c:pt idx="66">
                  <c:v>1.5718561339431458</c:v>
                </c:pt>
                <c:pt idx="67">
                  <c:v>1.2152098264919453</c:v>
                </c:pt>
                <c:pt idx="68">
                  <c:v>0.98457159127849003</c:v>
                </c:pt>
                <c:pt idx="69">
                  <c:v>0.80425602342188263</c:v>
                </c:pt>
                <c:pt idx="70">
                  <c:v>0.65944857751436736</c:v>
                </c:pt>
                <c:pt idx="71">
                  <c:v>0.51342182520443103</c:v>
                </c:pt>
                <c:pt idx="72">
                  <c:v>0.4160706783540104</c:v>
                </c:pt>
                <c:pt idx="73">
                  <c:v>0.33681988400406915</c:v>
                </c:pt>
                <c:pt idx="74">
                  <c:v>0.27009268038279188</c:v>
                </c:pt>
                <c:pt idx="75">
                  <c:v>0.21877914464872183</c:v>
                </c:pt>
                <c:pt idx="76">
                  <c:v>0.17984374265542832</c:v>
                </c:pt>
                <c:pt idx="77">
                  <c:v>0.14310838630296335</c:v>
                </c:pt>
                <c:pt idx="78">
                  <c:v>0.11290110745170299</c:v>
                </c:pt>
                <c:pt idx="79">
                  <c:v>9.2032993533213772E-2</c:v>
                </c:pt>
                <c:pt idx="80">
                  <c:v>7.4578670853315668E-2</c:v>
                </c:pt>
                <c:pt idx="81">
                  <c:v>5.9681990593009215E-2</c:v>
                </c:pt>
                <c:pt idx="82">
                  <c:v>4.7995317728404263E-2</c:v>
                </c:pt>
                <c:pt idx="83">
                  <c:v>3.8172285291278335E-2</c:v>
                </c:pt>
                <c:pt idx="84">
                  <c:v>3.0607546333840458E-2</c:v>
                </c:pt>
                <c:pt idx="85">
                  <c:v>2.480609724320379E-2</c:v>
                </c:pt>
                <c:pt idx="86">
                  <c:v>1.9310455141417712E-2</c:v>
                </c:pt>
                <c:pt idx="87">
                  <c:v>1.6035331861654789E-2</c:v>
                </c:pt>
                <c:pt idx="88">
                  <c:v>1.2879863748113066E-2</c:v>
                </c:pt>
                <c:pt idx="89">
                  <c:v>1.0470287915445986E-2</c:v>
                </c:pt>
                <c:pt idx="90">
                  <c:v>8.6248476899634333E-3</c:v>
                </c:pt>
                <c:pt idx="91">
                  <c:v>7.185470867379749E-3</c:v>
                </c:pt>
              </c:numCache>
            </c:numRef>
          </c:xVal>
          <c:yVal>
            <c:numRef>
              <c:f>'Not cumulative'!$AR$3:$AR$94</c:f>
              <c:numCache>
                <c:formatCode>General</c:formatCode>
                <c:ptCount val="92"/>
                <c:pt idx="0">
                  <c:v>0</c:v>
                </c:pt>
                <c:pt idx="1">
                  <c:v>1.1705206707119942E-2</c:v>
                </c:pt>
                <c:pt idx="2">
                  <c:v>7.8077893704175949E-3</c:v>
                </c:pt>
                <c:pt idx="3">
                  <c:v>7.1603748947381973E-3</c:v>
                </c:pt>
                <c:pt idx="4">
                  <c:v>4.298817366361618E-3</c:v>
                </c:pt>
                <c:pt idx="5">
                  <c:v>3.9880555123090744E-3</c:v>
                </c:pt>
                <c:pt idx="6">
                  <c:v>2.9521994292736053E-3</c:v>
                </c:pt>
                <c:pt idx="7">
                  <c:v>2.7838647365570068E-3</c:v>
                </c:pt>
                <c:pt idx="8">
                  <c:v>1.9292943179607391E-3</c:v>
                </c:pt>
                <c:pt idx="9">
                  <c:v>1.8256977200508118E-3</c:v>
                </c:pt>
                <c:pt idx="10">
                  <c:v>1.3595633208751678E-3</c:v>
                </c:pt>
                <c:pt idx="11">
                  <c:v>1.3077743351459503E-3</c:v>
                </c:pt>
                <c:pt idx="12">
                  <c:v>1.2041889131069183E-3</c:v>
                </c:pt>
                <c:pt idx="13">
                  <c:v>1.0099634528160095E-3</c:v>
                </c:pt>
                <c:pt idx="14">
                  <c:v>8.8047608733177185E-4</c:v>
                </c:pt>
                <c:pt idx="15">
                  <c:v>7.5099989771842957E-4</c:v>
                </c:pt>
                <c:pt idx="16">
                  <c:v>1.4631487429141998E-3</c:v>
                </c:pt>
                <c:pt idx="17">
                  <c:v>1.0099634528160095E-3</c:v>
                </c:pt>
                <c:pt idx="18">
                  <c:v>9.0637430548667908E-4</c:v>
                </c:pt>
                <c:pt idx="19">
                  <c:v>7.3805078864097595E-4</c:v>
                </c:pt>
                <c:pt idx="20">
                  <c:v>6.0856714844703674E-4</c:v>
                </c:pt>
                <c:pt idx="21">
                  <c:v>5.1793083548545837E-4</c:v>
                </c:pt>
                <c:pt idx="22">
                  <c:v>4.5318529009819031E-4</c:v>
                </c:pt>
                <c:pt idx="23">
                  <c:v>3.7550181150436401E-4</c:v>
                </c:pt>
                <c:pt idx="24">
                  <c:v>3.3665448427200317E-4</c:v>
                </c:pt>
                <c:pt idx="25">
                  <c:v>2.7191266417503357E-4</c:v>
                </c:pt>
                <c:pt idx="26">
                  <c:v>6.7330896854400635E-4</c:v>
                </c:pt>
                <c:pt idx="27">
                  <c:v>3.8844719529151917E-4</c:v>
                </c:pt>
                <c:pt idx="28">
                  <c:v>3.7549808621406555E-4</c:v>
                </c:pt>
                <c:pt idx="29">
                  <c:v>3.237016499042511E-4</c:v>
                </c:pt>
                <c:pt idx="30">
                  <c:v>2.5897100567817688E-4</c:v>
                </c:pt>
                <c:pt idx="31">
                  <c:v>2.2011995315551758E-4</c:v>
                </c:pt>
                <c:pt idx="32">
                  <c:v>1.9422173500061035E-4</c:v>
                </c:pt>
                <c:pt idx="33">
                  <c:v>1.8126890063285828E-4</c:v>
                </c:pt>
                <c:pt idx="34">
                  <c:v>1.553855836391449E-4</c:v>
                </c:pt>
                <c:pt idx="35">
                  <c:v>1.4242902398109436E-4</c:v>
                </c:pt>
                <c:pt idx="36">
                  <c:v>1.165345311164856E-4</c:v>
                </c:pt>
                <c:pt idx="37">
                  <c:v>1.2948364019393921E-4</c:v>
                </c:pt>
                <c:pt idx="38">
                  <c:v>2.0717084407806396E-4</c:v>
                </c:pt>
                <c:pt idx="39">
                  <c:v>1.812763512134552E-4</c:v>
                </c:pt>
                <c:pt idx="40">
                  <c:v>1.812763512134552E-4</c:v>
                </c:pt>
                <c:pt idx="41">
                  <c:v>1.4242902398109436E-4</c:v>
                </c:pt>
                <c:pt idx="42">
                  <c:v>1.2947991490364075E-4</c:v>
                </c:pt>
                <c:pt idx="43">
                  <c:v>1.2948736548423767E-4</c:v>
                </c:pt>
                <c:pt idx="44">
                  <c:v>1.0358169674873352E-4</c:v>
                </c:pt>
                <c:pt idx="45">
                  <c:v>1.1653825640678406E-4</c:v>
                </c:pt>
                <c:pt idx="46">
                  <c:v>9.0632587671279907E-5</c:v>
                </c:pt>
                <c:pt idx="47">
                  <c:v>9.0643763542175293E-5</c:v>
                </c:pt>
                <c:pt idx="48">
                  <c:v>7.7683478593826294E-5</c:v>
                </c:pt>
                <c:pt idx="49">
                  <c:v>9.0636312961578369E-5</c:v>
                </c:pt>
                <c:pt idx="50">
                  <c:v>7.7698379755020142E-5</c:v>
                </c:pt>
                <c:pt idx="51">
                  <c:v>6.4745545387268066E-5</c:v>
                </c:pt>
                <c:pt idx="52">
                  <c:v>7.7687203884124756E-5</c:v>
                </c:pt>
                <c:pt idx="53">
                  <c:v>6.4730644226074219E-5</c:v>
                </c:pt>
                <c:pt idx="54">
                  <c:v>6.4745545387268066E-5</c:v>
                </c:pt>
                <c:pt idx="55">
                  <c:v>5.1788985729217529E-5</c:v>
                </c:pt>
                <c:pt idx="56">
                  <c:v>7.769465446472168E-5</c:v>
                </c:pt>
                <c:pt idx="57">
                  <c:v>3.8839876651763916E-5</c:v>
                </c:pt>
                <c:pt idx="58">
                  <c:v>0</c:v>
                </c:pt>
                <c:pt idx="59">
                  <c:v>9.6358358860015869E-5</c:v>
                </c:pt>
                <c:pt idx="60">
                  <c:v>1.8458068370819092E-4</c:v>
                </c:pt>
                <c:pt idx="61">
                  <c:v>4.1256099939346313E-4</c:v>
                </c:pt>
                <c:pt idx="62">
                  <c:v>1.5051662921905518E-4</c:v>
                </c:pt>
                <c:pt idx="63">
                  <c:v>1.1151283979415894E-4</c:v>
                </c:pt>
                <c:pt idx="64">
                  <c:v>1.2902915477752686E-4</c:v>
                </c:pt>
                <c:pt idx="65">
                  <c:v>4.0575861930847168E-4</c:v>
                </c:pt>
                <c:pt idx="66">
                  <c:v>2.1949410438537598E-4</c:v>
                </c:pt>
                <c:pt idx="67">
                  <c:v>2.7809292078018188E-4</c:v>
                </c:pt>
                <c:pt idx="68">
                  <c:v>2.614930272102356E-4</c:v>
                </c:pt>
                <c:pt idx="69">
                  <c:v>2.1855533123016357E-4</c:v>
                </c:pt>
                <c:pt idx="70">
                  <c:v>2.2827088832855225E-4</c:v>
                </c:pt>
                <c:pt idx="71">
                  <c:v>2.9573589563369751E-4</c:v>
                </c:pt>
                <c:pt idx="72">
                  <c:v>2.9252469539642334E-4</c:v>
                </c:pt>
                <c:pt idx="73">
                  <c:v>3.1579285860061646E-4</c:v>
                </c:pt>
                <c:pt idx="74">
                  <c:v>3.6294758319854736E-4</c:v>
                </c:pt>
                <c:pt idx="75">
                  <c:v>3.8728117942810059E-4</c:v>
                </c:pt>
                <c:pt idx="76">
                  <c:v>3.828778862953186E-4</c:v>
                </c:pt>
                <c:pt idx="77">
                  <c:v>5.1954388618469238E-4</c:v>
                </c:pt>
                <c:pt idx="78">
                  <c:v>8.2344561815261841E-4</c:v>
                </c:pt>
                <c:pt idx="79">
                  <c:v>5.9022754430770874E-4</c:v>
                </c:pt>
                <c:pt idx="80">
                  <c:v>8.9903920888900757E-4</c:v>
                </c:pt>
                <c:pt idx="81">
                  <c:v>1.5630871057510376E-3</c:v>
                </c:pt>
                <c:pt idx="82">
                  <c:v>1.6116797924041748E-3</c:v>
                </c:pt>
                <c:pt idx="83">
                  <c:v>3.6692395806312561E-3</c:v>
                </c:pt>
                <c:pt idx="84">
                  <c:v>6.4666569232940674E-3</c:v>
                </c:pt>
                <c:pt idx="85">
                  <c:v>8.9784637093544006E-3</c:v>
                </c:pt>
                <c:pt idx="86">
                  <c:v>1.3033799827098846E-2</c:v>
                </c:pt>
                <c:pt idx="87">
                  <c:v>8.6001604795455933E-3</c:v>
                </c:pt>
                <c:pt idx="88">
                  <c:v>9.1303586959838867E-3</c:v>
                </c:pt>
                <c:pt idx="89">
                  <c:v>9.3629360198974609E-3</c:v>
                </c:pt>
                <c:pt idx="90">
                  <c:v>1.0050277709960937E-2</c:v>
                </c:pt>
                <c:pt idx="91">
                  <c:v>9.828224778175354E-3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695-46C6-8476-9484733E44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'Not cumulative'!$E$1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'Not cumulative'!$G$18:$G$96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106.36374038149896</c:v>
                      </c:pt>
                      <c:pt idx="1">
                        <c:v>97.610892551475075</c:v>
                      </c:pt>
                      <c:pt idx="2">
                        <c:v>89.507919017572078</c:v>
                      </c:pt>
                      <c:pt idx="3">
                        <c:v>82.639479262446912</c:v>
                      </c:pt>
                      <c:pt idx="4">
                        <c:v>76.772020430177548</c:v>
                      </c:pt>
                      <c:pt idx="5">
                        <c:v>71.68826590999349</c:v>
                      </c:pt>
                      <c:pt idx="6">
                        <c:v>67.202241236473824</c:v>
                      </c:pt>
                      <c:pt idx="7">
                        <c:v>63.278964142999676</c:v>
                      </c:pt>
                      <c:pt idx="8">
                        <c:v>59.741822005877353</c:v>
                      </c:pt>
                      <c:pt idx="9">
                        <c:v>56.603100053098437</c:v>
                      </c:pt>
                      <c:pt idx="10">
                        <c:v>53.777717467336473</c:v>
                      </c:pt>
                      <c:pt idx="11">
                        <c:v>47.945748990154293</c:v>
                      </c:pt>
                      <c:pt idx="12">
                        <c:v>43.159439813462235</c:v>
                      </c:pt>
                      <c:pt idx="13">
                        <c:v>39.233956160267702</c:v>
                      </c:pt>
                      <c:pt idx="14">
                        <c:v>35.962532105394033</c:v>
                      </c:pt>
                      <c:pt idx="15">
                        <c:v>33.184391858410898</c:v>
                      </c:pt>
                      <c:pt idx="16">
                        <c:v>30.827390038935551</c:v>
                      </c:pt>
                      <c:pt idx="17">
                        <c:v>28.780225363800525</c:v>
                      </c:pt>
                      <c:pt idx="18">
                        <c:v>26.967100249575118</c:v>
                      </c:pt>
                      <c:pt idx="19">
                        <c:v>25.394140169232038</c:v>
                      </c:pt>
                      <c:pt idx="20">
                        <c:v>23.973304227446341</c:v>
                      </c:pt>
                      <c:pt idx="21">
                        <c:v>22.714011235858496</c:v>
                      </c:pt>
                      <c:pt idx="22">
                        <c:v>21.569815912610764</c:v>
                      </c:pt>
                      <c:pt idx="23">
                        <c:v>19.618703024926866</c:v>
                      </c:pt>
                      <c:pt idx="24">
                        <c:v>17.989356606271244</c:v>
                      </c:pt>
                      <c:pt idx="25">
                        <c:v>16.60268645827172</c:v>
                      </c:pt>
                      <c:pt idx="26">
                        <c:v>15.415914378878966</c:v>
                      </c:pt>
                      <c:pt idx="27">
                        <c:v>14.392124028737719</c:v>
                      </c:pt>
                      <c:pt idx="28">
                        <c:v>13.491904966678691</c:v>
                      </c:pt>
                      <c:pt idx="29">
                        <c:v>12.696528002051908</c:v>
                      </c:pt>
                      <c:pt idx="30">
                        <c:v>11.993791574487839</c:v>
                      </c:pt>
                      <c:pt idx="31">
                        <c:v>11.363558495994489</c:v>
                      </c:pt>
                      <c:pt idx="32">
                        <c:v>10.795426978210925</c:v>
                      </c:pt>
                      <c:pt idx="33">
                        <c:v>10.283016577688134</c:v>
                      </c:pt>
                      <c:pt idx="34">
                        <c:v>9.8152835712988935</c:v>
                      </c:pt>
                      <c:pt idx="35">
                        <c:v>9.3893683745844907</c:v>
                      </c:pt>
                      <c:pt idx="36">
                        <c:v>8.9984563684776138</c:v>
                      </c:pt>
                      <c:pt idx="37">
                        <c:v>8.6375949655214441</c:v>
                      </c:pt>
                      <c:pt idx="38">
                        <c:v>8.3054876941197371</c:v>
                      </c:pt>
                      <c:pt idx="39">
                        <c:v>7.9972810490148643</c:v>
                      </c:pt>
                      <c:pt idx="40">
                        <c:v>7.7116407138997412</c:v>
                      </c:pt>
                      <c:pt idx="41">
                        <c:v>7.4338599978617745</c:v>
                      </c:pt>
                      <c:pt idx="42">
                        <c:v>7.1961587021147642</c:v>
                      </c:pt>
                      <c:pt idx="43">
                        <c:v>7.0790267675031711</c:v>
                      </c:pt>
                      <c:pt idx="44">
                        <c:v>6.6933002795565724</c:v>
                      </c:pt>
                      <c:pt idx="45">
                        <c:v>6.2607583460425111</c:v>
                      </c:pt>
                      <c:pt idx="46">
                        <c:v>5.8512612410669371</c:v>
                      </c:pt>
                      <c:pt idx="47">
                        <c:v>5.2249871725618569</c:v>
                      </c:pt>
                      <c:pt idx="48">
                        <c:v>4.6371371856331995</c:v>
                      </c:pt>
                      <c:pt idx="49">
                        <c:v>3.7939910463911626</c:v>
                      </c:pt>
                      <c:pt idx="50">
                        <c:v>2.9864881884117858</c:v>
                      </c:pt>
                      <c:pt idx="51">
                        <c:v>2.486121944434148</c:v>
                      </c:pt>
                      <c:pt idx="52">
                        <c:v>1.9323405201860611</c:v>
                      </c:pt>
                      <c:pt idx="53">
                        <c:v>1.5283254047464396</c:v>
                      </c:pt>
                      <c:pt idx="54">
                        <c:v>1.2326219152415134</c:v>
                      </c:pt>
                      <c:pt idx="55">
                        <c:v>0.9946685291837154</c:v>
                      </c:pt>
                      <c:pt idx="56">
                        <c:v>0.80317052412424939</c:v>
                      </c:pt>
                      <c:pt idx="57">
                        <c:v>0.65934023060878721</c:v>
                      </c:pt>
                      <c:pt idx="58">
                        <c:v>0.51614662713478687</c:v>
                      </c:pt>
                      <c:pt idx="59">
                        <c:v>0.41683808516922721</c:v>
                      </c:pt>
                      <c:pt idx="60">
                        <c:v>0.33821943660053039</c:v>
                      </c:pt>
                      <c:pt idx="61">
                        <c:v>0.27031099548197418</c:v>
                      </c:pt>
                      <c:pt idx="62">
                        <c:v>0.2184495301330808</c:v>
                      </c:pt>
                      <c:pt idx="63">
                        <c:v>0.18019018643398649</c:v>
                      </c:pt>
                      <c:pt idx="64">
                        <c:v>0.14388946193416882</c:v>
                      </c:pt>
                      <c:pt idx="65">
                        <c:v>0.11371793948853438</c:v>
                      </c:pt>
                      <c:pt idx="66">
                        <c:v>9.1912145894232689E-2</c:v>
                      </c:pt>
                      <c:pt idx="67">
                        <c:v>7.4586912013017981E-2</c:v>
                      </c:pt>
                      <c:pt idx="68">
                        <c:v>6.0096047915612648E-2</c:v>
                      </c:pt>
                      <c:pt idx="69">
                        <c:v>4.8078390876202769E-2</c:v>
                      </c:pt>
                      <c:pt idx="70">
                        <c:v>3.8611941324957773E-2</c:v>
                      </c:pt>
                      <c:pt idx="71">
                        <c:v>3.1324878579831683E-2</c:v>
                      </c:pt>
                      <c:pt idx="72">
                        <c:v>2.5124375113540421E-2</c:v>
                      </c:pt>
                      <c:pt idx="73">
                        <c:v>2.0375661614434059E-2</c:v>
                      </c:pt>
                      <c:pt idx="74">
                        <c:v>1.6355560847382735E-2</c:v>
                      </c:pt>
                      <c:pt idx="75">
                        <c:v>1.3163196199532235E-2</c:v>
                      </c:pt>
                      <c:pt idx="76">
                        <c:v>1.0793150392216549E-2</c:v>
                      </c:pt>
                      <c:pt idx="77">
                        <c:v>8.6242538872430222E-3</c:v>
                      </c:pt>
                      <c:pt idx="78">
                        <c:v>7.185391802120614E-3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'Not cumulative'!$H$18:$H$96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4.6347267925739288E-5</c:v>
                      </c:pt>
                      <c:pt idx="1">
                        <c:v>3.244299441576004E-4</c:v>
                      </c:pt>
                      <c:pt idx="2">
                        <c:v>4.1712261736392975E-4</c:v>
                      </c:pt>
                      <c:pt idx="3">
                        <c:v>3.2442715018987656E-4</c:v>
                      </c:pt>
                      <c:pt idx="4">
                        <c:v>1.8538720905780792E-4</c:v>
                      </c:pt>
                      <c:pt idx="5">
                        <c:v>0</c:v>
                      </c:pt>
                      <c:pt idx="6">
                        <c:v>3.7077721208333969E-4</c:v>
                      </c:pt>
                      <c:pt idx="7">
                        <c:v>0</c:v>
                      </c:pt>
                      <c:pt idx="8">
                        <c:v>2.7807988226413727E-4</c:v>
                      </c:pt>
                      <c:pt idx="9">
                        <c:v>4.6347267925739288E-5</c:v>
                      </c:pt>
                      <c:pt idx="10">
                        <c:v>9.2695467174053192E-5</c:v>
                      </c:pt>
                      <c:pt idx="11">
                        <c:v>1.8538814038038254E-4</c:v>
                      </c:pt>
                      <c:pt idx="12">
                        <c:v>4.6346336603164673E-5</c:v>
                      </c:pt>
                      <c:pt idx="13">
                        <c:v>2.7807988226413727E-4</c:v>
                      </c:pt>
                      <c:pt idx="14">
                        <c:v>1.3904273509979248E-4</c:v>
                      </c:pt>
                      <c:pt idx="15">
                        <c:v>9.2692673206329346E-5</c:v>
                      </c:pt>
                      <c:pt idx="16">
                        <c:v>0</c:v>
                      </c:pt>
                      <c:pt idx="17">
                        <c:v>1.8538720905780792E-4</c:v>
                      </c:pt>
                      <c:pt idx="18">
                        <c:v>4.6348199248313904E-5</c:v>
                      </c:pt>
                      <c:pt idx="19">
                        <c:v>0</c:v>
                      </c:pt>
                      <c:pt idx="20">
                        <c:v>4.6346336603164673E-5</c:v>
                      </c:pt>
                      <c:pt idx="21">
                        <c:v>1.8538720905780792E-4</c:v>
                      </c:pt>
                      <c:pt idx="22">
                        <c:v>4.6348199248313904E-5</c:v>
                      </c:pt>
                      <c:pt idx="23">
                        <c:v>9.2692673206329346E-5</c:v>
                      </c:pt>
                      <c:pt idx="24">
                        <c:v>9.2694535851478577E-5</c:v>
                      </c:pt>
                      <c:pt idx="25">
                        <c:v>0</c:v>
                      </c:pt>
                      <c:pt idx="26">
                        <c:v>1.3904087245464325E-4</c:v>
                      </c:pt>
                      <c:pt idx="27">
                        <c:v>9.2694535851478577E-5</c:v>
                      </c:pt>
                      <c:pt idx="28">
                        <c:v>4.6346336603164673E-5</c:v>
                      </c:pt>
                      <c:pt idx="29">
                        <c:v>4.6346336603164673E-5</c:v>
                      </c:pt>
                      <c:pt idx="30">
                        <c:v>1.8538907170295715E-4</c:v>
                      </c:pt>
                      <c:pt idx="31">
                        <c:v>0</c:v>
                      </c:pt>
                      <c:pt idx="32">
                        <c:v>4.6346336603164673E-5</c:v>
                      </c:pt>
                      <c:pt idx="33">
                        <c:v>0</c:v>
                      </c:pt>
                      <c:pt idx="34">
                        <c:v>1.3904087245464325E-4</c:v>
                      </c:pt>
                      <c:pt idx="35">
                        <c:v>0</c:v>
                      </c:pt>
                      <c:pt idx="36">
                        <c:v>1.3904087245464325E-4</c:v>
                      </c:pt>
                      <c:pt idx="37">
                        <c:v>0</c:v>
                      </c:pt>
                      <c:pt idx="38">
                        <c:v>4.6346336603164673E-5</c:v>
                      </c:pt>
                      <c:pt idx="39">
                        <c:v>4.6346336603164673E-5</c:v>
                      </c:pt>
                      <c:pt idx="40">
                        <c:v>4.6348199248313904E-5</c:v>
                      </c:pt>
                      <c:pt idx="41">
                        <c:v>0</c:v>
                      </c:pt>
                      <c:pt idx="42">
                        <c:v>9.2694535851478577E-5</c:v>
                      </c:pt>
                      <c:pt idx="43">
                        <c:v>2.5480985641479492E-6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4.4038519263267517E-5</c:v>
                      </c:pt>
                      <c:pt idx="47">
                        <c:v>3.5641714930534363E-5</c:v>
                      </c:pt>
                      <c:pt idx="48">
                        <c:v>1.7551705241203308E-5</c:v>
                      </c:pt>
                      <c:pt idx="49">
                        <c:v>8.3768740296363831E-5</c:v>
                      </c:pt>
                      <c:pt idx="50">
                        <c:v>9.6261501312255859E-5</c:v>
                      </c:pt>
                      <c:pt idx="51">
                        <c:v>1.1176802217960358E-4</c:v>
                      </c:pt>
                      <c:pt idx="52">
                        <c:v>1.2059509754180908E-4</c:v>
                      </c:pt>
                      <c:pt idx="53">
                        <c:v>9.7554177045822144E-5</c:v>
                      </c:pt>
                      <c:pt idx="54">
                        <c:v>1.5806779265403748E-4</c:v>
                      </c:pt>
                      <c:pt idx="55">
                        <c:v>1.4083832502365112E-4</c:v>
                      </c:pt>
                      <c:pt idx="56">
                        <c:v>1.7475709319114685E-4</c:v>
                      </c:pt>
                      <c:pt idx="57">
                        <c:v>2.152416855096817E-4</c:v>
                      </c:pt>
                      <c:pt idx="58">
                        <c:v>5.1285699009895325E-4</c:v>
                      </c:pt>
                      <c:pt idx="59">
                        <c:v>9.5798447728157043E-4</c:v>
                      </c:pt>
                      <c:pt idx="60">
                        <c:v>1.4102216809988022E-3</c:v>
                      </c:pt>
                      <c:pt idx="61">
                        <c:v>1.7215106636285782E-3</c:v>
                      </c:pt>
                      <c:pt idx="62">
                        <c:v>1.5511680394411087E-3</c:v>
                      </c:pt>
                      <c:pt idx="63">
                        <c:v>1.6872715204954147E-3</c:v>
                      </c:pt>
                      <c:pt idx="64">
                        <c:v>2.0573455840349197E-3</c:v>
                      </c:pt>
                      <c:pt idx="65">
                        <c:v>2.3241713643074036E-3</c:v>
                      </c:pt>
                      <c:pt idx="66">
                        <c:v>2.483416348695755E-3</c:v>
                      </c:pt>
                      <c:pt idx="67">
                        <c:v>3.7026256322860718E-3</c:v>
                      </c:pt>
                      <c:pt idx="68">
                        <c:v>4.7745369374752045E-3</c:v>
                      </c:pt>
                      <c:pt idx="69">
                        <c:v>8.3082057535648346E-3</c:v>
                      </c:pt>
                      <c:pt idx="70">
                        <c:v>1.9018117338418961E-2</c:v>
                      </c:pt>
                      <c:pt idx="71">
                        <c:v>1.8928855657577515E-2</c:v>
                      </c:pt>
                      <c:pt idx="72">
                        <c:v>7.6675489544868469E-3</c:v>
                      </c:pt>
                      <c:pt idx="73">
                        <c:v>5.0749480724334717E-3</c:v>
                      </c:pt>
                      <c:pt idx="74">
                        <c:v>3.3942386507987976E-3</c:v>
                      </c:pt>
                      <c:pt idx="75">
                        <c:v>2.7999952435493469E-3</c:v>
                      </c:pt>
                      <c:pt idx="76">
                        <c:v>2.7016773819923401E-3</c:v>
                      </c:pt>
                      <c:pt idx="77">
                        <c:v>3.5377740859985352E-3</c:v>
                      </c:pt>
                      <c:pt idx="78">
                        <c:v>3.8517490029335022E-3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C695-46C6-8476-9484733E44C6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106.41882979136821</c:v>
                      </c:pt>
                      <c:pt idx="1">
                        <c:v>97.622023018024521</c:v>
                      </c:pt>
                      <c:pt idx="2">
                        <c:v>89.571459523610116</c:v>
                      </c:pt>
                      <c:pt idx="3">
                        <c:v>82.74244034620726</c:v>
                      </c:pt>
                      <c:pt idx="4">
                        <c:v>76.788381153743771</c:v>
                      </c:pt>
                      <c:pt idx="5">
                        <c:v>71.716171074755081</c:v>
                      </c:pt>
                      <c:pt idx="6">
                        <c:v>67.231997059198889</c:v>
                      </c:pt>
                      <c:pt idx="7">
                        <c:v>63.268110115996542</c:v>
                      </c:pt>
                      <c:pt idx="8">
                        <c:v>59.765609354738771</c:v>
                      </c:pt>
                      <c:pt idx="9">
                        <c:v>56.628163109804369</c:v>
                      </c:pt>
                      <c:pt idx="10">
                        <c:v>53.804775037412881</c:v>
                      </c:pt>
                      <c:pt idx="11">
                        <c:v>47.978639116942702</c:v>
                      </c:pt>
                      <c:pt idx="12">
                        <c:v>43.14452755417544</c:v>
                      </c:pt>
                      <c:pt idx="13">
                        <c:v>39.225805524642858</c:v>
                      </c:pt>
                      <c:pt idx="14">
                        <c:v>35.970287373565398</c:v>
                      </c:pt>
                      <c:pt idx="15">
                        <c:v>33.196035788564771</c:v>
                      </c:pt>
                      <c:pt idx="16">
                        <c:v>30.827238669832475</c:v>
                      </c:pt>
                      <c:pt idx="17">
                        <c:v>28.765644968813977</c:v>
                      </c:pt>
                      <c:pt idx="18">
                        <c:v>26.978802905293559</c:v>
                      </c:pt>
                      <c:pt idx="19">
                        <c:v>25.391093330122278</c:v>
                      </c:pt>
                      <c:pt idx="20">
                        <c:v>23.977078397076287</c:v>
                      </c:pt>
                      <c:pt idx="21">
                        <c:v>22.708974408735457</c:v>
                      </c:pt>
                      <c:pt idx="22">
                        <c:v>21.575564847389106</c:v>
                      </c:pt>
                      <c:pt idx="23">
                        <c:v>19.617928209631433</c:v>
                      </c:pt>
                      <c:pt idx="24">
                        <c:v>17.982004248240774</c:v>
                      </c:pt>
                      <c:pt idx="25">
                        <c:v>16.602854765813259</c:v>
                      </c:pt>
                      <c:pt idx="26">
                        <c:v>15.418322649325498</c:v>
                      </c:pt>
                      <c:pt idx="27">
                        <c:v>14.390240951473823</c:v>
                      </c:pt>
                      <c:pt idx="28">
                        <c:v>13.492187666880099</c:v>
                      </c:pt>
                      <c:pt idx="29">
                        <c:v>12.700120875376561</c:v>
                      </c:pt>
                      <c:pt idx="30">
                        <c:v>11.994606308449113</c:v>
                      </c:pt>
                      <c:pt idx="31">
                        <c:v>11.363881881722072</c:v>
                      </c:pt>
                      <c:pt idx="32">
                        <c:v>10.79582712636854</c:v>
                      </c:pt>
                      <c:pt idx="33">
                        <c:v>10.283478831917746</c:v>
                      </c:pt>
                      <c:pt idx="34">
                        <c:v>9.8166941992521668</c:v>
                      </c:pt>
                      <c:pt idx="35">
                        <c:v>9.3913011504872674</c:v>
                      </c:pt>
                      <c:pt idx="36">
                        <c:v>8.9991277994576127</c:v>
                      </c:pt>
                      <c:pt idx="37">
                        <c:v>8.638312008020673</c:v>
                      </c:pt>
                      <c:pt idx="38">
                        <c:v>8.3054431342247579</c:v>
                      </c:pt>
                      <c:pt idx="39">
                        <c:v>7.9845448514996056</c:v>
                      </c:pt>
                      <c:pt idx="40">
                        <c:v>7.7108477461622309</c:v>
                      </c:pt>
                      <c:pt idx="41">
                        <c:v>7.4338971631811619</c:v>
                      </c:pt>
                      <c:pt idx="42">
                        <c:v>7.1959905312604615</c:v>
                      </c:pt>
                      <c:pt idx="43">
                        <c:v>7.0784055545799394</c:v>
                      </c:pt>
                      <c:pt idx="44">
                        <c:v>6.71698845876021</c:v>
                      </c:pt>
                      <c:pt idx="45">
                        <c:v>6.1271080499514099</c:v>
                      </c:pt>
                      <c:pt idx="46">
                        <c:v>5.6982792347080382</c:v>
                      </c:pt>
                      <c:pt idx="47">
                        <c:v>5.1923941633622972</c:v>
                      </c:pt>
                      <c:pt idx="48">
                        <c:v>4.6610455879607704</c:v>
                      </c:pt>
                      <c:pt idx="49">
                        <c:v>3.7925705771660905</c:v>
                      </c:pt>
                      <c:pt idx="50">
                        <c:v>3.04234254597853</c:v>
                      </c:pt>
                      <c:pt idx="51">
                        <c:v>2.4707209993127757</c:v>
                      </c:pt>
                      <c:pt idx="52">
                        <c:v>1.9117765852984272</c:v>
                      </c:pt>
                      <c:pt idx="53">
                        <c:v>1.572340252604062</c:v>
                      </c:pt>
                      <c:pt idx="54">
                        <c:v>1.2521134886382328</c:v>
                      </c:pt>
                      <c:pt idx="55">
                        <c:v>0.99258482996857222</c:v>
                      </c:pt>
                      <c:pt idx="56">
                        <c:v>0.80638741850832152</c:v>
                      </c:pt>
                      <c:pt idx="57">
                        <c:v>0.65866208694040274</c:v>
                      </c:pt>
                      <c:pt idx="58">
                        <c:v>0.51669292240375897</c:v>
                      </c:pt>
                      <c:pt idx="59">
                        <c:v>0.41630890714462038</c:v>
                      </c:pt>
                      <c:pt idx="60">
                        <c:v>0.33771684216402725</c:v>
                      </c:pt>
                      <c:pt idx="61">
                        <c:v>0.27036596059480011</c:v>
                      </c:pt>
                      <c:pt idx="62">
                        <c:v>0.21841518597926671</c:v>
                      </c:pt>
                      <c:pt idx="63">
                        <c:v>0.18017453956522497</c:v>
                      </c:pt>
                      <c:pt idx="64">
                        <c:v>0.14409108258179879</c:v>
                      </c:pt>
                      <c:pt idx="65">
                        <c:v>0.11367898746241165</c:v>
                      </c:pt>
                      <c:pt idx="66">
                        <c:v>9.1900760651526428E-2</c:v>
                      </c:pt>
                      <c:pt idx="67">
                        <c:v>7.4594260025878406E-2</c:v>
                      </c:pt>
                      <c:pt idx="68">
                        <c:v>6.007405630750879E-2</c:v>
                      </c:pt>
                      <c:pt idx="69">
                        <c:v>4.8097265047119239E-2</c:v>
                      </c:pt>
                      <c:pt idx="70">
                        <c:v>3.8602530933244554E-2</c:v>
                      </c:pt>
                      <c:pt idx="71">
                        <c:v>3.1333986061500584E-2</c:v>
                      </c:pt>
                      <c:pt idx="72">
                        <c:v>2.5118993897355633E-2</c:v>
                      </c:pt>
                      <c:pt idx="73">
                        <c:v>2.0375127426954839E-2</c:v>
                      </c:pt>
                      <c:pt idx="74">
                        <c:v>1.6048739190358749E-2</c:v>
                      </c:pt>
                      <c:pt idx="75">
                        <c:v>1.2846914004532955E-2</c:v>
                      </c:pt>
                      <c:pt idx="76">
                        <c:v>1.0609968673592844E-2</c:v>
                      </c:pt>
                      <c:pt idx="77">
                        <c:v>8.6243307197658402E-3</c:v>
                      </c:pt>
                      <c:pt idx="78">
                        <c:v>7.187977529620357E-3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4.1457265615463257E-4</c:v>
                      </c:pt>
                      <c:pt idx="1">
                        <c:v>8.2914344966411591E-4</c:v>
                      </c:pt>
                      <c:pt idx="2">
                        <c:v>5.8040022850036621E-4</c:v>
                      </c:pt>
                      <c:pt idx="3">
                        <c:v>4.4221058487892151E-4</c:v>
                      </c:pt>
                      <c:pt idx="4">
                        <c:v>4.1457079350948334E-4</c:v>
                      </c:pt>
                      <c:pt idx="5">
                        <c:v>4.4221244752407074E-4</c:v>
                      </c:pt>
                      <c:pt idx="6">
                        <c:v>2.7638114988803864E-4</c:v>
                      </c:pt>
                      <c:pt idx="7">
                        <c:v>2.7638114988803864E-4</c:v>
                      </c:pt>
                      <c:pt idx="8">
                        <c:v>2.4874508380889893E-4</c:v>
                      </c:pt>
                      <c:pt idx="9">
                        <c:v>2.2110342979431152E-4</c:v>
                      </c:pt>
                      <c:pt idx="10">
                        <c:v>1.9346736371517181E-4</c:v>
                      </c:pt>
                      <c:pt idx="11">
                        <c:v>3.5929493606090546E-4</c:v>
                      </c:pt>
                      <c:pt idx="12">
                        <c:v>3.3165886998176575E-4</c:v>
                      </c:pt>
                      <c:pt idx="13">
                        <c:v>2.4874135851860046E-4</c:v>
                      </c:pt>
                      <c:pt idx="14">
                        <c:v>2.4874322116374969E-4</c:v>
                      </c:pt>
                      <c:pt idx="15">
                        <c:v>1.3819150626659393E-4</c:v>
                      </c:pt>
                      <c:pt idx="16">
                        <c:v>2.2110529243946075E-4</c:v>
                      </c:pt>
                      <c:pt idx="17">
                        <c:v>1.6582943499088287E-4</c:v>
                      </c:pt>
                      <c:pt idx="18">
                        <c:v>1.381896436214447E-4</c:v>
                      </c:pt>
                      <c:pt idx="19">
                        <c:v>8.2915648818016052E-5</c:v>
                      </c:pt>
                      <c:pt idx="20">
                        <c:v>1.381896436214447E-4</c:v>
                      </c:pt>
                      <c:pt idx="21">
                        <c:v>1.1055357754230499E-4</c:v>
                      </c:pt>
                      <c:pt idx="22">
                        <c:v>1.1055357754230499E-4</c:v>
                      </c:pt>
                      <c:pt idx="23">
                        <c:v>1.6582757234573364E-4</c:v>
                      </c:pt>
                      <c:pt idx="24">
                        <c:v>1.1055357754230499E-4</c:v>
                      </c:pt>
                      <c:pt idx="25">
                        <c:v>1.6582757234573364E-4</c:v>
                      </c:pt>
                      <c:pt idx="26">
                        <c:v>1.3819150626659393E-4</c:v>
                      </c:pt>
                      <c:pt idx="27">
                        <c:v>8.2915648818016052E-5</c:v>
                      </c:pt>
                      <c:pt idx="28">
                        <c:v>8.291192352771759E-5</c:v>
                      </c:pt>
                      <c:pt idx="29">
                        <c:v>1.1055357754230499E-4</c:v>
                      </c:pt>
                      <c:pt idx="30">
                        <c:v>1.1055357754230499E-4</c:v>
                      </c:pt>
                      <c:pt idx="31">
                        <c:v>1.1054985225200653E-4</c:v>
                      </c:pt>
                      <c:pt idx="32">
                        <c:v>8.2915648818016052E-5</c:v>
                      </c:pt>
                      <c:pt idx="33">
                        <c:v>8.2915648818016052E-5</c:v>
                      </c:pt>
                      <c:pt idx="34">
                        <c:v>5.5275857448577881E-5</c:v>
                      </c:pt>
                      <c:pt idx="35">
                        <c:v>1.1055171489715576E-4</c:v>
                      </c:pt>
                      <c:pt idx="36">
                        <c:v>5.5275857448577881E-5</c:v>
                      </c:pt>
                      <c:pt idx="37">
                        <c:v>8.2915648818016052E-5</c:v>
                      </c:pt>
                      <c:pt idx="38">
                        <c:v>5.5277720093727112E-5</c:v>
                      </c:pt>
                      <c:pt idx="39">
                        <c:v>8.2913786172866821E-5</c:v>
                      </c:pt>
                      <c:pt idx="40">
                        <c:v>5.527399480342865E-5</c:v>
                      </c:pt>
                      <c:pt idx="41">
                        <c:v>5.5277720093727112E-5</c:v>
                      </c:pt>
                      <c:pt idx="42">
                        <c:v>5.5275857448577881E-5</c:v>
                      </c:pt>
                      <c:pt idx="43">
                        <c:v>5.679205060005188E-6</c:v>
                      </c:pt>
                      <c:pt idx="44">
                        <c:v>2.3052096366882324E-5</c:v>
                      </c:pt>
                      <c:pt idx="45">
                        <c:v>9.2012807726860046E-5</c:v>
                      </c:pt>
                      <c:pt idx="46">
                        <c:v>3.7755817174911499E-5</c:v>
                      </c:pt>
                      <c:pt idx="47">
                        <c:v>8.6041167378425598E-5</c:v>
                      </c:pt>
                      <c:pt idx="48">
                        <c:v>9.9139288067817688E-5</c:v>
                      </c:pt>
                      <c:pt idx="49">
                        <c:v>1.8627382814884186E-4</c:v>
                      </c:pt>
                      <c:pt idx="50">
                        <c:v>1.6174837946891785E-4</c:v>
                      </c:pt>
                      <c:pt idx="51">
                        <c:v>1.3894960284233093E-4</c:v>
                      </c:pt>
                      <c:pt idx="52">
                        <c:v>1.9352883100509644E-4</c:v>
                      </c:pt>
                      <c:pt idx="53">
                        <c:v>2.7302280068397522E-4</c:v>
                      </c:pt>
                      <c:pt idx="54">
                        <c:v>2.5523453950881958E-4</c:v>
                      </c:pt>
                      <c:pt idx="55">
                        <c:v>2.369321882724762E-4</c:v>
                      </c:pt>
                      <c:pt idx="56">
                        <c:v>2.2569671273231506E-4</c:v>
                      </c:pt>
                      <c:pt idx="57">
                        <c:v>2.3449957370758057E-4</c:v>
                      </c:pt>
                      <c:pt idx="58">
                        <c:v>3.8378313183784485E-4</c:v>
                      </c:pt>
                      <c:pt idx="59">
                        <c:v>6.6906958818435669E-4</c:v>
                      </c:pt>
                      <c:pt idx="60">
                        <c:v>8.2619115710258484E-4</c:v>
                      </c:pt>
                      <c:pt idx="61">
                        <c:v>9.4876810908317566E-4</c:v>
                      </c:pt>
                      <c:pt idx="62">
                        <c:v>9.6970051527023315E-4</c:v>
                      </c:pt>
                      <c:pt idx="63">
                        <c:v>1.1195652186870575E-3</c:v>
                      </c:pt>
                      <c:pt idx="64">
                        <c:v>1.5624240040779114E-3</c:v>
                      </c:pt>
                      <c:pt idx="65">
                        <c:v>2.3486800491809845E-3</c:v>
                      </c:pt>
                      <c:pt idx="66">
                        <c:v>3.063589334487915E-3</c:v>
                      </c:pt>
                      <c:pt idx="67">
                        <c:v>4.7487802803516388E-3</c:v>
                      </c:pt>
                      <c:pt idx="68">
                        <c:v>7.0638805627822876E-3</c:v>
                      </c:pt>
                      <c:pt idx="69">
                        <c:v>8.0501474440097809E-3</c:v>
                      </c:pt>
                      <c:pt idx="70">
                        <c:v>8.771941065788269E-3</c:v>
                      </c:pt>
                      <c:pt idx="71">
                        <c:v>8.1261023879051208E-3</c:v>
                      </c:pt>
                      <c:pt idx="72">
                        <c:v>7.7110528945922852E-3</c:v>
                      </c:pt>
                      <c:pt idx="73">
                        <c:v>6.7789182066917419E-3</c:v>
                      </c:pt>
                      <c:pt idx="74">
                        <c:v>7.3595046997070313E-3</c:v>
                      </c:pt>
                      <c:pt idx="75">
                        <c:v>6.7640244960784912E-3</c:v>
                      </c:pt>
                      <c:pt idx="76">
                        <c:v>6.5563470125198364E-3</c:v>
                      </c:pt>
                      <c:pt idx="77">
                        <c:v>8.2208886742591858E-3</c:v>
                      </c:pt>
                      <c:pt idx="78">
                        <c:v>7.8697800636291504E-3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695-46C6-8476-9484733E44C6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106.34452259756478</c:v>
                      </c:pt>
                      <c:pt idx="1">
                        <c:v>97.594212145186859</c:v>
                      </c:pt>
                      <c:pt idx="2">
                        <c:v>89.475487398877263</c:v>
                      </c:pt>
                      <c:pt idx="3">
                        <c:v>82.685410596442537</c:v>
                      </c:pt>
                      <c:pt idx="4">
                        <c:v>76.78049009774206</c:v>
                      </c:pt>
                      <c:pt idx="5">
                        <c:v>71.70112108362882</c:v>
                      </c:pt>
                      <c:pt idx="6">
                        <c:v>67.187987368845725</c:v>
                      </c:pt>
                      <c:pt idx="7">
                        <c:v>63.297496775956922</c:v>
                      </c:pt>
                      <c:pt idx="8">
                        <c:v>59.748802614572789</c:v>
                      </c:pt>
                      <c:pt idx="9">
                        <c:v>56.61636096043685</c:v>
                      </c:pt>
                      <c:pt idx="10">
                        <c:v>53.777640692532664</c:v>
                      </c:pt>
                      <c:pt idx="11">
                        <c:v>47.963397079806789</c:v>
                      </c:pt>
                      <c:pt idx="12">
                        <c:v>43.162345195912451</c:v>
                      </c:pt>
                      <c:pt idx="13">
                        <c:v>39.241313024530157</c:v>
                      </c:pt>
                      <c:pt idx="14">
                        <c:v>35.956936653619437</c:v>
                      </c:pt>
                      <c:pt idx="15">
                        <c:v>33.201680355697739</c:v>
                      </c:pt>
                      <c:pt idx="16">
                        <c:v>30.819106868453794</c:v>
                      </c:pt>
                      <c:pt idx="17">
                        <c:v>28.759909169109644</c:v>
                      </c:pt>
                      <c:pt idx="18">
                        <c:v>26.964080871464329</c:v>
                      </c:pt>
                      <c:pt idx="19">
                        <c:v>25.378377536549582</c:v>
                      </c:pt>
                      <c:pt idx="20">
                        <c:v>23.974186625634999</c:v>
                      </c:pt>
                      <c:pt idx="21">
                        <c:v>22.719356321001108</c:v>
                      </c:pt>
                      <c:pt idx="22">
                        <c:v>21.579260443695269</c:v>
                      </c:pt>
                      <c:pt idx="23">
                        <c:v>19.616632446534318</c:v>
                      </c:pt>
                      <c:pt idx="24">
                        <c:v>17.983778454387515</c:v>
                      </c:pt>
                      <c:pt idx="25">
                        <c:v>16.602384001121148</c:v>
                      </c:pt>
                      <c:pt idx="26">
                        <c:v>15.418335271065086</c:v>
                      </c:pt>
                      <c:pt idx="27">
                        <c:v>14.391082090052439</c:v>
                      </c:pt>
                      <c:pt idx="28">
                        <c:v>13.491956512271042</c:v>
                      </c:pt>
                      <c:pt idx="29">
                        <c:v>12.701044392429964</c:v>
                      </c:pt>
                      <c:pt idx="30">
                        <c:v>11.99149436626684</c:v>
                      </c:pt>
                      <c:pt idx="31">
                        <c:v>11.363485365378224</c:v>
                      </c:pt>
                      <c:pt idx="32">
                        <c:v>10.797634350388696</c:v>
                      </c:pt>
                      <c:pt idx="33">
                        <c:v>10.28384379882498</c:v>
                      </c:pt>
                      <c:pt idx="34">
                        <c:v>9.816836611272203</c:v>
                      </c:pt>
                      <c:pt idx="35">
                        <c:v>9.3888878400642302</c:v>
                      </c:pt>
                      <c:pt idx="36">
                        <c:v>8.9990805022128608</c:v>
                      </c:pt>
                      <c:pt idx="37">
                        <c:v>8.6378425496135645</c:v>
                      </c:pt>
                      <c:pt idx="38">
                        <c:v>8.305800237231713</c:v>
                      </c:pt>
                      <c:pt idx="39">
                        <c:v>7.9969075394572462</c:v>
                      </c:pt>
                      <c:pt idx="40">
                        <c:v>7.711187644677584</c:v>
                      </c:pt>
                      <c:pt idx="41">
                        <c:v>7.4343510012654237</c:v>
                      </c:pt>
                      <c:pt idx="42">
                        <c:v>7.1955602879345877</c:v>
                      </c:pt>
                      <c:pt idx="43">
                        <c:v>6.8482410929067994</c:v>
                      </c:pt>
                      <c:pt idx="44">
                        <c:v>6.4663328080266655</c:v>
                      </c:pt>
                      <c:pt idx="45">
                        <c:v>6.2549262240585657</c:v>
                      </c:pt>
                      <c:pt idx="46">
                        <c:v>5.6479372206544403</c:v>
                      </c:pt>
                      <c:pt idx="47">
                        <c:v>5.1554922894782109</c:v>
                      </c:pt>
                      <c:pt idx="48">
                        <c:v>4.6170035429701661</c:v>
                      </c:pt>
                      <c:pt idx="49">
                        <c:v>3.629004539587759</c:v>
                      </c:pt>
                      <c:pt idx="50">
                        <c:v>2.8986012839645356</c:v>
                      </c:pt>
                      <c:pt idx="51">
                        <c:v>2.4557201408591154</c:v>
                      </c:pt>
                      <c:pt idx="52">
                        <c:v>1.93020918120268</c:v>
                      </c:pt>
                      <c:pt idx="53">
                        <c:v>1.5744025358346316</c:v>
                      </c:pt>
                      <c:pt idx="54">
                        <c:v>1.2537818401621099</c:v>
                      </c:pt>
                      <c:pt idx="55">
                        <c:v>0.99588533307517768</c:v>
                      </c:pt>
                      <c:pt idx="56">
                        <c:v>0.80791215245830217</c:v>
                      </c:pt>
                      <c:pt idx="57">
                        <c:v>0.65962336192263893</c:v>
                      </c:pt>
                      <c:pt idx="58">
                        <c:v>0.51284510629842217</c:v>
                      </c:pt>
                      <c:pt idx="59">
                        <c:v>0.41623947529465821</c:v>
                      </c:pt>
                      <c:pt idx="60">
                        <c:v>0.33813348954645123</c:v>
                      </c:pt>
                      <c:pt idx="61">
                        <c:v>0.2701950956973066</c:v>
                      </c:pt>
                      <c:pt idx="62">
                        <c:v>0.2183759641714913</c:v>
                      </c:pt>
                      <c:pt idx="63">
                        <c:v>0.18008699668050676</c:v>
                      </c:pt>
                      <c:pt idx="64">
                        <c:v>0.14392147966692137</c:v>
                      </c:pt>
                      <c:pt idx="65">
                        <c:v>0.11370453545233254</c:v>
                      </c:pt>
                      <c:pt idx="66">
                        <c:v>9.1919858846014668E-2</c:v>
                      </c:pt>
                      <c:pt idx="67">
                        <c:v>7.4595961744737163E-2</c:v>
                      </c:pt>
                      <c:pt idx="68">
                        <c:v>6.0083308159318907E-2</c:v>
                      </c:pt>
                      <c:pt idx="69">
                        <c:v>4.807028105426684E-2</c:v>
                      </c:pt>
                      <c:pt idx="70">
                        <c:v>3.860606562316566E-2</c:v>
                      </c:pt>
                      <c:pt idx="71">
                        <c:v>3.1318764685533365E-2</c:v>
                      </c:pt>
                      <c:pt idx="72">
                        <c:v>2.5121810027422014E-2</c:v>
                      </c:pt>
                      <c:pt idx="73">
                        <c:v>2.0376351961572042E-2</c:v>
                      </c:pt>
                      <c:pt idx="74">
                        <c:v>1.5888624263532106E-2</c:v>
                      </c:pt>
                      <c:pt idx="75">
                        <c:v>1.2874839019017601E-2</c:v>
                      </c:pt>
                      <c:pt idx="76">
                        <c:v>1.0608305232687857E-2</c:v>
                      </c:pt>
                      <c:pt idx="77">
                        <c:v>8.6243286978398073E-3</c:v>
                      </c:pt>
                      <c:pt idx="78">
                        <c:v>7.1862419618401599E-3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3.8837827742099762E-4</c:v>
                      </c:pt>
                      <c:pt idx="1">
                        <c:v>6.214044988155365E-4</c:v>
                      </c:pt>
                      <c:pt idx="2">
                        <c:v>4.4015981256961823E-4</c:v>
                      </c:pt>
                      <c:pt idx="3">
                        <c:v>4.1427090764045715E-4</c:v>
                      </c:pt>
                      <c:pt idx="4">
                        <c:v>3.1070224940776825E-4</c:v>
                      </c:pt>
                      <c:pt idx="5">
                        <c:v>3.1070038676261902E-4</c:v>
                      </c:pt>
                      <c:pt idx="6">
                        <c:v>2.8480961918830872E-4</c:v>
                      </c:pt>
                      <c:pt idx="7">
                        <c:v>1.8124282360076904E-4</c:v>
                      </c:pt>
                      <c:pt idx="8">
                        <c:v>2.3302808403968811E-4</c:v>
                      </c:pt>
                      <c:pt idx="9">
                        <c:v>2.0713545382022858E-4</c:v>
                      </c:pt>
                      <c:pt idx="10">
                        <c:v>1.8124096095561981E-4</c:v>
                      </c:pt>
                      <c:pt idx="11">
                        <c:v>3.3659487962722778E-4</c:v>
                      </c:pt>
                      <c:pt idx="12">
                        <c:v>2.5891698896884918E-4</c:v>
                      </c:pt>
                      <c:pt idx="13">
                        <c:v>2.8481148183345795E-4</c:v>
                      </c:pt>
                      <c:pt idx="14">
                        <c:v>2.5891698896884918E-4</c:v>
                      </c:pt>
                      <c:pt idx="15">
                        <c:v>1.8124282360076904E-4</c:v>
                      </c:pt>
                      <c:pt idx="16">
                        <c:v>1.5535205602645874E-4</c:v>
                      </c:pt>
                      <c:pt idx="17">
                        <c:v>1.5535205602645874E-4</c:v>
                      </c:pt>
                      <c:pt idx="18">
                        <c:v>1.5535019338130951E-4</c:v>
                      </c:pt>
                      <c:pt idx="19">
                        <c:v>1.5535019338130951E-4</c:v>
                      </c:pt>
                      <c:pt idx="20">
                        <c:v>1.0356679558753967E-4</c:v>
                      </c:pt>
                      <c:pt idx="21">
                        <c:v>1.035686582326889E-4</c:v>
                      </c:pt>
                      <c:pt idx="22">
                        <c:v>1.0356493294239044E-4</c:v>
                      </c:pt>
                      <c:pt idx="23">
                        <c:v>1.8124468624591827E-4</c:v>
                      </c:pt>
                      <c:pt idx="24">
                        <c:v>1.8124282360076904E-4</c:v>
                      </c:pt>
                      <c:pt idx="25">
                        <c:v>1.5534833073616028E-4</c:v>
                      </c:pt>
                      <c:pt idx="26">
                        <c:v>1.2946128845214844E-4</c:v>
                      </c:pt>
                      <c:pt idx="27">
                        <c:v>1.035686582326889E-4</c:v>
                      </c:pt>
                      <c:pt idx="28">
                        <c:v>1.2945756316184998E-4</c:v>
                      </c:pt>
                      <c:pt idx="29">
                        <c:v>1.2945942580699921E-4</c:v>
                      </c:pt>
                      <c:pt idx="30">
                        <c:v>5.1785260438919067E-5</c:v>
                      </c:pt>
                      <c:pt idx="31">
                        <c:v>7.7672302722930908E-5</c:v>
                      </c:pt>
                      <c:pt idx="32">
                        <c:v>1.035686582326889E-4</c:v>
                      </c:pt>
                      <c:pt idx="33">
                        <c:v>5.1783397793769836E-5</c:v>
                      </c:pt>
                      <c:pt idx="34">
                        <c:v>1.0356679558753967E-4</c:v>
                      </c:pt>
                      <c:pt idx="35">
                        <c:v>7.767602801322937E-5</c:v>
                      </c:pt>
                      <c:pt idx="36">
                        <c:v>5.1783397793769836E-5</c:v>
                      </c:pt>
                      <c:pt idx="37">
                        <c:v>1.035686582326889E-4</c:v>
                      </c:pt>
                      <c:pt idx="38">
                        <c:v>5.1781535148620605E-5</c:v>
                      </c:pt>
                      <c:pt idx="39">
                        <c:v>5.1783397793769836E-5</c:v>
                      </c:pt>
                      <c:pt idx="40">
                        <c:v>1.035686582326889E-4</c:v>
                      </c:pt>
                      <c:pt idx="41">
                        <c:v>2.5892630219459534E-5</c:v>
                      </c:pt>
                      <c:pt idx="42">
                        <c:v>7.767602801322937E-5</c:v>
                      </c:pt>
                      <c:pt idx="43">
                        <c:v>0</c:v>
                      </c:pt>
                      <c:pt idx="44">
                        <c:v>1.7084181308746338E-5</c:v>
                      </c:pt>
                      <c:pt idx="45">
                        <c:v>9.8664313554763794E-6</c:v>
                      </c:pt>
                      <c:pt idx="46">
                        <c:v>7.2602182626724243E-5</c:v>
                      </c:pt>
                      <c:pt idx="47">
                        <c:v>8.6199492216110229E-5</c:v>
                      </c:pt>
                      <c:pt idx="48">
                        <c:v>1.0797567665576935E-4</c:v>
                      </c:pt>
                      <c:pt idx="49">
                        <c:v>1.8641352653503418E-4</c:v>
                      </c:pt>
                      <c:pt idx="50">
                        <c:v>1.8966197967529297E-4</c:v>
                      </c:pt>
                      <c:pt idx="51">
                        <c:v>1.7625279724597931E-4</c:v>
                      </c:pt>
                      <c:pt idx="52">
                        <c:v>2.9913708567619324E-4</c:v>
                      </c:pt>
                      <c:pt idx="53">
                        <c:v>2.3754499852657318E-4</c:v>
                      </c:pt>
                      <c:pt idx="54">
                        <c:v>2.8807111084461212E-4</c:v>
                      </c:pt>
                      <c:pt idx="55">
                        <c:v>2.8542615473270416E-4</c:v>
                      </c:pt>
                      <c:pt idx="56">
                        <c:v>2.3501738905906677E-4</c:v>
                      </c:pt>
                      <c:pt idx="57">
                        <c:v>2.5715306401252747E-4</c:v>
                      </c:pt>
                      <c:pt idx="58">
                        <c:v>3.7445314228534698E-4</c:v>
                      </c:pt>
                      <c:pt idx="59">
                        <c:v>3.4046731889247894E-4</c:v>
                      </c:pt>
                      <c:pt idx="60">
                        <c:v>4.3887458741664886E-4</c:v>
                      </c:pt>
                      <c:pt idx="61">
                        <c:v>4.907902330160141E-4</c:v>
                      </c:pt>
                      <c:pt idx="62">
                        <c:v>5.5834092199802399E-4</c:v>
                      </c:pt>
                      <c:pt idx="63">
                        <c:v>5.1526911556720734E-4</c:v>
                      </c:pt>
                      <c:pt idx="64">
                        <c:v>7.1124732494354248E-4</c:v>
                      </c:pt>
                      <c:pt idx="65">
                        <c:v>1.0055191814899445E-3</c:v>
                      </c:pt>
                      <c:pt idx="66">
                        <c:v>1.3223402202129364E-3</c:v>
                      </c:pt>
                      <c:pt idx="67">
                        <c:v>1.929406076669693E-3</c:v>
                      </c:pt>
                      <c:pt idx="68">
                        <c:v>3.6301128566265106E-3</c:v>
                      </c:pt>
                      <c:pt idx="69">
                        <c:v>8.635740727186203E-3</c:v>
                      </c:pt>
                      <c:pt idx="70">
                        <c:v>1.4030437916517258E-2</c:v>
                      </c:pt>
                      <c:pt idx="71">
                        <c:v>1.3217240571975708E-2</c:v>
                      </c:pt>
                      <c:pt idx="72">
                        <c:v>1.1186286807060242E-2</c:v>
                      </c:pt>
                      <c:pt idx="73">
                        <c:v>9.3976259231567383E-3</c:v>
                      </c:pt>
                      <c:pt idx="74">
                        <c:v>1.0376513004302979E-2</c:v>
                      </c:pt>
                      <c:pt idx="75">
                        <c:v>9.0286657214164734E-3</c:v>
                      </c:pt>
                      <c:pt idx="76">
                        <c:v>8.3575844764709473E-3</c:v>
                      </c:pt>
                      <c:pt idx="77">
                        <c:v>9.3493983149528503E-3</c:v>
                      </c:pt>
                      <c:pt idx="78">
                        <c:v>7.6809972524642944E-3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C695-46C6-8476-9484733E44C6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'Not cumulative'!$A$1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cumulative'!$AY$3:$AY$96</c:f>
              <c:numCache>
                <c:formatCode>General</c:formatCode>
                <c:ptCount val="94"/>
                <c:pt idx="0">
                  <c:v>407.12861765933252</c:v>
                </c:pt>
                <c:pt idx="1">
                  <c:v>343.16094631093966</c:v>
                </c:pt>
                <c:pt idx="2">
                  <c:v>296.04036173503835</c:v>
                </c:pt>
                <c:pt idx="3">
                  <c:v>260.3992055515817</c:v>
                </c:pt>
                <c:pt idx="4">
                  <c:v>232.94345043228816</c:v>
                </c:pt>
                <c:pt idx="5">
                  <c:v>210.31143358515544</c:v>
                </c:pt>
                <c:pt idx="6">
                  <c:v>191.34522068448936</c:v>
                </c:pt>
                <c:pt idx="7">
                  <c:v>175.41337855745306</c:v>
                </c:pt>
                <c:pt idx="8">
                  <c:v>162.42175119331048</c:v>
                </c:pt>
                <c:pt idx="9">
                  <c:v>151.15354332048099</c:v>
                </c:pt>
                <c:pt idx="10">
                  <c:v>141.21321359305753</c:v>
                </c:pt>
                <c:pt idx="11">
                  <c:v>132.59148241868741</c:v>
                </c:pt>
                <c:pt idx="12">
                  <c:v>125.00280361689303</c:v>
                </c:pt>
                <c:pt idx="13">
                  <c:v>118.02728304407093</c:v>
                </c:pt>
                <c:pt idx="14">
                  <c:v>111.87319676443666</c:v>
                </c:pt>
                <c:pt idx="15">
                  <c:v>106.48128749652633</c:v>
                </c:pt>
                <c:pt idx="16">
                  <c:v>97.586827380813645</c:v>
                </c:pt>
                <c:pt idx="17">
                  <c:v>89.429064568387147</c:v>
                </c:pt>
                <c:pt idx="18">
                  <c:v>82.667567122526378</c:v>
                </c:pt>
                <c:pt idx="19">
                  <c:v>76.80812894291374</c:v>
                </c:pt>
                <c:pt idx="20">
                  <c:v>71.701297369707433</c:v>
                </c:pt>
                <c:pt idx="21">
                  <c:v>67.229532232532335</c:v>
                </c:pt>
                <c:pt idx="22">
                  <c:v>63.290278258882893</c:v>
                </c:pt>
                <c:pt idx="23">
                  <c:v>59.771089882111333</c:v>
                </c:pt>
                <c:pt idx="24">
                  <c:v>56.623846669041875</c:v>
                </c:pt>
                <c:pt idx="25">
                  <c:v>53.790381911867001</c:v>
                </c:pt>
                <c:pt idx="26">
                  <c:v>47.963122262233362</c:v>
                </c:pt>
                <c:pt idx="27">
                  <c:v>43.155751983555028</c:v>
                </c:pt>
                <c:pt idx="28">
                  <c:v>39.232907350627265</c:v>
                </c:pt>
                <c:pt idx="29">
                  <c:v>35.979268775202065</c:v>
                </c:pt>
                <c:pt idx="30">
                  <c:v>33.18854598600263</c:v>
                </c:pt>
                <c:pt idx="31">
                  <c:v>30.827596071492277</c:v>
                </c:pt>
                <c:pt idx="32">
                  <c:v>28.766948379456291</c:v>
                </c:pt>
                <c:pt idx="33">
                  <c:v>26.966152700105464</c:v>
                </c:pt>
                <c:pt idx="34">
                  <c:v>25.386193675077898</c:v>
                </c:pt>
                <c:pt idx="35">
                  <c:v>23.978337565681063</c:v>
                </c:pt>
                <c:pt idx="36">
                  <c:v>22.704368592321185</c:v>
                </c:pt>
                <c:pt idx="37">
                  <c:v>21.580832588862439</c:v>
                </c:pt>
                <c:pt idx="38">
                  <c:v>19.613866114020031</c:v>
                </c:pt>
                <c:pt idx="39">
                  <c:v>17.982022846973265</c:v>
                </c:pt>
                <c:pt idx="40">
                  <c:v>16.602504738742809</c:v>
                </c:pt>
                <c:pt idx="41">
                  <c:v>15.418236401324725</c:v>
                </c:pt>
                <c:pt idx="42">
                  <c:v>14.391358825982755</c:v>
                </c:pt>
                <c:pt idx="43">
                  <c:v>13.492180418008996</c:v>
                </c:pt>
                <c:pt idx="44">
                  <c:v>12.697550864988106</c:v>
                </c:pt>
                <c:pt idx="45">
                  <c:v>11.992551863615477</c:v>
                </c:pt>
                <c:pt idx="46">
                  <c:v>11.365048737297901</c:v>
                </c:pt>
                <c:pt idx="47">
                  <c:v>10.796768829147865</c:v>
                </c:pt>
                <c:pt idx="48">
                  <c:v>10.283877489383981</c:v>
                </c:pt>
                <c:pt idx="49">
                  <c:v>9.8165688459831131</c:v>
                </c:pt>
                <c:pt idx="50">
                  <c:v>9.388961945264521</c:v>
                </c:pt>
                <c:pt idx="51">
                  <c:v>8.9984441876242744</c:v>
                </c:pt>
                <c:pt idx="52">
                  <c:v>8.6378887668827513</c:v>
                </c:pt>
                <c:pt idx="53">
                  <c:v>8.3053460807658865</c:v>
                </c:pt>
                <c:pt idx="54">
                  <c:v>7.9967660676748062</c:v>
                </c:pt>
                <c:pt idx="55">
                  <c:v>7.6991652715346701</c:v>
                </c:pt>
                <c:pt idx="56">
                  <c:v>7.4453147019033814</c:v>
                </c:pt>
                <c:pt idx="57">
                  <c:v>7.1866796398966661</c:v>
                </c:pt>
                <c:pt idx="58">
                  <c:v>7.0038557914800794</c:v>
                </c:pt>
                <c:pt idx="59">
                  <c:v>6.6730617174976468</c:v>
                </c:pt>
                <c:pt idx="60">
                  <c:v>6.1703699548999991</c:v>
                </c:pt>
                <c:pt idx="61">
                  <c:v>5.8655255862489932</c:v>
                </c:pt>
                <c:pt idx="62">
                  <c:v>5.1700927484109549</c:v>
                </c:pt>
                <c:pt idx="63">
                  <c:v>4.6450804995634449</c:v>
                </c:pt>
                <c:pt idx="64">
                  <c:v>3.7258954101906614</c:v>
                </c:pt>
                <c:pt idx="65">
                  <c:v>3.0028568138722584</c:v>
                </c:pt>
                <c:pt idx="66">
                  <c:v>2.4761910903082156</c:v>
                </c:pt>
                <c:pt idx="67">
                  <c:v>1.9186050098235592</c:v>
                </c:pt>
                <c:pt idx="68">
                  <c:v>1.5764112995756874</c:v>
                </c:pt>
                <c:pt idx="69">
                  <c:v>1.2515534786290561</c:v>
                </c:pt>
                <c:pt idx="70">
                  <c:v>0.99369677749531071</c:v>
                </c:pt>
                <c:pt idx="71">
                  <c:v>0.80858225315383359</c:v>
                </c:pt>
                <c:pt idx="72">
                  <c:v>0.65877531098083641</c:v>
                </c:pt>
                <c:pt idx="73">
                  <c:v>0.51572003927311427</c:v>
                </c:pt>
                <c:pt idx="74">
                  <c:v>0.41623128239223878</c:v>
                </c:pt>
                <c:pt idx="75">
                  <c:v>0.33820473118089917</c:v>
                </c:pt>
                <c:pt idx="76">
                  <c:v>0.27031058167282995</c:v>
                </c:pt>
                <c:pt idx="77">
                  <c:v>0.21822798286949624</c:v>
                </c:pt>
                <c:pt idx="78">
                  <c:v>0.18008686811165506</c:v>
                </c:pt>
                <c:pt idx="79">
                  <c:v>0.14413137806113041</c:v>
                </c:pt>
                <c:pt idx="80">
                  <c:v>0.11367320598649218</c:v>
                </c:pt>
                <c:pt idx="81">
                  <c:v>9.190110503766287E-2</c:v>
                </c:pt>
                <c:pt idx="82">
                  <c:v>7.4602094879404571E-2</c:v>
                </c:pt>
                <c:pt idx="83">
                  <c:v>6.0082989223504253E-2</c:v>
                </c:pt>
                <c:pt idx="84">
                  <c:v>4.805107237761428E-2</c:v>
                </c:pt>
                <c:pt idx="85">
                  <c:v>3.8623593334278311E-2</c:v>
                </c:pt>
                <c:pt idx="86">
                  <c:v>3.1329963085779511E-2</c:v>
                </c:pt>
                <c:pt idx="87">
                  <c:v>2.5119211160039831E-2</c:v>
                </c:pt>
                <c:pt idx="88">
                  <c:v>2.037929821924939E-2</c:v>
                </c:pt>
                <c:pt idx="89">
                  <c:v>1.5830729419139006E-2</c:v>
                </c:pt>
                <c:pt idx="90">
                  <c:v>1.3163931813354077E-2</c:v>
                </c:pt>
                <c:pt idx="91">
                  <c:v>1.0793757129542851E-2</c:v>
                </c:pt>
                <c:pt idx="92">
                  <c:v>8.6245666176440368E-3</c:v>
                </c:pt>
                <c:pt idx="93">
                  <c:v>7.1859958299721072E-3</c:v>
                </c:pt>
              </c:numCache>
            </c:numRef>
          </c:xVal>
          <c:yVal>
            <c:numRef>
              <c:f>'Not cumulative'!$AZ$3:$AZ$96</c:f>
              <c:numCache>
                <c:formatCode>General</c:formatCode>
                <c:ptCount val="94"/>
                <c:pt idx="0">
                  <c:v>0</c:v>
                </c:pt>
                <c:pt idx="1">
                  <c:v>8.9512001723051071E-3</c:v>
                </c:pt>
                <c:pt idx="2">
                  <c:v>7.23269023001194E-3</c:v>
                </c:pt>
                <c:pt idx="3">
                  <c:v>6.007317453622818E-3</c:v>
                </c:pt>
                <c:pt idx="4">
                  <c:v>4.8716031014919281E-3</c:v>
                </c:pt>
                <c:pt idx="5">
                  <c:v>3.6611761897802353E-3</c:v>
                </c:pt>
                <c:pt idx="6">
                  <c:v>3.1829830259084702E-3</c:v>
                </c:pt>
                <c:pt idx="7">
                  <c:v>2.5702938437461853E-3</c:v>
                </c:pt>
                <c:pt idx="8">
                  <c:v>1.9874945282936096E-3</c:v>
                </c:pt>
                <c:pt idx="9">
                  <c:v>1.7484016716480255E-3</c:v>
                </c:pt>
                <c:pt idx="10">
                  <c:v>1.3748034834861755E-3</c:v>
                </c:pt>
                <c:pt idx="11">
                  <c:v>1.2552589178085327E-3</c:v>
                </c:pt>
                <c:pt idx="12">
                  <c:v>1.0609962046146393E-3</c:v>
                </c:pt>
                <c:pt idx="13">
                  <c:v>9.7133219242095947E-4</c:v>
                </c:pt>
                <c:pt idx="14">
                  <c:v>9.1155990958213806E-4</c:v>
                </c:pt>
                <c:pt idx="15">
                  <c:v>7.1728974580764771E-4</c:v>
                </c:pt>
                <c:pt idx="16">
                  <c:v>1.2552589178085327E-3</c:v>
                </c:pt>
                <c:pt idx="17">
                  <c:v>1.0460503399372101E-3</c:v>
                </c:pt>
                <c:pt idx="18">
                  <c:v>8.3684548735618591E-4</c:v>
                </c:pt>
                <c:pt idx="19">
                  <c:v>6.7245587706565857E-4</c:v>
                </c:pt>
                <c:pt idx="20">
                  <c:v>6.2763318419456482E-4</c:v>
                </c:pt>
                <c:pt idx="21">
                  <c:v>5.0808116793632507E-4</c:v>
                </c:pt>
                <c:pt idx="22">
                  <c:v>4.4830143451690674E-4</c:v>
                </c:pt>
                <c:pt idx="23">
                  <c:v>3.7359073758125305E-4</c:v>
                </c:pt>
                <c:pt idx="24">
                  <c:v>3.2876431941986084E-4</c:v>
                </c:pt>
                <c:pt idx="25">
                  <c:v>2.8392300009727478E-4</c:v>
                </c:pt>
                <c:pt idx="26">
                  <c:v>5.9774145483970642E-4</c:v>
                </c:pt>
                <c:pt idx="27">
                  <c:v>4.4830888509750366E-4</c:v>
                </c:pt>
                <c:pt idx="28">
                  <c:v>3.8853660225868225E-4</c:v>
                </c:pt>
                <c:pt idx="29">
                  <c:v>3.1381100416183472E-4</c:v>
                </c:pt>
                <c:pt idx="30">
                  <c:v>2.6898831129074097E-4</c:v>
                </c:pt>
                <c:pt idx="31">
                  <c:v>2.3909285664558411E-4</c:v>
                </c:pt>
                <c:pt idx="32">
                  <c:v>1.9426643848419189E-4</c:v>
                </c:pt>
                <c:pt idx="33">
                  <c:v>1.9426643848419189E-4</c:v>
                </c:pt>
                <c:pt idx="34">
                  <c:v>1.6438215970993042E-4</c:v>
                </c:pt>
                <c:pt idx="35">
                  <c:v>1.3449043035507202E-4</c:v>
                </c:pt>
                <c:pt idx="36">
                  <c:v>1.1954829096794128E-4</c:v>
                </c:pt>
                <c:pt idx="37">
                  <c:v>1.4943629503250122E-4</c:v>
                </c:pt>
                <c:pt idx="38">
                  <c:v>2.2415444254875183E-4</c:v>
                </c:pt>
                <c:pt idx="39">
                  <c:v>1.7932429909706116E-4</c:v>
                </c:pt>
                <c:pt idx="40">
                  <c:v>1.9426643848419189E-4</c:v>
                </c:pt>
                <c:pt idx="41">
                  <c:v>1.6437843441963196E-4</c:v>
                </c:pt>
                <c:pt idx="42">
                  <c:v>1.3449043035507202E-4</c:v>
                </c:pt>
                <c:pt idx="43">
                  <c:v>1.0460615158081055E-4</c:v>
                </c:pt>
                <c:pt idx="44">
                  <c:v>1.3449043035507202E-4</c:v>
                </c:pt>
                <c:pt idx="45">
                  <c:v>1.3449415564537048E-4</c:v>
                </c:pt>
                <c:pt idx="46">
                  <c:v>8.966401219367981E-5</c:v>
                </c:pt>
                <c:pt idx="47">
                  <c:v>8.9660286903381348E-5</c:v>
                </c:pt>
                <c:pt idx="48">
                  <c:v>8.9656561613082886E-5</c:v>
                </c:pt>
                <c:pt idx="49">
                  <c:v>8.966401219367981E-5</c:v>
                </c:pt>
                <c:pt idx="50">
                  <c:v>8.9660286903381348E-5</c:v>
                </c:pt>
                <c:pt idx="51">
                  <c:v>7.471814751625061E-5</c:v>
                </c:pt>
                <c:pt idx="52">
                  <c:v>7.4721872806549072E-5</c:v>
                </c:pt>
                <c:pt idx="53">
                  <c:v>8.9660286903381348E-5</c:v>
                </c:pt>
                <c:pt idx="54">
                  <c:v>7.4714422225952148E-5</c:v>
                </c:pt>
                <c:pt idx="55">
                  <c:v>4.4833868741989136E-5</c:v>
                </c:pt>
                <c:pt idx="56">
                  <c:v>5.9776008129119873E-5</c:v>
                </c:pt>
                <c:pt idx="57">
                  <c:v>7.4714422225952148E-5</c:v>
                </c:pt>
                <c:pt idx="58">
                  <c:v>1.92299485206604E-5</c:v>
                </c:pt>
                <c:pt idx="59">
                  <c:v>4.4014304876327515E-5</c:v>
                </c:pt>
                <c:pt idx="60">
                  <c:v>6.4108520746231079E-5</c:v>
                </c:pt>
                <c:pt idx="61">
                  <c:v>6.7766755819320679E-5</c:v>
                </c:pt>
                <c:pt idx="62">
                  <c:v>1.446157693862915E-4</c:v>
                </c:pt>
                <c:pt idx="63">
                  <c:v>1.2041628360748291E-4</c:v>
                </c:pt>
                <c:pt idx="64">
                  <c:v>2.6103109121322632E-4</c:v>
                </c:pt>
                <c:pt idx="65">
                  <c:v>2.8122216463088989E-4</c:v>
                </c:pt>
                <c:pt idx="66">
                  <c:v>2.4553388357162476E-4</c:v>
                </c:pt>
                <c:pt idx="67">
                  <c:v>3.2308697700500488E-4</c:v>
                </c:pt>
                <c:pt idx="68">
                  <c:v>2.488456666469574E-4</c:v>
                </c:pt>
                <c:pt idx="69">
                  <c:v>3.6026909947395325E-4</c:v>
                </c:pt>
                <c:pt idx="70">
                  <c:v>4.2041391134262085E-4</c:v>
                </c:pt>
                <c:pt idx="71">
                  <c:v>4.5213475823402405E-4</c:v>
                </c:pt>
                <c:pt idx="72">
                  <c:v>5.837269127368927E-4</c:v>
                </c:pt>
                <c:pt idx="73">
                  <c:v>9.7405537962913513E-4</c:v>
                </c:pt>
                <c:pt idx="74">
                  <c:v>9.9562108516693115E-4</c:v>
                </c:pt>
                <c:pt idx="75">
                  <c:v>1.0326951742172241E-3</c:v>
                </c:pt>
                <c:pt idx="76">
                  <c:v>1.1573582887649536E-3</c:v>
                </c:pt>
                <c:pt idx="77">
                  <c:v>1.2489780783653259E-3</c:v>
                </c:pt>
                <c:pt idx="78">
                  <c:v>1.2570396065711975E-3</c:v>
                </c:pt>
                <c:pt idx="79">
                  <c:v>1.7812997102737427E-3</c:v>
                </c:pt>
                <c:pt idx="80">
                  <c:v>2.5126263499259949E-3</c:v>
                </c:pt>
                <c:pt idx="81">
                  <c:v>3.0805692076683044E-3</c:v>
                </c:pt>
                <c:pt idx="82">
                  <c:v>4.4866874814033508E-3</c:v>
                </c:pt>
                <c:pt idx="83">
                  <c:v>1.7207726836204529E-2</c:v>
                </c:pt>
                <c:pt idx="84">
                  <c:v>2.2640161216259003E-2</c:v>
                </c:pt>
                <c:pt idx="85">
                  <c:v>1.6315869987010956E-2</c:v>
                </c:pt>
                <c:pt idx="86">
                  <c:v>1.0438844561576843E-2</c:v>
                </c:pt>
                <c:pt idx="87">
                  <c:v>6.9773346185684204E-3</c:v>
                </c:pt>
                <c:pt idx="88">
                  <c:v>4.1300952434539795E-3</c:v>
                </c:pt>
                <c:pt idx="89">
                  <c:v>3.1594783067703247E-3</c:v>
                </c:pt>
                <c:pt idx="90">
                  <c:v>1.9743740558624268E-3</c:v>
                </c:pt>
                <c:pt idx="91">
                  <c:v>2.109229564666748E-3</c:v>
                </c:pt>
                <c:pt idx="92">
                  <c:v>2.8548687696456909E-3</c:v>
                </c:pt>
                <c:pt idx="93">
                  <c:v>3.0400902032852173E-3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01-488C-A44D-79283CFC9607}"/>
            </c:ext>
          </c:extLst>
        </c:ser>
        <c:ser>
          <c:idx val="2"/>
          <c:order val="2"/>
          <c:tx>
            <c:strRef>
              <c:f>'Not cumulative'!$I$1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cumulative'!$BG$3:$BG$94</c:f>
              <c:numCache>
                <c:formatCode>General</c:formatCode>
                <c:ptCount val="92"/>
                <c:pt idx="0">
                  <c:v>408.59379380888748</c:v>
                </c:pt>
                <c:pt idx="1">
                  <c:v>342.75226567925137</c:v>
                </c:pt>
                <c:pt idx="2">
                  <c:v>295.9358483255366</c:v>
                </c:pt>
                <c:pt idx="3">
                  <c:v>260.32113136724439</c:v>
                </c:pt>
                <c:pt idx="4">
                  <c:v>232.49900306954169</c:v>
                </c:pt>
                <c:pt idx="5">
                  <c:v>210.41278121552097</c:v>
                </c:pt>
                <c:pt idx="6">
                  <c:v>191.21197233221528</c:v>
                </c:pt>
                <c:pt idx="7">
                  <c:v>175.42898510240536</c:v>
                </c:pt>
                <c:pt idx="8">
                  <c:v>162.32791738898183</c:v>
                </c:pt>
                <c:pt idx="9">
                  <c:v>151.19261132893982</c:v>
                </c:pt>
                <c:pt idx="10">
                  <c:v>141.37491374688429</c:v>
                </c:pt>
                <c:pt idx="11">
                  <c:v>132.58359745592156</c:v>
                </c:pt>
                <c:pt idx="12">
                  <c:v>124.88567646992153</c:v>
                </c:pt>
                <c:pt idx="13">
                  <c:v>117.97539369537934</c:v>
                </c:pt>
                <c:pt idx="14">
                  <c:v>111.86446892661723</c:v>
                </c:pt>
                <c:pt idx="15">
                  <c:v>106.41459589968845</c:v>
                </c:pt>
                <c:pt idx="16">
                  <c:v>97.49248301104123</c:v>
                </c:pt>
                <c:pt idx="17">
                  <c:v>89.484848607653987</c:v>
                </c:pt>
                <c:pt idx="18">
                  <c:v>82.738782815784219</c:v>
                </c:pt>
                <c:pt idx="19">
                  <c:v>76.892165581583626</c:v>
                </c:pt>
                <c:pt idx="20">
                  <c:v>71.711523445645199</c:v>
                </c:pt>
                <c:pt idx="21">
                  <c:v>67.218645160834527</c:v>
                </c:pt>
                <c:pt idx="22">
                  <c:v>63.279460213627289</c:v>
                </c:pt>
                <c:pt idx="23">
                  <c:v>59.760406352269513</c:v>
                </c:pt>
                <c:pt idx="24">
                  <c:v>56.604946495175</c:v>
                </c:pt>
                <c:pt idx="25">
                  <c:v>53.79193097988388</c:v>
                </c:pt>
                <c:pt idx="26">
                  <c:v>47.983721948965965</c:v>
                </c:pt>
                <c:pt idx="27">
                  <c:v>43.149164904036695</c:v>
                </c:pt>
                <c:pt idx="28">
                  <c:v>39.233527095000795</c:v>
                </c:pt>
                <c:pt idx="29">
                  <c:v>35.958312469830489</c:v>
                </c:pt>
                <c:pt idx="30">
                  <c:v>33.183687830764001</c:v>
                </c:pt>
                <c:pt idx="31">
                  <c:v>30.821826099123328</c:v>
                </c:pt>
                <c:pt idx="32">
                  <c:v>28.768892731122914</c:v>
                </c:pt>
                <c:pt idx="33">
                  <c:v>26.96801086070521</c:v>
                </c:pt>
                <c:pt idx="34">
                  <c:v>25.388032278533888</c:v>
                </c:pt>
                <c:pt idx="35">
                  <c:v>23.961163229368143</c:v>
                </c:pt>
                <c:pt idx="36">
                  <c:v>22.707160602728525</c:v>
                </c:pt>
                <c:pt idx="37">
                  <c:v>21.577538146549767</c:v>
                </c:pt>
                <c:pt idx="38">
                  <c:v>19.616618825755211</c:v>
                </c:pt>
                <c:pt idx="39">
                  <c:v>17.987007263005786</c:v>
                </c:pt>
                <c:pt idx="40">
                  <c:v>16.60079140454145</c:v>
                </c:pt>
                <c:pt idx="41">
                  <c:v>15.41623613915419</c:v>
                </c:pt>
                <c:pt idx="42">
                  <c:v>14.391325837034975</c:v>
                </c:pt>
                <c:pt idx="43">
                  <c:v>13.492430105833519</c:v>
                </c:pt>
                <c:pt idx="44">
                  <c:v>12.69940442143589</c:v>
                </c:pt>
                <c:pt idx="45">
                  <c:v>11.993941782739645</c:v>
                </c:pt>
                <c:pt idx="46">
                  <c:v>11.364517279725995</c:v>
                </c:pt>
                <c:pt idx="47">
                  <c:v>10.796902929433285</c:v>
                </c:pt>
                <c:pt idx="48">
                  <c:v>10.28285751195717</c:v>
                </c:pt>
                <c:pt idx="49">
                  <c:v>9.8154280225763912</c:v>
                </c:pt>
                <c:pt idx="50">
                  <c:v>9.3903249094794337</c:v>
                </c:pt>
                <c:pt idx="51">
                  <c:v>8.9987014255912108</c:v>
                </c:pt>
                <c:pt idx="52">
                  <c:v>8.638574821362079</c:v>
                </c:pt>
                <c:pt idx="53">
                  <c:v>8.305725151485877</c:v>
                </c:pt>
                <c:pt idx="54">
                  <c:v>7.9964033568939712</c:v>
                </c:pt>
                <c:pt idx="55">
                  <c:v>7.7111587047824717</c:v>
                </c:pt>
                <c:pt idx="56">
                  <c:v>7.4344224075606276</c:v>
                </c:pt>
                <c:pt idx="57">
                  <c:v>7.1859699338790834</c:v>
                </c:pt>
                <c:pt idx="58">
                  <c:v>6.1979163007081572</c:v>
                </c:pt>
                <c:pt idx="59">
                  <c:v>5.8027298204143678</c:v>
                </c:pt>
                <c:pt idx="60">
                  <c:v>5.1788657867552317</c:v>
                </c:pt>
                <c:pt idx="61">
                  <c:v>4.5332248665226604</c:v>
                </c:pt>
                <c:pt idx="62">
                  <c:v>3.7232975936979575</c:v>
                </c:pt>
                <c:pt idx="63">
                  <c:v>2.9352656290908667</c:v>
                </c:pt>
                <c:pt idx="64">
                  <c:v>2.4689468013864206</c:v>
                </c:pt>
                <c:pt idx="65">
                  <c:v>1.9294678017142552</c:v>
                </c:pt>
                <c:pt idx="66">
                  <c:v>1.5765696461042413</c:v>
                </c:pt>
                <c:pt idx="67">
                  <c:v>1.252835428835402</c:v>
                </c:pt>
                <c:pt idx="68">
                  <c:v>0.98645404834120387</c:v>
                </c:pt>
                <c:pt idx="69">
                  <c:v>0.80675787939184251</c:v>
                </c:pt>
                <c:pt idx="70">
                  <c:v>0.66027824062056395</c:v>
                </c:pt>
                <c:pt idx="71">
                  <c:v>0.51654781565903485</c:v>
                </c:pt>
                <c:pt idx="72">
                  <c:v>0.41427985821248819</c:v>
                </c:pt>
                <c:pt idx="73">
                  <c:v>0.33825348423041146</c:v>
                </c:pt>
                <c:pt idx="74">
                  <c:v>0.2694721658408652</c:v>
                </c:pt>
                <c:pt idx="75">
                  <c:v>0.21852214505965531</c:v>
                </c:pt>
                <c:pt idx="76">
                  <c:v>0.17990135102956384</c:v>
                </c:pt>
                <c:pt idx="77">
                  <c:v>0.14410427669346793</c:v>
                </c:pt>
                <c:pt idx="78">
                  <c:v>0.11371038602025518</c:v>
                </c:pt>
                <c:pt idx="79">
                  <c:v>9.1912767858489189E-2</c:v>
                </c:pt>
                <c:pt idx="80">
                  <c:v>7.4605423456843414E-2</c:v>
                </c:pt>
                <c:pt idx="81">
                  <c:v>6.0105482496739131E-2</c:v>
                </c:pt>
                <c:pt idx="82">
                  <c:v>4.8062367584840796E-2</c:v>
                </c:pt>
                <c:pt idx="83">
                  <c:v>3.862669248607975E-2</c:v>
                </c:pt>
                <c:pt idx="84">
                  <c:v>3.1321522420870884E-2</c:v>
                </c:pt>
                <c:pt idx="85">
                  <c:v>2.5127266825208296E-2</c:v>
                </c:pt>
                <c:pt idx="86">
                  <c:v>2.0377296326876831E-2</c:v>
                </c:pt>
                <c:pt idx="87">
                  <c:v>1.6359061784691514E-2</c:v>
                </c:pt>
                <c:pt idx="88">
                  <c:v>1.287177862139441E-2</c:v>
                </c:pt>
                <c:pt idx="89">
                  <c:v>1.0793498490390527E-2</c:v>
                </c:pt>
                <c:pt idx="90">
                  <c:v>8.6245315691430621E-3</c:v>
                </c:pt>
                <c:pt idx="91">
                  <c:v>7.1880744428193628E-3</c:v>
                </c:pt>
              </c:numCache>
            </c:numRef>
          </c:xVal>
          <c:yVal>
            <c:numRef>
              <c:f>'Not cumulative'!$BH$3:$BH$94</c:f>
              <c:numCache>
                <c:formatCode>General</c:formatCode>
                <c:ptCount val="92"/>
                <c:pt idx="0">
                  <c:v>0</c:v>
                </c:pt>
                <c:pt idx="1">
                  <c:v>9.5292143523693085E-3</c:v>
                </c:pt>
                <c:pt idx="2">
                  <c:v>6.2204599380493164E-3</c:v>
                </c:pt>
                <c:pt idx="3">
                  <c:v>5.9410557150840759E-3</c:v>
                </c:pt>
                <c:pt idx="4">
                  <c:v>4.4999066740274429E-3</c:v>
                </c:pt>
                <c:pt idx="5">
                  <c:v>3.6763958632946014E-3</c:v>
                </c:pt>
                <c:pt idx="6">
                  <c:v>2.9705259948968887E-3</c:v>
                </c:pt>
                <c:pt idx="7">
                  <c:v>2.2940672934055328E-3</c:v>
                </c:pt>
                <c:pt idx="8">
                  <c:v>1.9558444619178772E-3</c:v>
                </c:pt>
                <c:pt idx="9">
                  <c:v>1.6764365136623383E-3</c:v>
                </c:pt>
                <c:pt idx="10">
                  <c:v>1.4705583453178406E-3</c:v>
                </c:pt>
                <c:pt idx="11">
                  <c:v>1.4558546245098114E-3</c:v>
                </c:pt>
                <c:pt idx="12">
                  <c:v>1.1176206171512604E-3</c:v>
                </c:pt>
                <c:pt idx="13">
                  <c:v>9.8527222871780396E-4</c:v>
                </c:pt>
                <c:pt idx="14">
                  <c:v>8.0880522727966309E-4</c:v>
                </c:pt>
                <c:pt idx="15">
                  <c:v>7.646903395652771E-4</c:v>
                </c:pt>
                <c:pt idx="16">
                  <c:v>1.2940950691699982E-3</c:v>
                </c:pt>
                <c:pt idx="17">
                  <c:v>8.9703500270843506E-4</c:v>
                </c:pt>
                <c:pt idx="18">
                  <c:v>7.7939778566360474E-4</c:v>
                </c:pt>
                <c:pt idx="19">
                  <c:v>6.7645683884620667E-4</c:v>
                </c:pt>
                <c:pt idx="20">
                  <c:v>5.5881217122077942E-4</c:v>
                </c:pt>
                <c:pt idx="21">
                  <c:v>4.8528611660003662E-4</c:v>
                </c:pt>
                <c:pt idx="22">
                  <c:v>3.9704889059066772E-4</c:v>
                </c:pt>
                <c:pt idx="23">
                  <c:v>3.9704889059066772E-4</c:v>
                </c:pt>
                <c:pt idx="24">
                  <c:v>3.0881911516189575E-4</c:v>
                </c:pt>
                <c:pt idx="25">
                  <c:v>2.7940422296524048E-4</c:v>
                </c:pt>
                <c:pt idx="26">
                  <c:v>6.176382303237915E-4</c:v>
                </c:pt>
                <c:pt idx="27">
                  <c:v>4.5587122440338135E-4</c:v>
                </c:pt>
                <c:pt idx="28">
                  <c:v>3.6763772368431091E-4</c:v>
                </c:pt>
                <c:pt idx="29">
                  <c:v>2.9411166906356812E-4</c:v>
                </c:pt>
                <c:pt idx="30">
                  <c:v>2.4999678134918213E-4</c:v>
                </c:pt>
                <c:pt idx="31">
                  <c:v>2.3528933525085449E-4</c:v>
                </c:pt>
                <c:pt idx="32">
                  <c:v>1.9117072224617004E-4</c:v>
                </c:pt>
                <c:pt idx="33">
                  <c:v>1.7647072672843933E-4</c:v>
                </c:pt>
                <c:pt idx="34">
                  <c:v>1.470521092414856E-4</c:v>
                </c:pt>
                <c:pt idx="35">
                  <c:v>1.4705955982208252E-4</c:v>
                </c:pt>
                <c:pt idx="36">
                  <c:v>1.3234466314315796E-4</c:v>
                </c:pt>
                <c:pt idx="37">
                  <c:v>1.3235583901405334E-4</c:v>
                </c:pt>
                <c:pt idx="38">
                  <c:v>2.0587816834449768E-4</c:v>
                </c:pt>
                <c:pt idx="39">
                  <c:v>1.9117072224617004E-4</c:v>
                </c:pt>
                <c:pt idx="40">
                  <c:v>1.6175955533981323E-4</c:v>
                </c:pt>
                <c:pt idx="41">
                  <c:v>1.4705583453178406E-4</c:v>
                </c:pt>
                <c:pt idx="42">
                  <c:v>1.3234838843345642E-4</c:v>
                </c:pt>
                <c:pt idx="43">
                  <c:v>1.3235583901405334E-4</c:v>
                </c:pt>
                <c:pt idx="44">
                  <c:v>1.1764466762542725E-4</c:v>
                </c:pt>
                <c:pt idx="45">
                  <c:v>1.1764094233512878E-4</c:v>
                </c:pt>
                <c:pt idx="46">
                  <c:v>7.352977991104126E-5</c:v>
                </c:pt>
                <c:pt idx="47">
                  <c:v>1.0293722152709961E-4</c:v>
                </c:pt>
                <c:pt idx="48">
                  <c:v>8.8237226009368896E-5</c:v>
                </c:pt>
                <c:pt idx="49">
                  <c:v>8.8233500719070435E-5</c:v>
                </c:pt>
                <c:pt idx="50">
                  <c:v>7.3522329330444336E-5</c:v>
                </c:pt>
                <c:pt idx="51">
                  <c:v>7.352977991104126E-5</c:v>
                </c:pt>
                <c:pt idx="52">
                  <c:v>7.352977991104126E-5</c:v>
                </c:pt>
                <c:pt idx="53">
                  <c:v>5.8818608522415161E-5</c:v>
                </c:pt>
                <c:pt idx="54">
                  <c:v>5.8822333812713623E-5</c:v>
                </c:pt>
                <c:pt idx="55">
                  <c:v>8.8237226009368896E-5</c:v>
                </c:pt>
                <c:pt idx="56">
                  <c:v>5.8822333812713623E-5</c:v>
                </c:pt>
                <c:pt idx="57">
                  <c:v>5.8818608522415161E-5</c:v>
                </c:pt>
                <c:pt idx="58">
                  <c:v>1.2973323464393616E-4</c:v>
                </c:pt>
                <c:pt idx="59">
                  <c:v>4.8592686653137207E-5</c:v>
                </c:pt>
                <c:pt idx="60">
                  <c:v>1.4118105173110962E-4</c:v>
                </c:pt>
                <c:pt idx="61">
                  <c:v>1.5194341540336609E-4</c:v>
                </c:pt>
                <c:pt idx="62">
                  <c:v>1.7291679978370667E-4</c:v>
                </c:pt>
                <c:pt idx="63">
                  <c:v>3.8661062717437744E-4</c:v>
                </c:pt>
                <c:pt idx="64">
                  <c:v>2.5666877627372742E-4</c:v>
                </c:pt>
                <c:pt idx="65">
                  <c:v>3.0515342950820923E-4</c:v>
                </c:pt>
                <c:pt idx="66">
                  <c:v>2.6040524244308472E-4</c:v>
                </c:pt>
                <c:pt idx="67">
                  <c:v>3.0368193984031677E-4</c:v>
                </c:pt>
                <c:pt idx="68">
                  <c:v>3.0429661273956299E-4</c:v>
                </c:pt>
                <c:pt idx="69">
                  <c:v>2.8459727764129639E-4</c:v>
                </c:pt>
                <c:pt idx="70">
                  <c:v>3.0834600329399109E-4</c:v>
                </c:pt>
                <c:pt idx="71">
                  <c:v>4.8889964818954468E-4</c:v>
                </c:pt>
                <c:pt idx="72">
                  <c:v>6.8360939621925354E-4</c:v>
                </c:pt>
                <c:pt idx="73">
                  <c:v>8.5848569869995117E-4</c:v>
                </c:pt>
                <c:pt idx="74">
                  <c:v>1.002676784992218E-3</c:v>
                </c:pt>
                <c:pt idx="75">
                  <c:v>9.8602473735809326E-4</c:v>
                </c:pt>
                <c:pt idx="76">
                  <c:v>1.003950834274292E-3</c:v>
                </c:pt>
                <c:pt idx="77">
                  <c:v>1.3618394732475281E-3</c:v>
                </c:pt>
                <c:pt idx="78">
                  <c:v>1.6777962446212769E-3</c:v>
                </c:pt>
                <c:pt idx="79">
                  <c:v>1.7484575510025024E-3</c:v>
                </c:pt>
                <c:pt idx="80">
                  <c:v>1.8634200096130371E-3</c:v>
                </c:pt>
                <c:pt idx="81">
                  <c:v>2.3046582937240601E-3</c:v>
                </c:pt>
                <c:pt idx="82">
                  <c:v>3.3454373478889465E-3</c:v>
                </c:pt>
                <c:pt idx="83">
                  <c:v>6.0106739401817322E-3</c:v>
                </c:pt>
                <c:pt idx="84">
                  <c:v>9.9793002009391785E-3</c:v>
                </c:pt>
                <c:pt idx="85">
                  <c:v>1.1110328137874603E-2</c:v>
                </c:pt>
                <c:pt idx="86">
                  <c:v>7.6177045702934265E-3</c:v>
                </c:pt>
                <c:pt idx="87">
                  <c:v>6.2787085771560669E-3</c:v>
                </c:pt>
                <c:pt idx="88">
                  <c:v>6.573796272277832E-3</c:v>
                </c:pt>
                <c:pt idx="89">
                  <c:v>6.128162145614624E-3</c:v>
                </c:pt>
                <c:pt idx="90">
                  <c:v>8.5855722427368164E-3</c:v>
                </c:pt>
                <c:pt idx="91">
                  <c:v>8.6186975240707397E-3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01-488C-A44D-79283CFC9607}"/>
            </c:ext>
          </c:extLst>
        </c:ser>
        <c:ser>
          <c:idx val="4"/>
          <c:order val="4"/>
          <c:tx>
            <c:strRef>
              <c:f>'Not cumulative'!$Q$1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cumulative'!$BO$3:$BO$96</c:f>
              <c:numCache>
                <c:formatCode>General</c:formatCode>
                <c:ptCount val="94"/>
                <c:pt idx="0">
                  <c:v>407.29433636091619</c:v>
                </c:pt>
                <c:pt idx="1">
                  <c:v>342.93253102934148</c:v>
                </c:pt>
                <c:pt idx="2">
                  <c:v>295.7438272783333</c:v>
                </c:pt>
                <c:pt idx="3">
                  <c:v>260.67947693892853</c:v>
                </c:pt>
                <c:pt idx="4">
                  <c:v>232.60316312539754</c:v>
                </c:pt>
                <c:pt idx="5">
                  <c:v>209.75640698533553</c:v>
                </c:pt>
                <c:pt idx="6">
                  <c:v>191.10542640101835</c:v>
                </c:pt>
                <c:pt idx="7">
                  <c:v>175.60394444545003</c:v>
                </c:pt>
                <c:pt idx="8">
                  <c:v>162.31046037691331</c:v>
                </c:pt>
                <c:pt idx="9">
                  <c:v>151.01563346601174</c:v>
                </c:pt>
                <c:pt idx="10">
                  <c:v>141.2351751353942</c:v>
                </c:pt>
                <c:pt idx="11">
                  <c:v>132.53948424956772</c:v>
                </c:pt>
                <c:pt idx="12">
                  <c:v>124.74195533830989</c:v>
                </c:pt>
                <c:pt idx="13">
                  <c:v>117.93544890041241</c:v>
                </c:pt>
                <c:pt idx="14">
                  <c:v>111.84264491165192</c:v>
                </c:pt>
                <c:pt idx="15">
                  <c:v>106.35689575201</c:v>
                </c:pt>
                <c:pt idx="16">
                  <c:v>97.465428877118384</c:v>
                </c:pt>
                <c:pt idx="17">
                  <c:v>89.51598406278174</c:v>
                </c:pt>
                <c:pt idx="18">
                  <c:v>82.704146970314113</c:v>
                </c:pt>
                <c:pt idx="19">
                  <c:v>76.813819652141177</c:v>
                </c:pt>
                <c:pt idx="20">
                  <c:v>71.710590579227102</c:v>
                </c:pt>
                <c:pt idx="21">
                  <c:v>67.199324045425172</c:v>
                </c:pt>
                <c:pt idx="22">
                  <c:v>63.284815614057869</c:v>
                </c:pt>
                <c:pt idx="23">
                  <c:v>59.767893114940115</c:v>
                </c:pt>
                <c:pt idx="24">
                  <c:v>56.599740617197774</c:v>
                </c:pt>
                <c:pt idx="25">
                  <c:v>53.776457108713508</c:v>
                </c:pt>
                <c:pt idx="26">
                  <c:v>47.942286015469008</c:v>
                </c:pt>
                <c:pt idx="27">
                  <c:v>43.165753852364112</c:v>
                </c:pt>
                <c:pt idx="28">
                  <c:v>39.233489637367342</c:v>
                </c:pt>
                <c:pt idx="29">
                  <c:v>35.945773839564971</c:v>
                </c:pt>
                <c:pt idx="30">
                  <c:v>33.19730595358255</c:v>
                </c:pt>
                <c:pt idx="31">
                  <c:v>30.820474829471653</c:v>
                </c:pt>
                <c:pt idx="32">
                  <c:v>28.760017128897164</c:v>
                </c:pt>
                <c:pt idx="33">
                  <c:v>26.978434175477783</c:v>
                </c:pt>
                <c:pt idx="34">
                  <c:v>25.377015478398171</c:v>
                </c:pt>
                <c:pt idx="35">
                  <c:v>23.979729164413833</c:v>
                </c:pt>
                <c:pt idx="36">
                  <c:v>22.713248835807608</c:v>
                </c:pt>
                <c:pt idx="37">
                  <c:v>21.580443137064691</c:v>
                </c:pt>
                <c:pt idx="38">
                  <c:v>19.620048454020679</c:v>
                </c:pt>
                <c:pt idx="39">
                  <c:v>17.98809953823493</c:v>
                </c:pt>
                <c:pt idx="40">
                  <c:v>16.604622201044425</c:v>
                </c:pt>
                <c:pt idx="41">
                  <c:v>15.416625213635694</c:v>
                </c:pt>
                <c:pt idx="42">
                  <c:v>14.390827355789121</c:v>
                </c:pt>
                <c:pt idx="43">
                  <c:v>13.492274653940894</c:v>
                </c:pt>
                <c:pt idx="44">
                  <c:v>12.699819726521561</c:v>
                </c:pt>
                <c:pt idx="45">
                  <c:v>11.99485966235021</c:v>
                </c:pt>
                <c:pt idx="46">
                  <c:v>11.363805318773791</c:v>
                </c:pt>
                <c:pt idx="47">
                  <c:v>10.795440384756542</c:v>
                </c:pt>
                <c:pt idx="48">
                  <c:v>10.282919266303608</c:v>
                </c:pt>
                <c:pt idx="49">
                  <c:v>9.8161024235021603</c:v>
                </c:pt>
                <c:pt idx="50">
                  <c:v>9.3890048488098934</c:v>
                </c:pt>
                <c:pt idx="51">
                  <c:v>8.9972520566092076</c:v>
                </c:pt>
                <c:pt idx="52">
                  <c:v>8.6377732246370993</c:v>
                </c:pt>
                <c:pt idx="53">
                  <c:v>8.3056067263207147</c:v>
                </c:pt>
                <c:pt idx="54">
                  <c:v>7.9834968005872744</c:v>
                </c:pt>
                <c:pt idx="55">
                  <c:v>7.7117307026257915</c:v>
                </c:pt>
                <c:pt idx="56">
                  <c:v>7.433781267294199</c:v>
                </c:pt>
                <c:pt idx="57">
                  <c:v>7.1853161047596403</c:v>
                </c:pt>
                <c:pt idx="58">
                  <c:v>7.0643035708507584</c:v>
                </c:pt>
                <c:pt idx="59">
                  <c:v>6.6482820816393273</c:v>
                </c:pt>
                <c:pt idx="60">
                  <c:v>6.1755060615997506</c:v>
                </c:pt>
                <c:pt idx="61">
                  <c:v>6.0380521795383881</c:v>
                </c:pt>
                <c:pt idx="62">
                  <c:v>5.1949477157843571</c:v>
                </c:pt>
                <c:pt idx="63">
                  <c:v>4.5636990952402066</c:v>
                </c:pt>
                <c:pt idx="64">
                  <c:v>3.7837555796703821</c:v>
                </c:pt>
                <c:pt idx="65">
                  <c:v>3.0145737777533599</c:v>
                </c:pt>
                <c:pt idx="66">
                  <c:v>2.4893524153286419</c:v>
                </c:pt>
                <c:pt idx="67">
                  <c:v>1.9411033171702372</c:v>
                </c:pt>
                <c:pt idx="68">
                  <c:v>1.5476386931784425</c:v>
                </c:pt>
                <c:pt idx="69">
                  <c:v>1.254734920652778</c:v>
                </c:pt>
                <c:pt idx="70">
                  <c:v>0.98239983532340691</c:v>
                </c:pt>
                <c:pt idx="71">
                  <c:v>0.79571963917609445</c:v>
                </c:pt>
                <c:pt idx="72">
                  <c:v>0.66069533881609754</c:v>
                </c:pt>
                <c:pt idx="73">
                  <c:v>0.51632351414180999</c:v>
                </c:pt>
                <c:pt idx="74">
                  <c:v>0.41765539580211336</c:v>
                </c:pt>
                <c:pt idx="75">
                  <c:v>0.33743771264043698</c:v>
                </c:pt>
                <c:pt idx="76">
                  <c:v>0.27042361933667136</c:v>
                </c:pt>
                <c:pt idx="77">
                  <c:v>0.21787582763710903</c:v>
                </c:pt>
                <c:pt idx="78">
                  <c:v>0.17938511168670376</c:v>
                </c:pt>
                <c:pt idx="79">
                  <c:v>0.14419176935703565</c:v>
                </c:pt>
                <c:pt idx="80">
                  <c:v>0.11371658871904329</c:v>
                </c:pt>
                <c:pt idx="81">
                  <c:v>9.1917830003707165E-2</c:v>
                </c:pt>
                <c:pt idx="82">
                  <c:v>7.458416475741976E-2</c:v>
                </c:pt>
                <c:pt idx="83">
                  <c:v>6.0088726496590313E-2</c:v>
                </c:pt>
                <c:pt idx="84">
                  <c:v>4.8065523239448592E-2</c:v>
                </c:pt>
                <c:pt idx="85">
                  <c:v>3.8621988189435547E-2</c:v>
                </c:pt>
                <c:pt idx="86">
                  <c:v>3.1319562401111806E-2</c:v>
                </c:pt>
                <c:pt idx="87">
                  <c:v>2.5131670026418255E-2</c:v>
                </c:pt>
                <c:pt idx="88">
                  <c:v>2.038160163463091E-2</c:v>
                </c:pt>
                <c:pt idx="89">
                  <c:v>1.5928524865500619E-2</c:v>
                </c:pt>
                <c:pt idx="90">
                  <c:v>1.3163064315884427E-2</c:v>
                </c:pt>
                <c:pt idx="91">
                  <c:v>1.0624876201429543E-2</c:v>
                </c:pt>
                <c:pt idx="92">
                  <c:v>8.6246205389710114E-3</c:v>
                </c:pt>
                <c:pt idx="93">
                  <c:v>7.1863753293058561E-3</c:v>
                </c:pt>
              </c:numCache>
            </c:numRef>
          </c:xVal>
          <c:yVal>
            <c:numRef>
              <c:f>'Not cumulative'!$BP$3:$BP$96</c:f>
              <c:numCache>
                <c:formatCode>General</c:formatCode>
                <c:ptCount val="94"/>
                <c:pt idx="0">
                  <c:v>0</c:v>
                </c:pt>
                <c:pt idx="1">
                  <c:v>8.1751812249422073E-3</c:v>
                </c:pt>
                <c:pt idx="2">
                  <c:v>5.8651044964790344E-3</c:v>
                </c:pt>
                <c:pt idx="3">
                  <c:v>5.2011292427778244E-3</c:v>
                </c:pt>
                <c:pt idx="4">
                  <c:v>3.956180065870285E-3</c:v>
                </c:pt>
                <c:pt idx="5">
                  <c:v>3.3613704144954681E-3</c:v>
                </c:pt>
                <c:pt idx="6">
                  <c:v>2.6005655527114868E-3</c:v>
                </c:pt>
                <c:pt idx="7">
                  <c:v>2.1302476525306702E-3</c:v>
                </c:pt>
                <c:pt idx="8">
                  <c:v>1.8950961530208588E-3</c:v>
                </c:pt>
                <c:pt idx="9">
                  <c:v>1.5907697379589081E-3</c:v>
                </c:pt>
                <c:pt idx="10">
                  <c:v>1.2587830424308777E-3</c:v>
                </c:pt>
                <c:pt idx="11">
                  <c:v>1.1204592883586884E-3</c:v>
                </c:pt>
                <c:pt idx="12">
                  <c:v>9.9595636129379272E-4</c:v>
                </c:pt>
                <c:pt idx="13">
                  <c:v>9.129643440246582E-4</c:v>
                </c:pt>
                <c:pt idx="14">
                  <c:v>7.1930885314941406E-4</c:v>
                </c:pt>
                <c:pt idx="15">
                  <c:v>6.2247365713119507E-4</c:v>
                </c:pt>
                <c:pt idx="16">
                  <c:v>1.4662779867649078E-3</c:v>
                </c:pt>
                <c:pt idx="17">
                  <c:v>8.5763260722160339E-4</c:v>
                </c:pt>
                <c:pt idx="18">
                  <c:v>8.2996860146522522E-4</c:v>
                </c:pt>
                <c:pt idx="19">
                  <c:v>6.6397339105606079E-4</c:v>
                </c:pt>
                <c:pt idx="20">
                  <c:v>5.2564963698387146E-4</c:v>
                </c:pt>
                <c:pt idx="21">
                  <c:v>4.5647472143173218E-4</c:v>
                </c:pt>
                <c:pt idx="22">
                  <c:v>4.2881816625595093E-4</c:v>
                </c:pt>
                <c:pt idx="23">
                  <c:v>3.5965442657470703E-4</c:v>
                </c:pt>
                <c:pt idx="24">
                  <c:v>2.9048696160316467E-4</c:v>
                </c:pt>
                <c:pt idx="25">
                  <c:v>3.0432641506195068E-4</c:v>
                </c:pt>
                <c:pt idx="26">
                  <c:v>5.9480592608451843E-4</c:v>
                </c:pt>
                <c:pt idx="27">
                  <c:v>4.2881816625595093E-4</c:v>
                </c:pt>
                <c:pt idx="28">
                  <c:v>3.7348642945289612E-4</c:v>
                </c:pt>
                <c:pt idx="29">
                  <c:v>3.0431896448135376E-4</c:v>
                </c:pt>
                <c:pt idx="30">
                  <c:v>2.628229558467865E-4</c:v>
                </c:pt>
                <c:pt idx="31">
                  <c:v>2.0749121904373169E-4</c:v>
                </c:pt>
                <c:pt idx="32">
                  <c:v>1.936592161655426E-4</c:v>
                </c:pt>
                <c:pt idx="33">
                  <c:v>2.0749494433403015E-4</c:v>
                </c:pt>
                <c:pt idx="34">
                  <c:v>1.5215948224067688E-4</c:v>
                </c:pt>
                <c:pt idx="35">
                  <c:v>1.2449547648429871E-4</c:v>
                </c:pt>
                <c:pt idx="36">
                  <c:v>1.3832747936248779E-4</c:v>
                </c:pt>
                <c:pt idx="37">
                  <c:v>1.1065974831581116E-4</c:v>
                </c:pt>
                <c:pt idx="38">
                  <c:v>2.3515895009040833E-4</c:v>
                </c:pt>
                <c:pt idx="39">
                  <c:v>2.0749121904373169E-4</c:v>
                </c:pt>
                <c:pt idx="40">
                  <c:v>1.7982721328735352E-4</c:v>
                </c:pt>
                <c:pt idx="41">
                  <c:v>1.5216320753097534E-4</c:v>
                </c:pt>
                <c:pt idx="42">
                  <c:v>1.6599521040916443E-4</c:v>
                </c:pt>
                <c:pt idx="43">
                  <c:v>1.2449175119400024E-4</c:v>
                </c:pt>
                <c:pt idx="44">
                  <c:v>1.2449175119400024E-4</c:v>
                </c:pt>
                <c:pt idx="45">
                  <c:v>1.1066719889640808E-4</c:v>
                </c:pt>
                <c:pt idx="46">
                  <c:v>9.6831470727920532E-5</c:v>
                </c:pt>
                <c:pt idx="47">
                  <c:v>1.1065974831581116E-4</c:v>
                </c:pt>
                <c:pt idx="48">
                  <c:v>8.2999467849731445E-5</c:v>
                </c:pt>
                <c:pt idx="49">
                  <c:v>9.682774543762207E-5</c:v>
                </c:pt>
                <c:pt idx="50">
                  <c:v>9.682774543762207E-5</c:v>
                </c:pt>
                <c:pt idx="51">
                  <c:v>8.2999467849731445E-5</c:v>
                </c:pt>
                <c:pt idx="52">
                  <c:v>9.682774543762207E-5</c:v>
                </c:pt>
                <c:pt idx="53">
                  <c:v>5.5328011512756348E-5</c:v>
                </c:pt>
                <c:pt idx="54">
                  <c:v>9.6835196018218994E-5</c:v>
                </c:pt>
                <c:pt idx="55">
                  <c:v>5.5328011512756348E-5</c:v>
                </c:pt>
                <c:pt idx="56">
                  <c:v>6.9163739681243896E-5</c:v>
                </c:pt>
                <c:pt idx="57">
                  <c:v>6.9167464971542358E-5</c:v>
                </c:pt>
                <c:pt idx="58">
                  <c:v>2.0302832126617432E-6</c:v>
                </c:pt>
                <c:pt idx="59">
                  <c:v>6.8433582782745361E-5</c:v>
                </c:pt>
                <c:pt idx="60">
                  <c:v>7.7553093433380127E-5</c:v>
                </c:pt>
                <c:pt idx="61">
                  <c:v>2.7429312467575073E-5</c:v>
                </c:pt>
                <c:pt idx="62">
                  <c:v>1.8279999494552612E-4</c:v>
                </c:pt>
                <c:pt idx="63">
                  <c:v>1.6378611326217651E-4</c:v>
                </c:pt>
                <c:pt idx="64">
                  <c:v>2.4513900279998779E-4</c:v>
                </c:pt>
                <c:pt idx="65">
                  <c:v>3.1005591154098511E-4</c:v>
                </c:pt>
                <c:pt idx="66">
                  <c:v>2.5017186999320984E-4</c:v>
                </c:pt>
                <c:pt idx="67">
                  <c:v>2.7859956026077271E-4</c:v>
                </c:pt>
                <c:pt idx="68">
                  <c:v>2.186112105846405E-4</c:v>
                </c:pt>
                <c:pt idx="69">
                  <c:v>3.1070411205291748E-4</c:v>
                </c:pt>
                <c:pt idx="70">
                  <c:v>3.64694744348526E-4</c:v>
                </c:pt>
                <c:pt idx="71">
                  <c:v>3.1541287899017334E-4</c:v>
                </c:pt>
                <c:pt idx="72">
                  <c:v>3.2318383455276489E-4</c:v>
                </c:pt>
                <c:pt idx="73">
                  <c:v>4.8415735363960266E-4</c:v>
                </c:pt>
                <c:pt idx="74">
                  <c:v>5.6757405400276184E-4</c:v>
                </c:pt>
                <c:pt idx="75">
                  <c:v>6.7414715886116028E-4</c:v>
                </c:pt>
                <c:pt idx="76">
                  <c:v>7.9437717795372009E-4</c:v>
                </c:pt>
                <c:pt idx="77">
                  <c:v>9.4903632998466492E-4</c:v>
                </c:pt>
                <c:pt idx="78">
                  <c:v>9.0481340885162354E-4</c:v>
                </c:pt>
                <c:pt idx="79">
                  <c:v>1.1536590754985809E-3</c:v>
                </c:pt>
                <c:pt idx="80">
                  <c:v>1.3698525726795197E-3</c:v>
                </c:pt>
                <c:pt idx="81">
                  <c:v>1.4083757996559143E-3</c:v>
                </c:pt>
                <c:pt idx="82">
                  <c:v>1.5477240085601807E-3</c:v>
                </c:pt>
                <c:pt idx="83">
                  <c:v>1.9322782754898071E-3</c:v>
                </c:pt>
                <c:pt idx="84">
                  <c:v>2.5637969374656677E-3</c:v>
                </c:pt>
                <c:pt idx="85">
                  <c:v>4.2146444320678711E-3</c:v>
                </c:pt>
                <c:pt idx="86">
                  <c:v>7.7851936221122742E-3</c:v>
                </c:pt>
                <c:pt idx="87">
                  <c:v>1.2605674564838409E-2</c:v>
                </c:pt>
                <c:pt idx="88">
                  <c:v>1.2472480535507202E-2</c:v>
                </c:pt>
                <c:pt idx="89">
                  <c:v>1.1962272226810455E-2</c:v>
                </c:pt>
                <c:pt idx="90">
                  <c:v>1.01732537150383E-2</c:v>
                </c:pt>
                <c:pt idx="91">
                  <c:v>1.0359570384025574E-2</c:v>
                </c:pt>
                <c:pt idx="92">
                  <c:v>1.1581376194953918E-2</c:v>
                </c:pt>
                <c:pt idx="93">
                  <c:v>9.5670819282531738E-3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01-488C-A44D-79283CFC96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'Not cumulative'!$E$1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'Not cumulative'!$G$18:$G$96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106.36374038149896</c:v>
                      </c:pt>
                      <c:pt idx="1">
                        <c:v>97.610892551475075</c:v>
                      </c:pt>
                      <c:pt idx="2">
                        <c:v>89.507919017572078</c:v>
                      </c:pt>
                      <c:pt idx="3">
                        <c:v>82.639479262446912</c:v>
                      </c:pt>
                      <c:pt idx="4">
                        <c:v>76.772020430177548</c:v>
                      </c:pt>
                      <c:pt idx="5">
                        <c:v>71.68826590999349</c:v>
                      </c:pt>
                      <c:pt idx="6">
                        <c:v>67.202241236473824</c:v>
                      </c:pt>
                      <c:pt idx="7">
                        <c:v>63.278964142999676</c:v>
                      </c:pt>
                      <c:pt idx="8">
                        <c:v>59.741822005877353</c:v>
                      </c:pt>
                      <c:pt idx="9">
                        <c:v>56.603100053098437</c:v>
                      </c:pt>
                      <c:pt idx="10">
                        <c:v>53.777717467336473</c:v>
                      </c:pt>
                      <c:pt idx="11">
                        <c:v>47.945748990154293</c:v>
                      </c:pt>
                      <c:pt idx="12">
                        <c:v>43.159439813462235</c:v>
                      </c:pt>
                      <c:pt idx="13">
                        <c:v>39.233956160267702</c:v>
                      </c:pt>
                      <c:pt idx="14">
                        <c:v>35.962532105394033</c:v>
                      </c:pt>
                      <c:pt idx="15">
                        <c:v>33.184391858410898</c:v>
                      </c:pt>
                      <c:pt idx="16">
                        <c:v>30.827390038935551</c:v>
                      </c:pt>
                      <c:pt idx="17">
                        <c:v>28.780225363800525</c:v>
                      </c:pt>
                      <c:pt idx="18">
                        <c:v>26.967100249575118</c:v>
                      </c:pt>
                      <c:pt idx="19">
                        <c:v>25.394140169232038</c:v>
                      </c:pt>
                      <c:pt idx="20">
                        <c:v>23.973304227446341</c:v>
                      </c:pt>
                      <c:pt idx="21">
                        <c:v>22.714011235858496</c:v>
                      </c:pt>
                      <c:pt idx="22">
                        <c:v>21.569815912610764</c:v>
                      </c:pt>
                      <c:pt idx="23">
                        <c:v>19.618703024926866</c:v>
                      </c:pt>
                      <c:pt idx="24">
                        <c:v>17.989356606271244</c:v>
                      </c:pt>
                      <c:pt idx="25">
                        <c:v>16.60268645827172</c:v>
                      </c:pt>
                      <c:pt idx="26">
                        <c:v>15.415914378878966</c:v>
                      </c:pt>
                      <c:pt idx="27">
                        <c:v>14.392124028737719</c:v>
                      </c:pt>
                      <c:pt idx="28">
                        <c:v>13.491904966678691</c:v>
                      </c:pt>
                      <c:pt idx="29">
                        <c:v>12.696528002051908</c:v>
                      </c:pt>
                      <c:pt idx="30">
                        <c:v>11.993791574487839</c:v>
                      </c:pt>
                      <c:pt idx="31">
                        <c:v>11.363558495994489</c:v>
                      </c:pt>
                      <c:pt idx="32">
                        <c:v>10.795426978210925</c:v>
                      </c:pt>
                      <c:pt idx="33">
                        <c:v>10.283016577688134</c:v>
                      </c:pt>
                      <c:pt idx="34">
                        <c:v>9.8152835712988935</c:v>
                      </c:pt>
                      <c:pt idx="35">
                        <c:v>9.3893683745844907</c:v>
                      </c:pt>
                      <c:pt idx="36">
                        <c:v>8.9984563684776138</c:v>
                      </c:pt>
                      <c:pt idx="37">
                        <c:v>8.6375949655214441</c:v>
                      </c:pt>
                      <c:pt idx="38">
                        <c:v>8.3054876941197371</c:v>
                      </c:pt>
                      <c:pt idx="39">
                        <c:v>7.9972810490148643</c:v>
                      </c:pt>
                      <c:pt idx="40">
                        <c:v>7.7116407138997412</c:v>
                      </c:pt>
                      <c:pt idx="41">
                        <c:v>7.4338599978617745</c:v>
                      </c:pt>
                      <c:pt idx="42">
                        <c:v>7.1961587021147642</c:v>
                      </c:pt>
                      <c:pt idx="43">
                        <c:v>7.0790267675031711</c:v>
                      </c:pt>
                      <c:pt idx="44">
                        <c:v>6.6933002795565724</c:v>
                      </c:pt>
                      <c:pt idx="45">
                        <c:v>6.2607583460425111</c:v>
                      </c:pt>
                      <c:pt idx="46">
                        <c:v>5.8512612410669371</c:v>
                      </c:pt>
                      <c:pt idx="47">
                        <c:v>5.2249871725618569</c:v>
                      </c:pt>
                      <c:pt idx="48">
                        <c:v>4.6371371856331995</c:v>
                      </c:pt>
                      <c:pt idx="49">
                        <c:v>3.7939910463911626</c:v>
                      </c:pt>
                      <c:pt idx="50">
                        <c:v>2.9864881884117858</c:v>
                      </c:pt>
                      <c:pt idx="51">
                        <c:v>2.486121944434148</c:v>
                      </c:pt>
                      <c:pt idx="52">
                        <c:v>1.9323405201860611</c:v>
                      </c:pt>
                      <c:pt idx="53">
                        <c:v>1.5283254047464396</c:v>
                      </c:pt>
                      <c:pt idx="54">
                        <c:v>1.2326219152415134</c:v>
                      </c:pt>
                      <c:pt idx="55">
                        <c:v>0.9946685291837154</c:v>
                      </c:pt>
                      <c:pt idx="56">
                        <c:v>0.80317052412424939</c:v>
                      </c:pt>
                      <c:pt idx="57">
                        <c:v>0.65934023060878721</c:v>
                      </c:pt>
                      <c:pt idx="58">
                        <c:v>0.51614662713478687</c:v>
                      </c:pt>
                      <c:pt idx="59">
                        <c:v>0.41683808516922721</c:v>
                      </c:pt>
                      <c:pt idx="60">
                        <c:v>0.33821943660053039</c:v>
                      </c:pt>
                      <c:pt idx="61">
                        <c:v>0.27031099548197418</c:v>
                      </c:pt>
                      <c:pt idx="62">
                        <c:v>0.2184495301330808</c:v>
                      </c:pt>
                      <c:pt idx="63">
                        <c:v>0.18019018643398649</c:v>
                      </c:pt>
                      <c:pt idx="64">
                        <c:v>0.14388946193416882</c:v>
                      </c:pt>
                      <c:pt idx="65">
                        <c:v>0.11371793948853438</c:v>
                      </c:pt>
                      <c:pt idx="66">
                        <c:v>9.1912145894232689E-2</c:v>
                      </c:pt>
                      <c:pt idx="67">
                        <c:v>7.4586912013017981E-2</c:v>
                      </c:pt>
                      <c:pt idx="68">
                        <c:v>6.0096047915612648E-2</c:v>
                      </c:pt>
                      <c:pt idx="69">
                        <c:v>4.8078390876202769E-2</c:v>
                      </c:pt>
                      <c:pt idx="70">
                        <c:v>3.8611941324957773E-2</c:v>
                      </c:pt>
                      <c:pt idx="71">
                        <c:v>3.1324878579831683E-2</c:v>
                      </c:pt>
                      <c:pt idx="72">
                        <c:v>2.5124375113540421E-2</c:v>
                      </c:pt>
                      <c:pt idx="73">
                        <c:v>2.0375661614434059E-2</c:v>
                      </c:pt>
                      <c:pt idx="74">
                        <c:v>1.6355560847382735E-2</c:v>
                      </c:pt>
                      <c:pt idx="75">
                        <c:v>1.3163196199532235E-2</c:v>
                      </c:pt>
                      <c:pt idx="76">
                        <c:v>1.0793150392216549E-2</c:v>
                      </c:pt>
                      <c:pt idx="77">
                        <c:v>8.6242538872430222E-3</c:v>
                      </c:pt>
                      <c:pt idx="78">
                        <c:v>7.185391802120614E-3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'Not cumulative'!$H$18:$H$96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4.6347267925739288E-5</c:v>
                      </c:pt>
                      <c:pt idx="1">
                        <c:v>3.244299441576004E-4</c:v>
                      </c:pt>
                      <c:pt idx="2">
                        <c:v>4.1712261736392975E-4</c:v>
                      </c:pt>
                      <c:pt idx="3">
                        <c:v>3.2442715018987656E-4</c:v>
                      </c:pt>
                      <c:pt idx="4">
                        <c:v>1.8538720905780792E-4</c:v>
                      </c:pt>
                      <c:pt idx="5">
                        <c:v>0</c:v>
                      </c:pt>
                      <c:pt idx="6">
                        <c:v>3.7077721208333969E-4</c:v>
                      </c:pt>
                      <c:pt idx="7">
                        <c:v>0</c:v>
                      </c:pt>
                      <c:pt idx="8">
                        <c:v>2.7807988226413727E-4</c:v>
                      </c:pt>
                      <c:pt idx="9">
                        <c:v>4.6347267925739288E-5</c:v>
                      </c:pt>
                      <c:pt idx="10">
                        <c:v>9.2695467174053192E-5</c:v>
                      </c:pt>
                      <c:pt idx="11">
                        <c:v>1.8538814038038254E-4</c:v>
                      </c:pt>
                      <c:pt idx="12">
                        <c:v>4.6346336603164673E-5</c:v>
                      </c:pt>
                      <c:pt idx="13">
                        <c:v>2.7807988226413727E-4</c:v>
                      </c:pt>
                      <c:pt idx="14">
                        <c:v>1.3904273509979248E-4</c:v>
                      </c:pt>
                      <c:pt idx="15">
                        <c:v>9.2692673206329346E-5</c:v>
                      </c:pt>
                      <c:pt idx="16">
                        <c:v>0</c:v>
                      </c:pt>
                      <c:pt idx="17">
                        <c:v>1.8538720905780792E-4</c:v>
                      </c:pt>
                      <c:pt idx="18">
                        <c:v>4.6348199248313904E-5</c:v>
                      </c:pt>
                      <c:pt idx="19">
                        <c:v>0</c:v>
                      </c:pt>
                      <c:pt idx="20">
                        <c:v>4.6346336603164673E-5</c:v>
                      </c:pt>
                      <c:pt idx="21">
                        <c:v>1.8538720905780792E-4</c:v>
                      </c:pt>
                      <c:pt idx="22">
                        <c:v>4.6348199248313904E-5</c:v>
                      </c:pt>
                      <c:pt idx="23">
                        <c:v>9.2692673206329346E-5</c:v>
                      </c:pt>
                      <c:pt idx="24">
                        <c:v>9.2694535851478577E-5</c:v>
                      </c:pt>
                      <c:pt idx="25">
                        <c:v>0</c:v>
                      </c:pt>
                      <c:pt idx="26">
                        <c:v>1.3904087245464325E-4</c:v>
                      </c:pt>
                      <c:pt idx="27">
                        <c:v>9.2694535851478577E-5</c:v>
                      </c:pt>
                      <c:pt idx="28">
                        <c:v>4.6346336603164673E-5</c:v>
                      </c:pt>
                      <c:pt idx="29">
                        <c:v>4.6346336603164673E-5</c:v>
                      </c:pt>
                      <c:pt idx="30">
                        <c:v>1.8538907170295715E-4</c:v>
                      </c:pt>
                      <c:pt idx="31">
                        <c:v>0</c:v>
                      </c:pt>
                      <c:pt idx="32">
                        <c:v>4.6346336603164673E-5</c:v>
                      </c:pt>
                      <c:pt idx="33">
                        <c:v>0</c:v>
                      </c:pt>
                      <c:pt idx="34">
                        <c:v>1.3904087245464325E-4</c:v>
                      </c:pt>
                      <c:pt idx="35">
                        <c:v>0</c:v>
                      </c:pt>
                      <c:pt idx="36">
                        <c:v>1.3904087245464325E-4</c:v>
                      </c:pt>
                      <c:pt idx="37">
                        <c:v>0</c:v>
                      </c:pt>
                      <c:pt idx="38">
                        <c:v>4.6346336603164673E-5</c:v>
                      </c:pt>
                      <c:pt idx="39">
                        <c:v>4.6346336603164673E-5</c:v>
                      </c:pt>
                      <c:pt idx="40">
                        <c:v>4.6348199248313904E-5</c:v>
                      </c:pt>
                      <c:pt idx="41">
                        <c:v>0</c:v>
                      </c:pt>
                      <c:pt idx="42">
                        <c:v>9.2694535851478577E-5</c:v>
                      </c:pt>
                      <c:pt idx="43">
                        <c:v>2.5480985641479492E-6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4.4038519263267517E-5</c:v>
                      </c:pt>
                      <c:pt idx="47">
                        <c:v>3.5641714930534363E-5</c:v>
                      </c:pt>
                      <c:pt idx="48">
                        <c:v>1.7551705241203308E-5</c:v>
                      </c:pt>
                      <c:pt idx="49">
                        <c:v>8.3768740296363831E-5</c:v>
                      </c:pt>
                      <c:pt idx="50">
                        <c:v>9.6261501312255859E-5</c:v>
                      </c:pt>
                      <c:pt idx="51">
                        <c:v>1.1176802217960358E-4</c:v>
                      </c:pt>
                      <c:pt idx="52">
                        <c:v>1.2059509754180908E-4</c:v>
                      </c:pt>
                      <c:pt idx="53">
                        <c:v>9.7554177045822144E-5</c:v>
                      </c:pt>
                      <c:pt idx="54">
                        <c:v>1.5806779265403748E-4</c:v>
                      </c:pt>
                      <c:pt idx="55">
                        <c:v>1.4083832502365112E-4</c:v>
                      </c:pt>
                      <c:pt idx="56">
                        <c:v>1.7475709319114685E-4</c:v>
                      </c:pt>
                      <c:pt idx="57">
                        <c:v>2.152416855096817E-4</c:v>
                      </c:pt>
                      <c:pt idx="58">
                        <c:v>5.1285699009895325E-4</c:v>
                      </c:pt>
                      <c:pt idx="59">
                        <c:v>9.5798447728157043E-4</c:v>
                      </c:pt>
                      <c:pt idx="60">
                        <c:v>1.4102216809988022E-3</c:v>
                      </c:pt>
                      <c:pt idx="61">
                        <c:v>1.7215106636285782E-3</c:v>
                      </c:pt>
                      <c:pt idx="62">
                        <c:v>1.5511680394411087E-3</c:v>
                      </c:pt>
                      <c:pt idx="63">
                        <c:v>1.6872715204954147E-3</c:v>
                      </c:pt>
                      <c:pt idx="64">
                        <c:v>2.0573455840349197E-3</c:v>
                      </c:pt>
                      <c:pt idx="65">
                        <c:v>2.3241713643074036E-3</c:v>
                      </c:pt>
                      <c:pt idx="66">
                        <c:v>2.483416348695755E-3</c:v>
                      </c:pt>
                      <c:pt idx="67">
                        <c:v>3.7026256322860718E-3</c:v>
                      </c:pt>
                      <c:pt idx="68">
                        <c:v>4.7745369374752045E-3</c:v>
                      </c:pt>
                      <c:pt idx="69">
                        <c:v>8.3082057535648346E-3</c:v>
                      </c:pt>
                      <c:pt idx="70">
                        <c:v>1.9018117338418961E-2</c:v>
                      </c:pt>
                      <c:pt idx="71">
                        <c:v>1.8928855657577515E-2</c:v>
                      </c:pt>
                      <c:pt idx="72">
                        <c:v>7.6675489544868469E-3</c:v>
                      </c:pt>
                      <c:pt idx="73">
                        <c:v>5.0749480724334717E-3</c:v>
                      </c:pt>
                      <c:pt idx="74">
                        <c:v>3.3942386507987976E-3</c:v>
                      </c:pt>
                      <c:pt idx="75">
                        <c:v>2.7999952435493469E-3</c:v>
                      </c:pt>
                      <c:pt idx="76">
                        <c:v>2.7016773819923401E-3</c:v>
                      </c:pt>
                      <c:pt idx="77">
                        <c:v>3.5377740859985352E-3</c:v>
                      </c:pt>
                      <c:pt idx="78">
                        <c:v>3.8517490029335022E-3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0701-488C-A44D-79283CFC960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106.41882979136821</c:v>
                      </c:pt>
                      <c:pt idx="1">
                        <c:v>97.622023018024521</c:v>
                      </c:pt>
                      <c:pt idx="2">
                        <c:v>89.571459523610116</c:v>
                      </c:pt>
                      <c:pt idx="3">
                        <c:v>82.74244034620726</c:v>
                      </c:pt>
                      <c:pt idx="4">
                        <c:v>76.788381153743771</c:v>
                      </c:pt>
                      <c:pt idx="5">
                        <c:v>71.716171074755081</c:v>
                      </c:pt>
                      <c:pt idx="6">
                        <c:v>67.231997059198889</c:v>
                      </c:pt>
                      <c:pt idx="7">
                        <c:v>63.268110115996542</c:v>
                      </c:pt>
                      <c:pt idx="8">
                        <c:v>59.765609354738771</c:v>
                      </c:pt>
                      <c:pt idx="9">
                        <c:v>56.628163109804369</c:v>
                      </c:pt>
                      <c:pt idx="10">
                        <c:v>53.804775037412881</c:v>
                      </c:pt>
                      <c:pt idx="11">
                        <c:v>47.978639116942702</c:v>
                      </c:pt>
                      <c:pt idx="12">
                        <c:v>43.14452755417544</c:v>
                      </c:pt>
                      <c:pt idx="13">
                        <c:v>39.225805524642858</c:v>
                      </c:pt>
                      <c:pt idx="14">
                        <c:v>35.970287373565398</c:v>
                      </c:pt>
                      <c:pt idx="15">
                        <c:v>33.196035788564771</c:v>
                      </c:pt>
                      <c:pt idx="16">
                        <c:v>30.827238669832475</c:v>
                      </c:pt>
                      <c:pt idx="17">
                        <c:v>28.765644968813977</c:v>
                      </c:pt>
                      <c:pt idx="18">
                        <c:v>26.978802905293559</c:v>
                      </c:pt>
                      <c:pt idx="19">
                        <c:v>25.391093330122278</c:v>
                      </c:pt>
                      <c:pt idx="20">
                        <c:v>23.977078397076287</c:v>
                      </c:pt>
                      <c:pt idx="21">
                        <c:v>22.708974408735457</c:v>
                      </c:pt>
                      <c:pt idx="22">
                        <c:v>21.575564847389106</c:v>
                      </c:pt>
                      <c:pt idx="23">
                        <c:v>19.617928209631433</c:v>
                      </c:pt>
                      <c:pt idx="24">
                        <c:v>17.982004248240774</c:v>
                      </c:pt>
                      <c:pt idx="25">
                        <c:v>16.602854765813259</c:v>
                      </c:pt>
                      <c:pt idx="26">
                        <c:v>15.418322649325498</c:v>
                      </c:pt>
                      <c:pt idx="27">
                        <c:v>14.390240951473823</c:v>
                      </c:pt>
                      <c:pt idx="28">
                        <c:v>13.492187666880099</c:v>
                      </c:pt>
                      <c:pt idx="29">
                        <c:v>12.700120875376561</c:v>
                      </c:pt>
                      <c:pt idx="30">
                        <c:v>11.994606308449113</c:v>
                      </c:pt>
                      <c:pt idx="31">
                        <c:v>11.363881881722072</c:v>
                      </c:pt>
                      <c:pt idx="32">
                        <c:v>10.79582712636854</c:v>
                      </c:pt>
                      <c:pt idx="33">
                        <c:v>10.283478831917746</c:v>
                      </c:pt>
                      <c:pt idx="34">
                        <c:v>9.8166941992521668</c:v>
                      </c:pt>
                      <c:pt idx="35">
                        <c:v>9.3913011504872674</c:v>
                      </c:pt>
                      <c:pt idx="36">
                        <c:v>8.9991277994576127</c:v>
                      </c:pt>
                      <c:pt idx="37">
                        <c:v>8.638312008020673</c:v>
                      </c:pt>
                      <c:pt idx="38">
                        <c:v>8.3054431342247579</c:v>
                      </c:pt>
                      <c:pt idx="39">
                        <c:v>7.9845448514996056</c:v>
                      </c:pt>
                      <c:pt idx="40">
                        <c:v>7.7108477461622309</c:v>
                      </c:pt>
                      <c:pt idx="41">
                        <c:v>7.4338971631811619</c:v>
                      </c:pt>
                      <c:pt idx="42">
                        <c:v>7.1959905312604615</c:v>
                      </c:pt>
                      <c:pt idx="43">
                        <c:v>7.0784055545799394</c:v>
                      </c:pt>
                      <c:pt idx="44">
                        <c:v>6.71698845876021</c:v>
                      </c:pt>
                      <c:pt idx="45">
                        <c:v>6.1271080499514099</c:v>
                      </c:pt>
                      <c:pt idx="46">
                        <c:v>5.6982792347080382</c:v>
                      </c:pt>
                      <c:pt idx="47">
                        <c:v>5.1923941633622972</c:v>
                      </c:pt>
                      <c:pt idx="48">
                        <c:v>4.6610455879607704</c:v>
                      </c:pt>
                      <c:pt idx="49">
                        <c:v>3.7925705771660905</c:v>
                      </c:pt>
                      <c:pt idx="50">
                        <c:v>3.04234254597853</c:v>
                      </c:pt>
                      <c:pt idx="51">
                        <c:v>2.4707209993127757</c:v>
                      </c:pt>
                      <c:pt idx="52">
                        <c:v>1.9117765852984272</c:v>
                      </c:pt>
                      <c:pt idx="53">
                        <c:v>1.572340252604062</c:v>
                      </c:pt>
                      <c:pt idx="54">
                        <c:v>1.2521134886382328</c:v>
                      </c:pt>
                      <c:pt idx="55">
                        <c:v>0.99258482996857222</c:v>
                      </c:pt>
                      <c:pt idx="56">
                        <c:v>0.80638741850832152</c:v>
                      </c:pt>
                      <c:pt idx="57">
                        <c:v>0.65866208694040274</c:v>
                      </c:pt>
                      <c:pt idx="58">
                        <c:v>0.51669292240375897</c:v>
                      </c:pt>
                      <c:pt idx="59">
                        <c:v>0.41630890714462038</c:v>
                      </c:pt>
                      <c:pt idx="60">
                        <c:v>0.33771684216402725</c:v>
                      </c:pt>
                      <c:pt idx="61">
                        <c:v>0.27036596059480011</c:v>
                      </c:pt>
                      <c:pt idx="62">
                        <c:v>0.21841518597926671</c:v>
                      </c:pt>
                      <c:pt idx="63">
                        <c:v>0.18017453956522497</c:v>
                      </c:pt>
                      <c:pt idx="64">
                        <c:v>0.14409108258179879</c:v>
                      </c:pt>
                      <c:pt idx="65">
                        <c:v>0.11367898746241165</c:v>
                      </c:pt>
                      <c:pt idx="66">
                        <c:v>9.1900760651526428E-2</c:v>
                      </c:pt>
                      <c:pt idx="67">
                        <c:v>7.4594260025878406E-2</c:v>
                      </c:pt>
                      <c:pt idx="68">
                        <c:v>6.007405630750879E-2</c:v>
                      </c:pt>
                      <c:pt idx="69">
                        <c:v>4.8097265047119239E-2</c:v>
                      </c:pt>
                      <c:pt idx="70">
                        <c:v>3.8602530933244554E-2</c:v>
                      </c:pt>
                      <c:pt idx="71">
                        <c:v>3.1333986061500584E-2</c:v>
                      </c:pt>
                      <c:pt idx="72">
                        <c:v>2.5118993897355633E-2</c:v>
                      </c:pt>
                      <c:pt idx="73">
                        <c:v>2.0375127426954839E-2</c:v>
                      </c:pt>
                      <c:pt idx="74">
                        <c:v>1.6048739190358749E-2</c:v>
                      </c:pt>
                      <c:pt idx="75">
                        <c:v>1.2846914004532955E-2</c:v>
                      </c:pt>
                      <c:pt idx="76">
                        <c:v>1.0609968673592844E-2</c:v>
                      </c:pt>
                      <c:pt idx="77">
                        <c:v>8.6243307197658402E-3</c:v>
                      </c:pt>
                      <c:pt idx="78">
                        <c:v>7.187977529620357E-3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4.1457265615463257E-4</c:v>
                      </c:pt>
                      <c:pt idx="1">
                        <c:v>8.2914344966411591E-4</c:v>
                      </c:pt>
                      <c:pt idx="2">
                        <c:v>5.8040022850036621E-4</c:v>
                      </c:pt>
                      <c:pt idx="3">
                        <c:v>4.4221058487892151E-4</c:v>
                      </c:pt>
                      <c:pt idx="4">
                        <c:v>4.1457079350948334E-4</c:v>
                      </c:pt>
                      <c:pt idx="5">
                        <c:v>4.4221244752407074E-4</c:v>
                      </c:pt>
                      <c:pt idx="6">
                        <c:v>2.7638114988803864E-4</c:v>
                      </c:pt>
                      <c:pt idx="7">
                        <c:v>2.7638114988803864E-4</c:v>
                      </c:pt>
                      <c:pt idx="8">
                        <c:v>2.4874508380889893E-4</c:v>
                      </c:pt>
                      <c:pt idx="9">
                        <c:v>2.2110342979431152E-4</c:v>
                      </c:pt>
                      <c:pt idx="10">
                        <c:v>1.9346736371517181E-4</c:v>
                      </c:pt>
                      <c:pt idx="11">
                        <c:v>3.5929493606090546E-4</c:v>
                      </c:pt>
                      <c:pt idx="12">
                        <c:v>3.3165886998176575E-4</c:v>
                      </c:pt>
                      <c:pt idx="13">
                        <c:v>2.4874135851860046E-4</c:v>
                      </c:pt>
                      <c:pt idx="14">
                        <c:v>2.4874322116374969E-4</c:v>
                      </c:pt>
                      <c:pt idx="15">
                        <c:v>1.3819150626659393E-4</c:v>
                      </c:pt>
                      <c:pt idx="16">
                        <c:v>2.2110529243946075E-4</c:v>
                      </c:pt>
                      <c:pt idx="17">
                        <c:v>1.6582943499088287E-4</c:v>
                      </c:pt>
                      <c:pt idx="18">
                        <c:v>1.381896436214447E-4</c:v>
                      </c:pt>
                      <c:pt idx="19">
                        <c:v>8.2915648818016052E-5</c:v>
                      </c:pt>
                      <c:pt idx="20">
                        <c:v>1.381896436214447E-4</c:v>
                      </c:pt>
                      <c:pt idx="21">
                        <c:v>1.1055357754230499E-4</c:v>
                      </c:pt>
                      <c:pt idx="22">
                        <c:v>1.1055357754230499E-4</c:v>
                      </c:pt>
                      <c:pt idx="23">
                        <c:v>1.6582757234573364E-4</c:v>
                      </c:pt>
                      <c:pt idx="24">
                        <c:v>1.1055357754230499E-4</c:v>
                      </c:pt>
                      <c:pt idx="25">
                        <c:v>1.6582757234573364E-4</c:v>
                      </c:pt>
                      <c:pt idx="26">
                        <c:v>1.3819150626659393E-4</c:v>
                      </c:pt>
                      <c:pt idx="27">
                        <c:v>8.2915648818016052E-5</c:v>
                      </c:pt>
                      <c:pt idx="28">
                        <c:v>8.291192352771759E-5</c:v>
                      </c:pt>
                      <c:pt idx="29">
                        <c:v>1.1055357754230499E-4</c:v>
                      </c:pt>
                      <c:pt idx="30">
                        <c:v>1.1055357754230499E-4</c:v>
                      </c:pt>
                      <c:pt idx="31">
                        <c:v>1.1054985225200653E-4</c:v>
                      </c:pt>
                      <c:pt idx="32">
                        <c:v>8.2915648818016052E-5</c:v>
                      </c:pt>
                      <c:pt idx="33">
                        <c:v>8.2915648818016052E-5</c:v>
                      </c:pt>
                      <c:pt idx="34">
                        <c:v>5.5275857448577881E-5</c:v>
                      </c:pt>
                      <c:pt idx="35">
                        <c:v>1.1055171489715576E-4</c:v>
                      </c:pt>
                      <c:pt idx="36">
                        <c:v>5.5275857448577881E-5</c:v>
                      </c:pt>
                      <c:pt idx="37">
                        <c:v>8.2915648818016052E-5</c:v>
                      </c:pt>
                      <c:pt idx="38">
                        <c:v>5.5277720093727112E-5</c:v>
                      </c:pt>
                      <c:pt idx="39">
                        <c:v>8.2913786172866821E-5</c:v>
                      </c:pt>
                      <c:pt idx="40">
                        <c:v>5.527399480342865E-5</c:v>
                      </c:pt>
                      <c:pt idx="41">
                        <c:v>5.5277720093727112E-5</c:v>
                      </c:pt>
                      <c:pt idx="42">
                        <c:v>5.5275857448577881E-5</c:v>
                      </c:pt>
                      <c:pt idx="43">
                        <c:v>5.679205060005188E-6</c:v>
                      </c:pt>
                      <c:pt idx="44">
                        <c:v>2.3052096366882324E-5</c:v>
                      </c:pt>
                      <c:pt idx="45">
                        <c:v>9.2012807726860046E-5</c:v>
                      </c:pt>
                      <c:pt idx="46">
                        <c:v>3.7755817174911499E-5</c:v>
                      </c:pt>
                      <c:pt idx="47">
                        <c:v>8.6041167378425598E-5</c:v>
                      </c:pt>
                      <c:pt idx="48">
                        <c:v>9.9139288067817688E-5</c:v>
                      </c:pt>
                      <c:pt idx="49">
                        <c:v>1.8627382814884186E-4</c:v>
                      </c:pt>
                      <c:pt idx="50">
                        <c:v>1.6174837946891785E-4</c:v>
                      </c:pt>
                      <c:pt idx="51">
                        <c:v>1.3894960284233093E-4</c:v>
                      </c:pt>
                      <c:pt idx="52">
                        <c:v>1.9352883100509644E-4</c:v>
                      </c:pt>
                      <c:pt idx="53">
                        <c:v>2.7302280068397522E-4</c:v>
                      </c:pt>
                      <c:pt idx="54">
                        <c:v>2.5523453950881958E-4</c:v>
                      </c:pt>
                      <c:pt idx="55">
                        <c:v>2.369321882724762E-4</c:v>
                      </c:pt>
                      <c:pt idx="56">
                        <c:v>2.2569671273231506E-4</c:v>
                      </c:pt>
                      <c:pt idx="57">
                        <c:v>2.3449957370758057E-4</c:v>
                      </c:pt>
                      <c:pt idx="58">
                        <c:v>3.8378313183784485E-4</c:v>
                      </c:pt>
                      <c:pt idx="59">
                        <c:v>6.6906958818435669E-4</c:v>
                      </c:pt>
                      <c:pt idx="60">
                        <c:v>8.2619115710258484E-4</c:v>
                      </c:pt>
                      <c:pt idx="61">
                        <c:v>9.4876810908317566E-4</c:v>
                      </c:pt>
                      <c:pt idx="62">
                        <c:v>9.6970051527023315E-4</c:v>
                      </c:pt>
                      <c:pt idx="63">
                        <c:v>1.1195652186870575E-3</c:v>
                      </c:pt>
                      <c:pt idx="64">
                        <c:v>1.5624240040779114E-3</c:v>
                      </c:pt>
                      <c:pt idx="65">
                        <c:v>2.3486800491809845E-3</c:v>
                      </c:pt>
                      <c:pt idx="66">
                        <c:v>3.063589334487915E-3</c:v>
                      </c:pt>
                      <c:pt idx="67">
                        <c:v>4.7487802803516388E-3</c:v>
                      </c:pt>
                      <c:pt idx="68">
                        <c:v>7.0638805627822876E-3</c:v>
                      </c:pt>
                      <c:pt idx="69">
                        <c:v>8.0501474440097809E-3</c:v>
                      </c:pt>
                      <c:pt idx="70">
                        <c:v>8.771941065788269E-3</c:v>
                      </c:pt>
                      <c:pt idx="71">
                        <c:v>8.1261023879051208E-3</c:v>
                      </c:pt>
                      <c:pt idx="72">
                        <c:v>7.7110528945922852E-3</c:v>
                      </c:pt>
                      <c:pt idx="73">
                        <c:v>6.7789182066917419E-3</c:v>
                      </c:pt>
                      <c:pt idx="74">
                        <c:v>7.3595046997070313E-3</c:v>
                      </c:pt>
                      <c:pt idx="75">
                        <c:v>6.7640244960784912E-3</c:v>
                      </c:pt>
                      <c:pt idx="76">
                        <c:v>6.5563470125198364E-3</c:v>
                      </c:pt>
                      <c:pt idx="77">
                        <c:v>8.2208886742591858E-3</c:v>
                      </c:pt>
                      <c:pt idx="78">
                        <c:v>7.8697800636291504E-3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701-488C-A44D-79283CFC9607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106.34452259756478</c:v>
                      </c:pt>
                      <c:pt idx="1">
                        <c:v>97.594212145186859</c:v>
                      </c:pt>
                      <c:pt idx="2">
                        <c:v>89.475487398877263</c:v>
                      </c:pt>
                      <c:pt idx="3">
                        <c:v>82.685410596442537</c:v>
                      </c:pt>
                      <c:pt idx="4">
                        <c:v>76.78049009774206</c:v>
                      </c:pt>
                      <c:pt idx="5">
                        <c:v>71.70112108362882</c:v>
                      </c:pt>
                      <c:pt idx="6">
                        <c:v>67.187987368845725</c:v>
                      </c:pt>
                      <c:pt idx="7">
                        <c:v>63.297496775956922</c:v>
                      </c:pt>
                      <c:pt idx="8">
                        <c:v>59.748802614572789</c:v>
                      </c:pt>
                      <c:pt idx="9">
                        <c:v>56.61636096043685</c:v>
                      </c:pt>
                      <c:pt idx="10">
                        <c:v>53.777640692532664</c:v>
                      </c:pt>
                      <c:pt idx="11">
                        <c:v>47.963397079806789</c:v>
                      </c:pt>
                      <c:pt idx="12">
                        <c:v>43.162345195912451</c:v>
                      </c:pt>
                      <c:pt idx="13">
                        <c:v>39.241313024530157</c:v>
                      </c:pt>
                      <c:pt idx="14">
                        <c:v>35.956936653619437</c:v>
                      </c:pt>
                      <c:pt idx="15">
                        <c:v>33.201680355697739</c:v>
                      </c:pt>
                      <c:pt idx="16">
                        <c:v>30.819106868453794</c:v>
                      </c:pt>
                      <c:pt idx="17">
                        <c:v>28.759909169109644</c:v>
                      </c:pt>
                      <c:pt idx="18">
                        <c:v>26.964080871464329</c:v>
                      </c:pt>
                      <c:pt idx="19">
                        <c:v>25.378377536549582</c:v>
                      </c:pt>
                      <c:pt idx="20">
                        <c:v>23.974186625634999</c:v>
                      </c:pt>
                      <c:pt idx="21">
                        <c:v>22.719356321001108</c:v>
                      </c:pt>
                      <c:pt idx="22">
                        <c:v>21.579260443695269</c:v>
                      </c:pt>
                      <c:pt idx="23">
                        <c:v>19.616632446534318</c:v>
                      </c:pt>
                      <c:pt idx="24">
                        <c:v>17.983778454387515</c:v>
                      </c:pt>
                      <c:pt idx="25">
                        <c:v>16.602384001121148</c:v>
                      </c:pt>
                      <c:pt idx="26">
                        <c:v>15.418335271065086</c:v>
                      </c:pt>
                      <c:pt idx="27">
                        <c:v>14.391082090052439</c:v>
                      </c:pt>
                      <c:pt idx="28">
                        <c:v>13.491956512271042</c:v>
                      </c:pt>
                      <c:pt idx="29">
                        <c:v>12.701044392429964</c:v>
                      </c:pt>
                      <c:pt idx="30">
                        <c:v>11.99149436626684</c:v>
                      </c:pt>
                      <c:pt idx="31">
                        <c:v>11.363485365378224</c:v>
                      </c:pt>
                      <c:pt idx="32">
                        <c:v>10.797634350388696</c:v>
                      </c:pt>
                      <c:pt idx="33">
                        <c:v>10.28384379882498</c:v>
                      </c:pt>
                      <c:pt idx="34">
                        <c:v>9.816836611272203</c:v>
                      </c:pt>
                      <c:pt idx="35">
                        <c:v>9.3888878400642302</c:v>
                      </c:pt>
                      <c:pt idx="36">
                        <c:v>8.9990805022128608</c:v>
                      </c:pt>
                      <c:pt idx="37">
                        <c:v>8.6378425496135645</c:v>
                      </c:pt>
                      <c:pt idx="38">
                        <c:v>8.305800237231713</c:v>
                      </c:pt>
                      <c:pt idx="39">
                        <c:v>7.9969075394572462</c:v>
                      </c:pt>
                      <c:pt idx="40">
                        <c:v>7.711187644677584</c:v>
                      </c:pt>
                      <c:pt idx="41">
                        <c:v>7.4343510012654237</c:v>
                      </c:pt>
                      <c:pt idx="42">
                        <c:v>7.1955602879345877</c:v>
                      </c:pt>
                      <c:pt idx="43">
                        <c:v>6.8482410929067994</c:v>
                      </c:pt>
                      <c:pt idx="44">
                        <c:v>6.4663328080266655</c:v>
                      </c:pt>
                      <c:pt idx="45">
                        <c:v>6.2549262240585657</c:v>
                      </c:pt>
                      <c:pt idx="46">
                        <c:v>5.6479372206544403</c:v>
                      </c:pt>
                      <c:pt idx="47">
                        <c:v>5.1554922894782109</c:v>
                      </c:pt>
                      <c:pt idx="48">
                        <c:v>4.6170035429701661</c:v>
                      </c:pt>
                      <c:pt idx="49">
                        <c:v>3.629004539587759</c:v>
                      </c:pt>
                      <c:pt idx="50">
                        <c:v>2.8986012839645356</c:v>
                      </c:pt>
                      <c:pt idx="51">
                        <c:v>2.4557201408591154</c:v>
                      </c:pt>
                      <c:pt idx="52">
                        <c:v>1.93020918120268</c:v>
                      </c:pt>
                      <c:pt idx="53">
                        <c:v>1.5744025358346316</c:v>
                      </c:pt>
                      <c:pt idx="54">
                        <c:v>1.2537818401621099</c:v>
                      </c:pt>
                      <c:pt idx="55">
                        <c:v>0.99588533307517768</c:v>
                      </c:pt>
                      <c:pt idx="56">
                        <c:v>0.80791215245830217</c:v>
                      </c:pt>
                      <c:pt idx="57">
                        <c:v>0.65962336192263893</c:v>
                      </c:pt>
                      <c:pt idx="58">
                        <c:v>0.51284510629842217</c:v>
                      </c:pt>
                      <c:pt idx="59">
                        <c:v>0.41623947529465821</c:v>
                      </c:pt>
                      <c:pt idx="60">
                        <c:v>0.33813348954645123</c:v>
                      </c:pt>
                      <c:pt idx="61">
                        <c:v>0.2701950956973066</c:v>
                      </c:pt>
                      <c:pt idx="62">
                        <c:v>0.2183759641714913</c:v>
                      </c:pt>
                      <c:pt idx="63">
                        <c:v>0.18008699668050676</c:v>
                      </c:pt>
                      <c:pt idx="64">
                        <c:v>0.14392147966692137</c:v>
                      </c:pt>
                      <c:pt idx="65">
                        <c:v>0.11370453545233254</c:v>
                      </c:pt>
                      <c:pt idx="66">
                        <c:v>9.1919858846014668E-2</c:v>
                      </c:pt>
                      <c:pt idx="67">
                        <c:v>7.4595961744737163E-2</c:v>
                      </c:pt>
                      <c:pt idx="68">
                        <c:v>6.0083308159318907E-2</c:v>
                      </c:pt>
                      <c:pt idx="69">
                        <c:v>4.807028105426684E-2</c:v>
                      </c:pt>
                      <c:pt idx="70">
                        <c:v>3.860606562316566E-2</c:v>
                      </c:pt>
                      <c:pt idx="71">
                        <c:v>3.1318764685533365E-2</c:v>
                      </c:pt>
                      <c:pt idx="72">
                        <c:v>2.5121810027422014E-2</c:v>
                      </c:pt>
                      <c:pt idx="73">
                        <c:v>2.0376351961572042E-2</c:v>
                      </c:pt>
                      <c:pt idx="74">
                        <c:v>1.5888624263532106E-2</c:v>
                      </c:pt>
                      <c:pt idx="75">
                        <c:v>1.2874839019017601E-2</c:v>
                      </c:pt>
                      <c:pt idx="76">
                        <c:v>1.0608305232687857E-2</c:v>
                      </c:pt>
                      <c:pt idx="77">
                        <c:v>8.6243286978398073E-3</c:v>
                      </c:pt>
                      <c:pt idx="78">
                        <c:v>7.1862419618401599E-3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3.8837827742099762E-4</c:v>
                      </c:pt>
                      <c:pt idx="1">
                        <c:v>6.214044988155365E-4</c:v>
                      </c:pt>
                      <c:pt idx="2">
                        <c:v>4.4015981256961823E-4</c:v>
                      </c:pt>
                      <c:pt idx="3">
                        <c:v>4.1427090764045715E-4</c:v>
                      </c:pt>
                      <c:pt idx="4">
                        <c:v>3.1070224940776825E-4</c:v>
                      </c:pt>
                      <c:pt idx="5">
                        <c:v>3.1070038676261902E-4</c:v>
                      </c:pt>
                      <c:pt idx="6">
                        <c:v>2.8480961918830872E-4</c:v>
                      </c:pt>
                      <c:pt idx="7">
                        <c:v>1.8124282360076904E-4</c:v>
                      </c:pt>
                      <c:pt idx="8">
                        <c:v>2.3302808403968811E-4</c:v>
                      </c:pt>
                      <c:pt idx="9">
                        <c:v>2.0713545382022858E-4</c:v>
                      </c:pt>
                      <c:pt idx="10">
                        <c:v>1.8124096095561981E-4</c:v>
                      </c:pt>
                      <c:pt idx="11">
                        <c:v>3.3659487962722778E-4</c:v>
                      </c:pt>
                      <c:pt idx="12">
                        <c:v>2.5891698896884918E-4</c:v>
                      </c:pt>
                      <c:pt idx="13">
                        <c:v>2.8481148183345795E-4</c:v>
                      </c:pt>
                      <c:pt idx="14">
                        <c:v>2.5891698896884918E-4</c:v>
                      </c:pt>
                      <c:pt idx="15">
                        <c:v>1.8124282360076904E-4</c:v>
                      </c:pt>
                      <c:pt idx="16">
                        <c:v>1.5535205602645874E-4</c:v>
                      </c:pt>
                      <c:pt idx="17">
                        <c:v>1.5535205602645874E-4</c:v>
                      </c:pt>
                      <c:pt idx="18">
                        <c:v>1.5535019338130951E-4</c:v>
                      </c:pt>
                      <c:pt idx="19">
                        <c:v>1.5535019338130951E-4</c:v>
                      </c:pt>
                      <c:pt idx="20">
                        <c:v>1.0356679558753967E-4</c:v>
                      </c:pt>
                      <c:pt idx="21">
                        <c:v>1.035686582326889E-4</c:v>
                      </c:pt>
                      <c:pt idx="22">
                        <c:v>1.0356493294239044E-4</c:v>
                      </c:pt>
                      <c:pt idx="23">
                        <c:v>1.8124468624591827E-4</c:v>
                      </c:pt>
                      <c:pt idx="24">
                        <c:v>1.8124282360076904E-4</c:v>
                      </c:pt>
                      <c:pt idx="25">
                        <c:v>1.5534833073616028E-4</c:v>
                      </c:pt>
                      <c:pt idx="26">
                        <c:v>1.2946128845214844E-4</c:v>
                      </c:pt>
                      <c:pt idx="27">
                        <c:v>1.035686582326889E-4</c:v>
                      </c:pt>
                      <c:pt idx="28">
                        <c:v>1.2945756316184998E-4</c:v>
                      </c:pt>
                      <c:pt idx="29">
                        <c:v>1.2945942580699921E-4</c:v>
                      </c:pt>
                      <c:pt idx="30">
                        <c:v>5.1785260438919067E-5</c:v>
                      </c:pt>
                      <c:pt idx="31">
                        <c:v>7.7672302722930908E-5</c:v>
                      </c:pt>
                      <c:pt idx="32">
                        <c:v>1.035686582326889E-4</c:v>
                      </c:pt>
                      <c:pt idx="33">
                        <c:v>5.1783397793769836E-5</c:v>
                      </c:pt>
                      <c:pt idx="34">
                        <c:v>1.0356679558753967E-4</c:v>
                      </c:pt>
                      <c:pt idx="35">
                        <c:v>7.767602801322937E-5</c:v>
                      </c:pt>
                      <c:pt idx="36">
                        <c:v>5.1783397793769836E-5</c:v>
                      </c:pt>
                      <c:pt idx="37">
                        <c:v>1.035686582326889E-4</c:v>
                      </c:pt>
                      <c:pt idx="38">
                        <c:v>5.1781535148620605E-5</c:v>
                      </c:pt>
                      <c:pt idx="39">
                        <c:v>5.1783397793769836E-5</c:v>
                      </c:pt>
                      <c:pt idx="40">
                        <c:v>1.035686582326889E-4</c:v>
                      </c:pt>
                      <c:pt idx="41">
                        <c:v>2.5892630219459534E-5</c:v>
                      </c:pt>
                      <c:pt idx="42">
                        <c:v>7.767602801322937E-5</c:v>
                      </c:pt>
                      <c:pt idx="43">
                        <c:v>0</c:v>
                      </c:pt>
                      <c:pt idx="44">
                        <c:v>1.7084181308746338E-5</c:v>
                      </c:pt>
                      <c:pt idx="45">
                        <c:v>9.8664313554763794E-6</c:v>
                      </c:pt>
                      <c:pt idx="46">
                        <c:v>7.2602182626724243E-5</c:v>
                      </c:pt>
                      <c:pt idx="47">
                        <c:v>8.6199492216110229E-5</c:v>
                      </c:pt>
                      <c:pt idx="48">
                        <c:v>1.0797567665576935E-4</c:v>
                      </c:pt>
                      <c:pt idx="49">
                        <c:v>1.8641352653503418E-4</c:v>
                      </c:pt>
                      <c:pt idx="50">
                        <c:v>1.8966197967529297E-4</c:v>
                      </c:pt>
                      <c:pt idx="51">
                        <c:v>1.7625279724597931E-4</c:v>
                      </c:pt>
                      <c:pt idx="52">
                        <c:v>2.9913708567619324E-4</c:v>
                      </c:pt>
                      <c:pt idx="53">
                        <c:v>2.3754499852657318E-4</c:v>
                      </c:pt>
                      <c:pt idx="54">
                        <c:v>2.8807111084461212E-4</c:v>
                      </c:pt>
                      <c:pt idx="55">
                        <c:v>2.8542615473270416E-4</c:v>
                      </c:pt>
                      <c:pt idx="56">
                        <c:v>2.3501738905906677E-4</c:v>
                      </c:pt>
                      <c:pt idx="57">
                        <c:v>2.5715306401252747E-4</c:v>
                      </c:pt>
                      <c:pt idx="58">
                        <c:v>3.7445314228534698E-4</c:v>
                      </c:pt>
                      <c:pt idx="59">
                        <c:v>3.4046731889247894E-4</c:v>
                      </c:pt>
                      <c:pt idx="60">
                        <c:v>4.3887458741664886E-4</c:v>
                      </c:pt>
                      <c:pt idx="61">
                        <c:v>4.907902330160141E-4</c:v>
                      </c:pt>
                      <c:pt idx="62">
                        <c:v>5.5834092199802399E-4</c:v>
                      </c:pt>
                      <c:pt idx="63">
                        <c:v>5.1526911556720734E-4</c:v>
                      </c:pt>
                      <c:pt idx="64">
                        <c:v>7.1124732494354248E-4</c:v>
                      </c:pt>
                      <c:pt idx="65">
                        <c:v>1.0055191814899445E-3</c:v>
                      </c:pt>
                      <c:pt idx="66">
                        <c:v>1.3223402202129364E-3</c:v>
                      </c:pt>
                      <c:pt idx="67">
                        <c:v>1.929406076669693E-3</c:v>
                      </c:pt>
                      <c:pt idx="68">
                        <c:v>3.6301128566265106E-3</c:v>
                      </c:pt>
                      <c:pt idx="69">
                        <c:v>8.635740727186203E-3</c:v>
                      </c:pt>
                      <c:pt idx="70">
                        <c:v>1.4030437916517258E-2</c:v>
                      </c:pt>
                      <c:pt idx="71">
                        <c:v>1.3217240571975708E-2</c:v>
                      </c:pt>
                      <c:pt idx="72">
                        <c:v>1.1186286807060242E-2</c:v>
                      </c:pt>
                      <c:pt idx="73">
                        <c:v>9.3976259231567383E-3</c:v>
                      </c:pt>
                      <c:pt idx="74">
                        <c:v>1.0376513004302979E-2</c:v>
                      </c:pt>
                      <c:pt idx="75">
                        <c:v>9.0286657214164734E-3</c:v>
                      </c:pt>
                      <c:pt idx="76">
                        <c:v>8.3575844764709473E-3</c:v>
                      </c:pt>
                      <c:pt idx="77">
                        <c:v>9.3493983149528503E-3</c:v>
                      </c:pt>
                      <c:pt idx="78">
                        <c:v>7.6809972524642944E-3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701-488C-A44D-79283CFC9607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0"/>
          <c:order val="0"/>
          <c:tx>
            <c:strRef>
              <c:f>'Not cumulative'!$A$1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cumulative'!$C$3:$C$96</c:f>
              <c:numCache>
                <c:formatCode>General</c:formatCode>
                <c:ptCount val="94"/>
                <c:pt idx="0">
                  <c:v>407.538850206284</c:v>
                </c:pt>
                <c:pt idx="1">
                  <c:v>343.33362288940248</c:v>
                </c:pt>
                <c:pt idx="2">
                  <c:v>296.21160917465124</c:v>
                </c:pt>
                <c:pt idx="3">
                  <c:v>260.28624275571178</c:v>
                </c:pt>
                <c:pt idx="4">
                  <c:v>232.77814950415421</c:v>
                </c:pt>
                <c:pt idx="5">
                  <c:v>210.08278771966519</c:v>
                </c:pt>
                <c:pt idx="6">
                  <c:v>191.3377287611417</c:v>
                </c:pt>
                <c:pt idx="7">
                  <c:v>175.62920596266773</c:v>
                </c:pt>
                <c:pt idx="8">
                  <c:v>162.33380524144016</c:v>
                </c:pt>
                <c:pt idx="9">
                  <c:v>151.05439043812325</c:v>
                </c:pt>
                <c:pt idx="10">
                  <c:v>141.09922488171341</c:v>
                </c:pt>
                <c:pt idx="11">
                  <c:v>132.3751082607952</c:v>
                </c:pt>
                <c:pt idx="12">
                  <c:v>124.7947751544332</c:v>
                </c:pt>
                <c:pt idx="13">
                  <c:v>118.03038028961684</c:v>
                </c:pt>
                <c:pt idx="14">
                  <c:v>111.78403763557279</c:v>
                </c:pt>
                <c:pt idx="15">
                  <c:v>106.36374038149896</c:v>
                </c:pt>
                <c:pt idx="16">
                  <c:v>97.610892551475075</c:v>
                </c:pt>
                <c:pt idx="17">
                  <c:v>89.507919017572078</c:v>
                </c:pt>
                <c:pt idx="18">
                  <c:v>82.639479262446912</c:v>
                </c:pt>
                <c:pt idx="19">
                  <c:v>76.772020430177548</c:v>
                </c:pt>
                <c:pt idx="20">
                  <c:v>71.68826590999349</c:v>
                </c:pt>
                <c:pt idx="21">
                  <c:v>67.202241236473824</c:v>
                </c:pt>
                <c:pt idx="22">
                  <c:v>63.278964142999676</c:v>
                </c:pt>
                <c:pt idx="23">
                  <c:v>59.741822005877353</c:v>
                </c:pt>
                <c:pt idx="24">
                  <c:v>56.603100053098437</c:v>
                </c:pt>
                <c:pt idx="25">
                  <c:v>53.777717467336473</c:v>
                </c:pt>
                <c:pt idx="26">
                  <c:v>47.945748990154293</c:v>
                </c:pt>
                <c:pt idx="27">
                  <c:v>43.159439813462235</c:v>
                </c:pt>
                <c:pt idx="28">
                  <c:v>39.233956160267702</c:v>
                </c:pt>
                <c:pt idx="29">
                  <c:v>35.962532105394033</c:v>
                </c:pt>
                <c:pt idx="30">
                  <c:v>33.184391858410898</c:v>
                </c:pt>
                <c:pt idx="31">
                  <c:v>30.827390038935551</c:v>
                </c:pt>
                <c:pt idx="32">
                  <c:v>28.780225363800525</c:v>
                </c:pt>
                <c:pt idx="33">
                  <c:v>26.967100249575118</c:v>
                </c:pt>
                <c:pt idx="34">
                  <c:v>25.394140169232038</c:v>
                </c:pt>
                <c:pt idx="35">
                  <c:v>23.973304227446341</c:v>
                </c:pt>
                <c:pt idx="36">
                  <c:v>22.714011235858496</c:v>
                </c:pt>
                <c:pt idx="37">
                  <c:v>21.569815912610764</c:v>
                </c:pt>
                <c:pt idx="38">
                  <c:v>19.618703024926866</c:v>
                </c:pt>
                <c:pt idx="39">
                  <c:v>17.989356606271244</c:v>
                </c:pt>
                <c:pt idx="40">
                  <c:v>16.60268645827172</c:v>
                </c:pt>
                <c:pt idx="41">
                  <c:v>15.415914378878966</c:v>
                </c:pt>
                <c:pt idx="42">
                  <c:v>14.392124028737719</c:v>
                </c:pt>
                <c:pt idx="43">
                  <c:v>13.491904966678691</c:v>
                </c:pt>
                <c:pt idx="44">
                  <c:v>12.696528002051908</c:v>
                </c:pt>
                <c:pt idx="45">
                  <c:v>11.993791574487839</c:v>
                </c:pt>
                <c:pt idx="46">
                  <c:v>11.363558495994489</c:v>
                </c:pt>
                <c:pt idx="47">
                  <c:v>10.795426978210925</c:v>
                </c:pt>
                <c:pt idx="48">
                  <c:v>10.283016577688134</c:v>
                </c:pt>
                <c:pt idx="49">
                  <c:v>9.8152835712988935</c:v>
                </c:pt>
                <c:pt idx="50">
                  <c:v>9.3893683745844907</c:v>
                </c:pt>
                <c:pt idx="51">
                  <c:v>8.9984563684776138</c:v>
                </c:pt>
                <c:pt idx="52">
                  <c:v>8.6375949655214441</c:v>
                </c:pt>
                <c:pt idx="53">
                  <c:v>8.3054876941197371</c:v>
                </c:pt>
                <c:pt idx="54">
                  <c:v>7.9972810490148643</c:v>
                </c:pt>
                <c:pt idx="55">
                  <c:v>7.7116407138997412</c:v>
                </c:pt>
                <c:pt idx="56">
                  <c:v>7.4338599978617745</c:v>
                </c:pt>
                <c:pt idx="57">
                  <c:v>7.1961587021147642</c:v>
                </c:pt>
                <c:pt idx="58">
                  <c:v>7.0840901020773224</c:v>
                </c:pt>
                <c:pt idx="59">
                  <c:v>6.6978624102402673</c:v>
                </c:pt>
                <c:pt idx="60">
                  <c:v>6.2647677743166588</c:v>
                </c:pt>
                <c:pt idx="61">
                  <c:v>5.8547443800661139</c:v>
                </c:pt>
                <c:pt idx="62">
                  <c:v>5.2277886042227664</c:v>
                </c:pt>
                <c:pt idx="63">
                  <c:v>4.6393553892685837</c:v>
                </c:pt>
                <c:pt idx="64">
                  <c:v>3.7954916137152277</c:v>
                </c:pt>
                <c:pt idx="65">
                  <c:v>2.987425796764382</c:v>
                </c:pt>
                <c:pt idx="66">
                  <c:v>2.4867745034791744</c:v>
                </c:pt>
                <c:pt idx="67">
                  <c:v>1.9327364392956534</c:v>
                </c:pt>
                <c:pt idx="68">
                  <c:v>1.5285752361162523</c:v>
                </c:pt>
                <c:pt idx="69">
                  <c:v>1.2327862859287535</c:v>
                </c:pt>
                <c:pt idx="70">
                  <c:v>0.99477591060041237</c:v>
                </c:pt>
                <c:pt idx="71">
                  <c:v>0.8032413136226404</c:v>
                </c:pt>
                <c:pt idx="72">
                  <c:v>0.6593903366269861</c:v>
                </c:pt>
                <c:pt idx="73">
                  <c:v>0.5161811045520569</c:v>
                </c:pt>
                <c:pt idx="74">
                  <c:v>0.41686150638672737</c:v>
                </c:pt>
                <c:pt idx="75">
                  <c:v>0.33823482359576218</c:v>
                </c:pt>
                <c:pt idx="76">
                  <c:v>0.27032084451352867</c:v>
                </c:pt>
                <c:pt idx="77">
                  <c:v>0.21845628674531567</c:v>
                </c:pt>
                <c:pt idx="78">
                  <c:v>0.1801953904014372</c:v>
                </c:pt>
                <c:pt idx="79">
                  <c:v>0.14389387695418557</c:v>
                </c:pt>
                <c:pt idx="80">
                  <c:v>0.11372167148195544</c:v>
                </c:pt>
                <c:pt idx="81">
                  <c:v>9.1915217522654732E-2</c:v>
                </c:pt>
                <c:pt idx="82">
                  <c:v>7.4590106897324648E-2</c:v>
                </c:pt>
                <c:pt idx="83">
                  <c:v>6.009912017078204E-2</c:v>
                </c:pt>
                <c:pt idx="84">
                  <c:v>4.8080674056859403E-2</c:v>
                </c:pt>
                <c:pt idx="85">
                  <c:v>3.8613086281932094E-2</c:v>
                </c:pt>
                <c:pt idx="86">
                  <c:v>3.1325345387385142E-2</c:v>
                </c:pt>
                <c:pt idx="87">
                  <c:v>2.5124623929024033E-2</c:v>
                </c:pt>
                <c:pt idx="88">
                  <c:v>2.0375802689746477E-2</c:v>
                </c:pt>
                <c:pt idx="89">
                  <c:v>1.6355645686176718E-2</c:v>
                </c:pt>
                <c:pt idx="90">
                  <c:v>1.3163247226652639E-2</c:v>
                </c:pt>
                <c:pt idx="91">
                  <c:v>1.0793171250450949E-2</c:v>
                </c:pt>
                <c:pt idx="92">
                  <c:v>8.6242720842957584E-3</c:v>
                </c:pt>
                <c:pt idx="93">
                  <c:v>7.185402094541043E-3</c:v>
                </c:pt>
              </c:numCache>
            </c:numRef>
          </c:xVal>
          <c:yVal>
            <c:numRef>
              <c:f>'Not cumulative'!$D$3:$D$96</c:f>
              <c:numCache>
                <c:formatCode>General</c:formatCode>
                <c:ptCount val="94"/>
                <c:pt idx="0">
                  <c:v>0</c:v>
                </c:pt>
                <c:pt idx="1">
                  <c:v>3.3272639848291874E-3</c:v>
                </c:pt>
                <c:pt idx="2">
                  <c:v>2.6181749999523163E-3</c:v>
                </c:pt>
                <c:pt idx="3">
                  <c:v>2.0727221854031086E-3</c:v>
                </c:pt>
                <c:pt idx="4">
                  <c:v>1.581813208758831E-3</c:v>
                </c:pt>
                <c:pt idx="5">
                  <c:v>2.7818102389574051E-3</c:v>
                </c:pt>
                <c:pt idx="6">
                  <c:v>1.1454522609710693E-3</c:v>
                </c:pt>
                <c:pt idx="7">
                  <c:v>1.4727236703038216E-3</c:v>
                </c:pt>
                <c:pt idx="8">
                  <c:v>7.6363515108823776E-4</c:v>
                </c:pt>
                <c:pt idx="9">
                  <c:v>1.0363627225160599E-3</c:v>
                </c:pt>
                <c:pt idx="10">
                  <c:v>7.0908665657043457E-4</c:v>
                </c:pt>
                <c:pt idx="11">
                  <c:v>4.9090571701526642E-4</c:v>
                </c:pt>
                <c:pt idx="12">
                  <c:v>5.45453280210495E-4</c:v>
                </c:pt>
                <c:pt idx="13">
                  <c:v>5.45453280210495E-4</c:v>
                </c:pt>
                <c:pt idx="14">
                  <c:v>4.3636374175548553E-4</c:v>
                </c:pt>
                <c:pt idx="15">
                  <c:v>2.727266401052475E-4</c:v>
                </c:pt>
                <c:pt idx="16">
                  <c:v>3.2727234065532684E-4</c:v>
                </c:pt>
                <c:pt idx="17">
                  <c:v>4.9090944230556488E-4</c:v>
                </c:pt>
                <c:pt idx="18">
                  <c:v>5.4545141756534576E-4</c:v>
                </c:pt>
                <c:pt idx="19">
                  <c:v>3.2727234065532684E-4</c:v>
                </c:pt>
                <c:pt idx="20">
                  <c:v>0</c:v>
                </c:pt>
                <c:pt idx="21">
                  <c:v>4.9090757966041565E-4</c:v>
                </c:pt>
                <c:pt idx="22">
                  <c:v>0</c:v>
                </c:pt>
                <c:pt idx="23">
                  <c:v>4.3636001646518707E-4</c:v>
                </c:pt>
                <c:pt idx="24">
                  <c:v>1.6363710165023804E-4</c:v>
                </c:pt>
                <c:pt idx="25">
                  <c:v>1.0908953845500946E-4</c:v>
                </c:pt>
                <c:pt idx="26">
                  <c:v>3.2727420330047607E-4</c:v>
                </c:pt>
                <c:pt idx="27">
                  <c:v>5.4545700550079346E-5</c:v>
                </c:pt>
                <c:pt idx="28">
                  <c:v>4.9090757966041565E-4</c:v>
                </c:pt>
                <c:pt idx="29">
                  <c:v>1.6363337635993958E-4</c:v>
                </c:pt>
                <c:pt idx="30">
                  <c:v>1.6363710165023804E-4</c:v>
                </c:pt>
                <c:pt idx="31">
                  <c:v>2.1818280220031738E-4</c:v>
                </c:pt>
                <c:pt idx="32">
                  <c:v>1.0908953845500946E-4</c:v>
                </c:pt>
                <c:pt idx="33">
                  <c:v>0</c:v>
                </c:pt>
                <c:pt idx="34">
                  <c:v>0</c:v>
                </c:pt>
                <c:pt idx="35">
                  <c:v>1.6363523900508881E-4</c:v>
                </c:pt>
                <c:pt idx="36">
                  <c:v>2.1818280220031738E-4</c:v>
                </c:pt>
                <c:pt idx="37">
                  <c:v>5.4543837904930115E-5</c:v>
                </c:pt>
                <c:pt idx="38">
                  <c:v>2.1818280220031738E-4</c:v>
                </c:pt>
                <c:pt idx="39">
                  <c:v>1.0908953845500946E-4</c:v>
                </c:pt>
                <c:pt idx="40">
                  <c:v>5.4547563195228577E-5</c:v>
                </c:pt>
                <c:pt idx="41">
                  <c:v>2.1817907691001892E-4</c:v>
                </c:pt>
                <c:pt idx="42">
                  <c:v>5.4545700550079346E-5</c:v>
                </c:pt>
                <c:pt idx="43">
                  <c:v>2.1817907691001892E-4</c:v>
                </c:pt>
                <c:pt idx="44">
                  <c:v>0</c:v>
                </c:pt>
                <c:pt idx="45">
                  <c:v>1.6363710165023804E-4</c:v>
                </c:pt>
                <c:pt idx="46">
                  <c:v>0</c:v>
                </c:pt>
                <c:pt idx="47">
                  <c:v>1.6363710165023804E-4</c:v>
                </c:pt>
                <c:pt idx="48">
                  <c:v>0</c:v>
                </c:pt>
                <c:pt idx="49">
                  <c:v>2.1818280220031738E-4</c:v>
                </c:pt>
                <c:pt idx="50">
                  <c:v>0</c:v>
                </c:pt>
                <c:pt idx="51">
                  <c:v>1.6363337635993958E-4</c:v>
                </c:pt>
                <c:pt idx="52">
                  <c:v>1.0909326374530792E-4</c:v>
                </c:pt>
                <c:pt idx="53">
                  <c:v>5.4543837904930115E-5</c:v>
                </c:pt>
                <c:pt idx="54">
                  <c:v>0</c:v>
                </c:pt>
                <c:pt idx="55">
                  <c:v>1.0908953845500946E-4</c:v>
                </c:pt>
                <c:pt idx="56">
                  <c:v>0</c:v>
                </c:pt>
                <c:pt idx="57">
                  <c:v>1.6363710165023804E-4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7.6264142990112305E-5</c:v>
                </c:pt>
                <c:pt idx="63">
                  <c:v>4.9443915486335754E-5</c:v>
                </c:pt>
                <c:pt idx="64">
                  <c:v>1.5633925795555115E-4</c:v>
                </c:pt>
                <c:pt idx="65">
                  <c:v>1.6104057431221008E-4</c:v>
                </c:pt>
                <c:pt idx="66">
                  <c:v>1.5354529023170471E-4</c:v>
                </c:pt>
                <c:pt idx="67">
                  <c:v>1.6765110194683075E-4</c:v>
                </c:pt>
                <c:pt idx="68">
                  <c:v>1.5163607895374298E-4</c:v>
                </c:pt>
                <c:pt idx="69">
                  <c:v>2.6107579469680786E-4</c:v>
                </c:pt>
                <c:pt idx="70">
                  <c:v>1.8506497144699097E-4</c:v>
                </c:pt>
                <c:pt idx="71">
                  <c:v>2.6031211018562317E-4</c:v>
                </c:pt>
                <c:pt idx="72">
                  <c:v>5.5290758609771729E-4</c:v>
                </c:pt>
                <c:pt idx="73">
                  <c:v>1.3591349124908447E-3</c:v>
                </c:pt>
                <c:pt idx="74">
                  <c:v>1.4190021902322769E-3</c:v>
                </c:pt>
                <c:pt idx="75">
                  <c:v>1.6218647360801697E-3</c:v>
                </c:pt>
                <c:pt idx="76">
                  <c:v>2.0152553915977478E-3</c:v>
                </c:pt>
                <c:pt idx="77">
                  <c:v>2.1888799965381622E-3</c:v>
                </c:pt>
                <c:pt idx="78">
                  <c:v>2.9624402523040771E-3</c:v>
                </c:pt>
                <c:pt idx="79">
                  <c:v>5.244620144367218E-3</c:v>
                </c:pt>
                <c:pt idx="80">
                  <c:v>6.7982226610183716E-3</c:v>
                </c:pt>
                <c:pt idx="81">
                  <c:v>6.898634135723114E-3</c:v>
                </c:pt>
                <c:pt idx="82">
                  <c:v>1.5661280602216721E-2</c:v>
                </c:pt>
                <c:pt idx="83">
                  <c:v>2.0371027290821075E-2</c:v>
                </c:pt>
                <c:pt idx="84">
                  <c:v>1.6997024416923523E-2</c:v>
                </c:pt>
                <c:pt idx="85">
                  <c:v>1.0432280600070953E-2</c:v>
                </c:pt>
                <c:pt idx="86">
                  <c:v>6.4872056245803833E-3</c:v>
                </c:pt>
                <c:pt idx="87">
                  <c:v>4.5792162418365479E-3</c:v>
                </c:pt>
                <c:pt idx="88">
                  <c:v>3.0267685651779175E-3</c:v>
                </c:pt>
                <c:pt idx="89">
                  <c:v>2.4564415216445923E-3</c:v>
                </c:pt>
                <c:pt idx="90">
                  <c:v>2.1223872900009155E-3</c:v>
                </c:pt>
                <c:pt idx="91">
                  <c:v>2.1476894617080688E-3</c:v>
                </c:pt>
                <c:pt idx="92">
                  <c:v>2.5977939367294312E-3</c:v>
                </c:pt>
                <c:pt idx="93">
                  <c:v>2.3486465215682983E-3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34-4ECD-95CC-1B0AE80A68C7}"/>
            </c:ext>
          </c:extLst>
        </c:ser>
        <c:ser>
          <c:idx val="2"/>
          <c:order val="2"/>
          <c:tx>
            <c:strRef>
              <c:f>'Not cumulative'!$AW$1</c:f>
              <c:strCache>
                <c:ptCount val="1"/>
                <c:pt idx="0">
                  <c:v>Rapid_ref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cumulative'!$AY$3:$AY$96</c:f>
              <c:numCache>
                <c:formatCode>General</c:formatCode>
                <c:ptCount val="94"/>
                <c:pt idx="0">
                  <c:v>407.12861765933252</c:v>
                </c:pt>
                <c:pt idx="1">
                  <c:v>343.16094631093966</c:v>
                </c:pt>
                <c:pt idx="2">
                  <c:v>296.04036173503835</c:v>
                </c:pt>
                <c:pt idx="3">
                  <c:v>260.3992055515817</c:v>
                </c:pt>
                <c:pt idx="4">
                  <c:v>232.94345043228816</c:v>
                </c:pt>
                <c:pt idx="5">
                  <c:v>210.31143358515544</c:v>
                </c:pt>
                <c:pt idx="6">
                  <c:v>191.34522068448936</c:v>
                </c:pt>
                <c:pt idx="7">
                  <c:v>175.41337855745306</c:v>
                </c:pt>
                <c:pt idx="8">
                  <c:v>162.42175119331048</c:v>
                </c:pt>
                <c:pt idx="9">
                  <c:v>151.15354332048099</c:v>
                </c:pt>
                <c:pt idx="10">
                  <c:v>141.21321359305753</c:v>
                </c:pt>
                <c:pt idx="11">
                  <c:v>132.59148241868741</c:v>
                </c:pt>
                <c:pt idx="12">
                  <c:v>125.00280361689303</c:v>
                </c:pt>
                <c:pt idx="13">
                  <c:v>118.02728304407093</c:v>
                </c:pt>
                <c:pt idx="14">
                  <c:v>111.87319676443666</c:v>
                </c:pt>
                <c:pt idx="15">
                  <c:v>106.48128749652633</c:v>
                </c:pt>
                <c:pt idx="16">
                  <c:v>97.586827380813645</c:v>
                </c:pt>
                <c:pt idx="17">
                  <c:v>89.429064568387147</c:v>
                </c:pt>
                <c:pt idx="18">
                  <c:v>82.667567122526378</c:v>
                </c:pt>
                <c:pt idx="19">
                  <c:v>76.80812894291374</c:v>
                </c:pt>
                <c:pt idx="20">
                  <c:v>71.701297369707433</c:v>
                </c:pt>
                <c:pt idx="21">
                  <c:v>67.229532232532335</c:v>
                </c:pt>
                <c:pt idx="22">
                  <c:v>63.290278258882893</c:v>
                </c:pt>
                <c:pt idx="23">
                  <c:v>59.771089882111333</c:v>
                </c:pt>
                <c:pt idx="24">
                  <c:v>56.623846669041875</c:v>
                </c:pt>
                <c:pt idx="25">
                  <c:v>53.790381911867001</c:v>
                </c:pt>
                <c:pt idx="26">
                  <c:v>47.963122262233362</c:v>
                </c:pt>
                <c:pt idx="27">
                  <c:v>43.155751983555028</c:v>
                </c:pt>
                <c:pt idx="28">
                  <c:v>39.232907350627265</c:v>
                </c:pt>
                <c:pt idx="29">
                  <c:v>35.979268775202065</c:v>
                </c:pt>
                <c:pt idx="30">
                  <c:v>33.18854598600263</c:v>
                </c:pt>
                <c:pt idx="31">
                  <c:v>30.827596071492277</c:v>
                </c:pt>
                <c:pt idx="32">
                  <c:v>28.766948379456291</c:v>
                </c:pt>
                <c:pt idx="33">
                  <c:v>26.966152700105464</c:v>
                </c:pt>
                <c:pt idx="34">
                  <c:v>25.386193675077898</c:v>
                </c:pt>
                <c:pt idx="35">
                  <c:v>23.978337565681063</c:v>
                </c:pt>
                <c:pt idx="36">
                  <c:v>22.704368592321185</c:v>
                </c:pt>
                <c:pt idx="37">
                  <c:v>21.580832588862439</c:v>
                </c:pt>
                <c:pt idx="38">
                  <c:v>19.613866114020031</c:v>
                </c:pt>
                <c:pt idx="39">
                  <c:v>17.982022846973265</c:v>
                </c:pt>
                <c:pt idx="40">
                  <c:v>16.602504738742809</c:v>
                </c:pt>
                <c:pt idx="41">
                  <c:v>15.418236401324725</c:v>
                </c:pt>
                <c:pt idx="42">
                  <c:v>14.391358825982755</c:v>
                </c:pt>
                <c:pt idx="43">
                  <c:v>13.492180418008996</c:v>
                </c:pt>
                <c:pt idx="44">
                  <c:v>12.697550864988106</c:v>
                </c:pt>
                <c:pt idx="45">
                  <c:v>11.992551863615477</c:v>
                </c:pt>
                <c:pt idx="46">
                  <c:v>11.365048737297901</c:v>
                </c:pt>
                <c:pt idx="47">
                  <c:v>10.796768829147865</c:v>
                </c:pt>
                <c:pt idx="48">
                  <c:v>10.283877489383981</c:v>
                </c:pt>
                <c:pt idx="49">
                  <c:v>9.8165688459831131</c:v>
                </c:pt>
                <c:pt idx="50">
                  <c:v>9.388961945264521</c:v>
                </c:pt>
                <c:pt idx="51">
                  <c:v>8.9984441876242744</c:v>
                </c:pt>
                <c:pt idx="52">
                  <c:v>8.6378887668827513</c:v>
                </c:pt>
                <c:pt idx="53">
                  <c:v>8.3053460807658865</c:v>
                </c:pt>
                <c:pt idx="54">
                  <c:v>7.9967660676748062</c:v>
                </c:pt>
                <c:pt idx="55">
                  <c:v>7.6991652715346701</c:v>
                </c:pt>
                <c:pt idx="56">
                  <c:v>7.4453147019033814</c:v>
                </c:pt>
                <c:pt idx="57">
                  <c:v>7.1866796398966661</c:v>
                </c:pt>
                <c:pt idx="58">
                  <c:v>7.0038557914800794</c:v>
                </c:pt>
                <c:pt idx="59">
                  <c:v>6.6730617174976468</c:v>
                </c:pt>
                <c:pt idx="60">
                  <c:v>6.1703699548999991</c:v>
                </c:pt>
                <c:pt idx="61">
                  <c:v>5.8655255862489932</c:v>
                </c:pt>
                <c:pt idx="62">
                  <c:v>5.1700927484109549</c:v>
                </c:pt>
                <c:pt idx="63">
                  <c:v>4.6450804995634449</c:v>
                </c:pt>
                <c:pt idx="64">
                  <c:v>3.7258954101906614</c:v>
                </c:pt>
                <c:pt idx="65">
                  <c:v>3.0028568138722584</c:v>
                </c:pt>
                <c:pt idx="66">
                  <c:v>2.4761910903082156</c:v>
                </c:pt>
                <c:pt idx="67">
                  <c:v>1.9186050098235592</c:v>
                </c:pt>
                <c:pt idx="68">
                  <c:v>1.5764112995756874</c:v>
                </c:pt>
                <c:pt idx="69">
                  <c:v>1.2515534786290561</c:v>
                </c:pt>
                <c:pt idx="70">
                  <c:v>0.99369677749531071</c:v>
                </c:pt>
                <c:pt idx="71">
                  <c:v>0.80858225315383359</c:v>
                </c:pt>
                <c:pt idx="72">
                  <c:v>0.65877531098083641</c:v>
                </c:pt>
                <c:pt idx="73">
                  <c:v>0.51572003927311427</c:v>
                </c:pt>
                <c:pt idx="74">
                  <c:v>0.41623128239223878</c:v>
                </c:pt>
                <c:pt idx="75">
                  <c:v>0.33820473118089917</c:v>
                </c:pt>
                <c:pt idx="76">
                  <c:v>0.27031058167282995</c:v>
                </c:pt>
                <c:pt idx="77">
                  <c:v>0.21822798286949624</c:v>
                </c:pt>
                <c:pt idx="78">
                  <c:v>0.18008686811165506</c:v>
                </c:pt>
                <c:pt idx="79">
                  <c:v>0.14413137806113041</c:v>
                </c:pt>
                <c:pt idx="80">
                  <c:v>0.11367320598649218</c:v>
                </c:pt>
                <c:pt idx="81">
                  <c:v>9.190110503766287E-2</c:v>
                </c:pt>
                <c:pt idx="82">
                  <c:v>7.4602094879404571E-2</c:v>
                </c:pt>
                <c:pt idx="83">
                  <c:v>6.0082989223504253E-2</c:v>
                </c:pt>
                <c:pt idx="84">
                  <c:v>4.805107237761428E-2</c:v>
                </c:pt>
                <c:pt idx="85">
                  <c:v>3.8623593334278311E-2</c:v>
                </c:pt>
                <c:pt idx="86">
                  <c:v>3.1329963085779511E-2</c:v>
                </c:pt>
                <c:pt idx="87">
                  <c:v>2.5119211160039831E-2</c:v>
                </c:pt>
                <c:pt idx="88">
                  <c:v>2.037929821924939E-2</c:v>
                </c:pt>
                <c:pt idx="89">
                  <c:v>1.5830729419139006E-2</c:v>
                </c:pt>
                <c:pt idx="90">
                  <c:v>1.3163931813354077E-2</c:v>
                </c:pt>
                <c:pt idx="91">
                  <c:v>1.0793757129542851E-2</c:v>
                </c:pt>
                <c:pt idx="92">
                  <c:v>8.6245666176440368E-3</c:v>
                </c:pt>
                <c:pt idx="93">
                  <c:v>7.1859958299721072E-3</c:v>
                </c:pt>
              </c:numCache>
            </c:numRef>
          </c:xVal>
          <c:yVal>
            <c:numRef>
              <c:f>'Not cumulative'!$AZ$3:$AZ$96</c:f>
              <c:numCache>
                <c:formatCode>General</c:formatCode>
                <c:ptCount val="94"/>
                <c:pt idx="0">
                  <c:v>0</c:v>
                </c:pt>
                <c:pt idx="1">
                  <c:v>8.9512001723051071E-3</c:v>
                </c:pt>
                <c:pt idx="2">
                  <c:v>7.23269023001194E-3</c:v>
                </c:pt>
                <c:pt idx="3">
                  <c:v>6.007317453622818E-3</c:v>
                </c:pt>
                <c:pt idx="4">
                  <c:v>4.8716031014919281E-3</c:v>
                </c:pt>
                <c:pt idx="5">
                  <c:v>3.6611761897802353E-3</c:v>
                </c:pt>
                <c:pt idx="6">
                  <c:v>3.1829830259084702E-3</c:v>
                </c:pt>
                <c:pt idx="7">
                  <c:v>2.5702938437461853E-3</c:v>
                </c:pt>
                <c:pt idx="8">
                  <c:v>1.9874945282936096E-3</c:v>
                </c:pt>
                <c:pt idx="9">
                  <c:v>1.7484016716480255E-3</c:v>
                </c:pt>
                <c:pt idx="10">
                  <c:v>1.3748034834861755E-3</c:v>
                </c:pt>
                <c:pt idx="11">
                  <c:v>1.2552589178085327E-3</c:v>
                </c:pt>
                <c:pt idx="12">
                  <c:v>1.0609962046146393E-3</c:v>
                </c:pt>
                <c:pt idx="13">
                  <c:v>9.7133219242095947E-4</c:v>
                </c:pt>
                <c:pt idx="14">
                  <c:v>9.1155990958213806E-4</c:v>
                </c:pt>
                <c:pt idx="15">
                  <c:v>7.1728974580764771E-4</c:v>
                </c:pt>
                <c:pt idx="16">
                  <c:v>1.2552589178085327E-3</c:v>
                </c:pt>
                <c:pt idx="17">
                  <c:v>1.0460503399372101E-3</c:v>
                </c:pt>
                <c:pt idx="18">
                  <c:v>8.3684548735618591E-4</c:v>
                </c:pt>
                <c:pt idx="19">
                  <c:v>6.7245587706565857E-4</c:v>
                </c:pt>
                <c:pt idx="20">
                  <c:v>6.2763318419456482E-4</c:v>
                </c:pt>
                <c:pt idx="21">
                  <c:v>5.0808116793632507E-4</c:v>
                </c:pt>
                <c:pt idx="22">
                  <c:v>4.4830143451690674E-4</c:v>
                </c:pt>
                <c:pt idx="23">
                  <c:v>3.7359073758125305E-4</c:v>
                </c:pt>
                <c:pt idx="24">
                  <c:v>3.2876431941986084E-4</c:v>
                </c:pt>
                <c:pt idx="25">
                  <c:v>2.8392300009727478E-4</c:v>
                </c:pt>
                <c:pt idx="26">
                  <c:v>5.9774145483970642E-4</c:v>
                </c:pt>
                <c:pt idx="27">
                  <c:v>4.4830888509750366E-4</c:v>
                </c:pt>
                <c:pt idx="28">
                  <c:v>3.8853660225868225E-4</c:v>
                </c:pt>
                <c:pt idx="29">
                  <c:v>3.1381100416183472E-4</c:v>
                </c:pt>
                <c:pt idx="30">
                  <c:v>2.6898831129074097E-4</c:v>
                </c:pt>
                <c:pt idx="31">
                  <c:v>2.3909285664558411E-4</c:v>
                </c:pt>
                <c:pt idx="32">
                  <c:v>1.9426643848419189E-4</c:v>
                </c:pt>
                <c:pt idx="33">
                  <c:v>1.9426643848419189E-4</c:v>
                </c:pt>
                <c:pt idx="34">
                  <c:v>1.6438215970993042E-4</c:v>
                </c:pt>
                <c:pt idx="35">
                  <c:v>1.3449043035507202E-4</c:v>
                </c:pt>
                <c:pt idx="36">
                  <c:v>1.1954829096794128E-4</c:v>
                </c:pt>
                <c:pt idx="37">
                  <c:v>1.4943629503250122E-4</c:v>
                </c:pt>
                <c:pt idx="38">
                  <c:v>2.2415444254875183E-4</c:v>
                </c:pt>
                <c:pt idx="39">
                  <c:v>1.7932429909706116E-4</c:v>
                </c:pt>
                <c:pt idx="40">
                  <c:v>1.9426643848419189E-4</c:v>
                </c:pt>
                <c:pt idx="41">
                  <c:v>1.6437843441963196E-4</c:v>
                </c:pt>
                <c:pt idx="42">
                  <c:v>1.3449043035507202E-4</c:v>
                </c:pt>
                <c:pt idx="43">
                  <c:v>1.0460615158081055E-4</c:v>
                </c:pt>
                <c:pt idx="44">
                  <c:v>1.3449043035507202E-4</c:v>
                </c:pt>
                <c:pt idx="45">
                  <c:v>1.3449415564537048E-4</c:v>
                </c:pt>
                <c:pt idx="46">
                  <c:v>8.966401219367981E-5</c:v>
                </c:pt>
                <c:pt idx="47">
                  <c:v>8.9660286903381348E-5</c:v>
                </c:pt>
                <c:pt idx="48">
                  <c:v>8.9656561613082886E-5</c:v>
                </c:pt>
                <c:pt idx="49">
                  <c:v>8.966401219367981E-5</c:v>
                </c:pt>
                <c:pt idx="50">
                  <c:v>8.9660286903381348E-5</c:v>
                </c:pt>
                <c:pt idx="51">
                  <c:v>7.471814751625061E-5</c:v>
                </c:pt>
                <c:pt idx="52">
                  <c:v>7.4721872806549072E-5</c:v>
                </c:pt>
                <c:pt idx="53">
                  <c:v>8.9660286903381348E-5</c:v>
                </c:pt>
                <c:pt idx="54">
                  <c:v>7.4714422225952148E-5</c:v>
                </c:pt>
                <c:pt idx="55">
                  <c:v>4.4833868741989136E-5</c:v>
                </c:pt>
                <c:pt idx="56">
                  <c:v>5.9776008129119873E-5</c:v>
                </c:pt>
                <c:pt idx="57">
                  <c:v>7.4714422225952148E-5</c:v>
                </c:pt>
                <c:pt idx="58">
                  <c:v>1.92299485206604E-5</c:v>
                </c:pt>
                <c:pt idx="59">
                  <c:v>4.4014304876327515E-5</c:v>
                </c:pt>
                <c:pt idx="60">
                  <c:v>6.4108520746231079E-5</c:v>
                </c:pt>
                <c:pt idx="61">
                  <c:v>6.7766755819320679E-5</c:v>
                </c:pt>
                <c:pt idx="62">
                  <c:v>1.446157693862915E-4</c:v>
                </c:pt>
                <c:pt idx="63">
                  <c:v>1.2041628360748291E-4</c:v>
                </c:pt>
                <c:pt idx="64">
                  <c:v>2.6103109121322632E-4</c:v>
                </c:pt>
                <c:pt idx="65">
                  <c:v>2.8122216463088989E-4</c:v>
                </c:pt>
                <c:pt idx="66">
                  <c:v>2.4553388357162476E-4</c:v>
                </c:pt>
                <c:pt idx="67">
                  <c:v>3.2308697700500488E-4</c:v>
                </c:pt>
                <c:pt idx="68">
                  <c:v>2.488456666469574E-4</c:v>
                </c:pt>
                <c:pt idx="69">
                  <c:v>3.6026909947395325E-4</c:v>
                </c:pt>
                <c:pt idx="70">
                  <c:v>4.2041391134262085E-4</c:v>
                </c:pt>
                <c:pt idx="71">
                  <c:v>4.5213475823402405E-4</c:v>
                </c:pt>
                <c:pt idx="72">
                  <c:v>5.837269127368927E-4</c:v>
                </c:pt>
                <c:pt idx="73">
                  <c:v>9.7405537962913513E-4</c:v>
                </c:pt>
                <c:pt idx="74">
                  <c:v>9.9562108516693115E-4</c:v>
                </c:pt>
                <c:pt idx="75">
                  <c:v>1.0326951742172241E-3</c:v>
                </c:pt>
                <c:pt idx="76">
                  <c:v>1.1573582887649536E-3</c:v>
                </c:pt>
                <c:pt idx="77">
                  <c:v>1.2489780783653259E-3</c:v>
                </c:pt>
                <c:pt idx="78">
                  <c:v>1.2570396065711975E-3</c:v>
                </c:pt>
                <c:pt idx="79">
                  <c:v>1.7812997102737427E-3</c:v>
                </c:pt>
                <c:pt idx="80">
                  <c:v>2.5126263499259949E-3</c:v>
                </c:pt>
                <c:pt idx="81">
                  <c:v>3.0805692076683044E-3</c:v>
                </c:pt>
                <c:pt idx="82">
                  <c:v>4.4866874814033508E-3</c:v>
                </c:pt>
                <c:pt idx="83">
                  <c:v>1.7207726836204529E-2</c:v>
                </c:pt>
                <c:pt idx="84">
                  <c:v>2.2640161216259003E-2</c:v>
                </c:pt>
                <c:pt idx="85">
                  <c:v>1.6315869987010956E-2</c:v>
                </c:pt>
                <c:pt idx="86">
                  <c:v>1.0438844561576843E-2</c:v>
                </c:pt>
                <c:pt idx="87">
                  <c:v>6.9773346185684204E-3</c:v>
                </c:pt>
                <c:pt idx="88">
                  <c:v>4.1300952434539795E-3</c:v>
                </c:pt>
                <c:pt idx="89">
                  <c:v>3.1594783067703247E-3</c:v>
                </c:pt>
                <c:pt idx="90">
                  <c:v>1.9743740558624268E-3</c:v>
                </c:pt>
                <c:pt idx="91">
                  <c:v>2.109229564666748E-3</c:v>
                </c:pt>
                <c:pt idx="92">
                  <c:v>2.8548687696456909E-3</c:v>
                </c:pt>
                <c:pt idx="93">
                  <c:v>3.0400902032852173E-3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F34-4ECD-95CC-1B0AE80A68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'Not cumulative'!$E$1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'Not cumulative'!$G$18:$G$96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106.36374038149896</c:v>
                      </c:pt>
                      <c:pt idx="1">
                        <c:v>97.610892551475075</c:v>
                      </c:pt>
                      <c:pt idx="2">
                        <c:v>89.507919017572078</c:v>
                      </c:pt>
                      <c:pt idx="3">
                        <c:v>82.639479262446912</c:v>
                      </c:pt>
                      <c:pt idx="4">
                        <c:v>76.772020430177548</c:v>
                      </c:pt>
                      <c:pt idx="5">
                        <c:v>71.68826590999349</c:v>
                      </c:pt>
                      <c:pt idx="6">
                        <c:v>67.202241236473824</c:v>
                      </c:pt>
                      <c:pt idx="7">
                        <c:v>63.278964142999676</c:v>
                      </c:pt>
                      <c:pt idx="8">
                        <c:v>59.741822005877353</c:v>
                      </c:pt>
                      <c:pt idx="9">
                        <c:v>56.603100053098437</c:v>
                      </c:pt>
                      <c:pt idx="10">
                        <c:v>53.777717467336473</c:v>
                      </c:pt>
                      <c:pt idx="11">
                        <c:v>47.945748990154293</c:v>
                      </c:pt>
                      <c:pt idx="12">
                        <c:v>43.159439813462235</c:v>
                      </c:pt>
                      <c:pt idx="13">
                        <c:v>39.233956160267702</c:v>
                      </c:pt>
                      <c:pt idx="14">
                        <c:v>35.962532105394033</c:v>
                      </c:pt>
                      <c:pt idx="15">
                        <c:v>33.184391858410898</c:v>
                      </c:pt>
                      <c:pt idx="16">
                        <c:v>30.827390038935551</c:v>
                      </c:pt>
                      <c:pt idx="17">
                        <c:v>28.780225363800525</c:v>
                      </c:pt>
                      <c:pt idx="18">
                        <c:v>26.967100249575118</c:v>
                      </c:pt>
                      <c:pt idx="19">
                        <c:v>25.394140169232038</c:v>
                      </c:pt>
                      <c:pt idx="20">
                        <c:v>23.973304227446341</c:v>
                      </c:pt>
                      <c:pt idx="21">
                        <c:v>22.714011235858496</c:v>
                      </c:pt>
                      <c:pt idx="22">
                        <c:v>21.569815912610764</c:v>
                      </c:pt>
                      <c:pt idx="23">
                        <c:v>19.618703024926866</c:v>
                      </c:pt>
                      <c:pt idx="24">
                        <c:v>17.989356606271244</c:v>
                      </c:pt>
                      <c:pt idx="25">
                        <c:v>16.60268645827172</c:v>
                      </c:pt>
                      <c:pt idx="26">
                        <c:v>15.415914378878966</c:v>
                      </c:pt>
                      <c:pt idx="27">
                        <c:v>14.392124028737719</c:v>
                      </c:pt>
                      <c:pt idx="28">
                        <c:v>13.491904966678691</c:v>
                      </c:pt>
                      <c:pt idx="29">
                        <c:v>12.696528002051908</c:v>
                      </c:pt>
                      <c:pt idx="30">
                        <c:v>11.993791574487839</c:v>
                      </c:pt>
                      <c:pt idx="31">
                        <c:v>11.363558495994489</c:v>
                      </c:pt>
                      <c:pt idx="32">
                        <c:v>10.795426978210925</c:v>
                      </c:pt>
                      <c:pt idx="33">
                        <c:v>10.283016577688134</c:v>
                      </c:pt>
                      <c:pt idx="34">
                        <c:v>9.8152835712988935</c:v>
                      </c:pt>
                      <c:pt idx="35">
                        <c:v>9.3893683745844907</c:v>
                      </c:pt>
                      <c:pt idx="36">
                        <c:v>8.9984563684776138</c:v>
                      </c:pt>
                      <c:pt idx="37">
                        <c:v>8.6375949655214441</c:v>
                      </c:pt>
                      <c:pt idx="38">
                        <c:v>8.3054876941197371</c:v>
                      </c:pt>
                      <c:pt idx="39">
                        <c:v>7.9972810490148643</c:v>
                      </c:pt>
                      <c:pt idx="40">
                        <c:v>7.7116407138997412</c:v>
                      </c:pt>
                      <c:pt idx="41">
                        <c:v>7.4338599978617745</c:v>
                      </c:pt>
                      <c:pt idx="42">
                        <c:v>7.1961587021147642</c:v>
                      </c:pt>
                      <c:pt idx="43">
                        <c:v>7.0790267675031711</c:v>
                      </c:pt>
                      <c:pt idx="44">
                        <c:v>6.6933002795565724</c:v>
                      </c:pt>
                      <c:pt idx="45">
                        <c:v>6.2607583460425111</c:v>
                      </c:pt>
                      <c:pt idx="46">
                        <c:v>5.8512612410669371</c:v>
                      </c:pt>
                      <c:pt idx="47">
                        <c:v>5.2249871725618569</c:v>
                      </c:pt>
                      <c:pt idx="48">
                        <c:v>4.6371371856331995</c:v>
                      </c:pt>
                      <c:pt idx="49">
                        <c:v>3.7939910463911626</c:v>
                      </c:pt>
                      <c:pt idx="50">
                        <c:v>2.9864881884117858</c:v>
                      </c:pt>
                      <c:pt idx="51">
                        <c:v>2.486121944434148</c:v>
                      </c:pt>
                      <c:pt idx="52">
                        <c:v>1.9323405201860611</c:v>
                      </c:pt>
                      <c:pt idx="53">
                        <c:v>1.5283254047464396</c:v>
                      </c:pt>
                      <c:pt idx="54">
                        <c:v>1.2326219152415134</c:v>
                      </c:pt>
                      <c:pt idx="55">
                        <c:v>0.9946685291837154</c:v>
                      </c:pt>
                      <c:pt idx="56">
                        <c:v>0.80317052412424939</c:v>
                      </c:pt>
                      <c:pt idx="57">
                        <c:v>0.65934023060878721</c:v>
                      </c:pt>
                      <c:pt idx="58">
                        <c:v>0.51614662713478687</c:v>
                      </c:pt>
                      <c:pt idx="59">
                        <c:v>0.41683808516922721</c:v>
                      </c:pt>
                      <c:pt idx="60">
                        <c:v>0.33821943660053039</c:v>
                      </c:pt>
                      <c:pt idx="61">
                        <c:v>0.27031099548197418</c:v>
                      </c:pt>
                      <c:pt idx="62">
                        <c:v>0.2184495301330808</c:v>
                      </c:pt>
                      <c:pt idx="63">
                        <c:v>0.18019018643398649</c:v>
                      </c:pt>
                      <c:pt idx="64">
                        <c:v>0.14388946193416882</c:v>
                      </c:pt>
                      <c:pt idx="65">
                        <c:v>0.11371793948853438</c:v>
                      </c:pt>
                      <c:pt idx="66">
                        <c:v>9.1912145894232689E-2</c:v>
                      </c:pt>
                      <c:pt idx="67">
                        <c:v>7.4586912013017981E-2</c:v>
                      </c:pt>
                      <c:pt idx="68">
                        <c:v>6.0096047915612648E-2</c:v>
                      </c:pt>
                      <c:pt idx="69">
                        <c:v>4.8078390876202769E-2</c:v>
                      </c:pt>
                      <c:pt idx="70">
                        <c:v>3.8611941324957773E-2</c:v>
                      </c:pt>
                      <c:pt idx="71">
                        <c:v>3.1324878579831683E-2</c:v>
                      </c:pt>
                      <c:pt idx="72">
                        <c:v>2.5124375113540421E-2</c:v>
                      </c:pt>
                      <c:pt idx="73">
                        <c:v>2.0375661614434059E-2</c:v>
                      </c:pt>
                      <c:pt idx="74">
                        <c:v>1.6355560847382735E-2</c:v>
                      </c:pt>
                      <c:pt idx="75">
                        <c:v>1.3163196199532235E-2</c:v>
                      </c:pt>
                      <c:pt idx="76">
                        <c:v>1.0793150392216549E-2</c:v>
                      </c:pt>
                      <c:pt idx="77">
                        <c:v>8.6242538872430222E-3</c:v>
                      </c:pt>
                      <c:pt idx="78">
                        <c:v>7.185391802120614E-3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'Not cumulative'!$H$18:$H$96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4.6347267925739288E-5</c:v>
                      </c:pt>
                      <c:pt idx="1">
                        <c:v>3.244299441576004E-4</c:v>
                      </c:pt>
                      <c:pt idx="2">
                        <c:v>4.1712261736392975E-4</c:v>
                      </c:pt>
                      <c:pt idx="3">
                        <c:v>3.2442715018987656E-4</c:v>
                      </c:pt>
                      <c:pt idx="4">
                        <c:v>1.8538720905780792E-4</c:v>
                      </c:pt>
                      <c:pt idx="5">
                        <c:v>0</c:v>
                      </c:pt>
                      <c:pt idx="6">
                        <c:v>3.7077721208333969E-4</c:v>
                      </c:pt>
                      <c:pt idx="7">
                        <c:v>0</c:v>
                      </c:pt>
                      <c:pt idx="8">
                        <c:v>2.7807988226413727E-4</c:v>
                      </c:pt>
                      <c:pt idx="9">
                        <c:v>4.6347267925739288E-5</c:v>
                      </c:pt>
                      <c:pt idx="10">
                        <c:v>9.2695467174053192E-5</c:v>
                      </c:pt>
                      <c:pt idx="11">
                        <c:v>1.8538814038038254E-4</c:v>
                      </c:pt>
                      <c:pt idx="12">
                        <c:v>4.6346336603164673E-5</c:v>
                      </c:pt>
                      <c:pt idx="13">
                        <c:v>2.7807988226413727E-4</c:v>
                      </c:pt>
                      <c:pt idx="14">
                        <c:v>1.3904273509979248E-4</c:v>
                      </c:pt>
                      <c:pt idx="15">
                        <c:v>9.2692673206329346E-5</c:v>
                      </c:pt>
                      <c:pt idx="16">
                        <c:v>0</c:v>
                      </c:pt>
                      <c:pt idx="17">
                        <c:v>1.8538720905780792E-4</c:v>
                      </c:pt>
                      <c:pt idx="18">
                        <c:v>4.6348199248313904E-5</c:v>
                      </c:pt>
                      <c:pt idx="19">
                        <c:v>0</c:v>
                      </c:pt>
                      <c:pt idx="20">
                        <c:v>4.6346336603164673E-5</c:v>
                      </c:pt>
                      <c:pt idx="21">
                        <c:v>1.8538720905780792E-4</c:v>
                      </c:pt>
                      <c:pt idx="22">
                        <c:v>4.6348199248313904E-5</c:v>
                      </c:pt>
                      <c:pt idx="23">
                        <c:v>9.2692673206329346E-5</c:v>
                      </c:pt>
                      <c:pt idx="24">
                        <c:v>9.2694535851478577E-5</c:v>
                      </c:pt>
                      <c:pt idx="25">
                        <c:v>0</c:v>
                      </c:pt>
                      <c:pt idx="26">
                        <c:v>1.3904087245464325E-4</c:v>
                      </c:pt>
                      <c:pt idx="27">
                        <c:v>9.2694535851478577E-5</c:v>
                      </c:pt>
                      <c:pt idx="28">
                        <c:v>4.6346336603164673E-5</c:v>
                      </c:pt>
                      <c:pt idx="29">
                        <c:v>4.6346336603164673E-5</c:v>
                      </c:pt>
                      <c:pt idx="30">
                        <c:v>1.8538907170295715E-4</c:v>
                      </c:pt>
                      <c:pt idx="31">
                        <c:v>0</c:v>
                      </c:pt>
                      <c:pt idx="32">
                        <c:v>4.6346336603164673E-5</c:v>
                      </c:pt>
                      <c:pt idx="33">
                        <c:v>0</c:v>
                      </c:pt>
                      <c:pt idx="34">
                        <c:v>1.3904087245464325E-4</c:v>
                      </c:pt>
                      <c:pt idx="35">
                        <c:v>0</c:v>
                      </c:pt>
                      <c:pt idx="36">
                        <c:v>1.3904087245464325E-4</c:v>
                      </c:pt>
                      <c:pt idx="37">
                        <c:v>0</c:v>
                      </c:pt>
                      <c:pt idx="38">
                        <c:v>4.6346336603164673E-5</c:v>
                      </c:pt>
                      <c:pt idx="39">
                        <c:v>4.6346336603164673E-5</c:v>
                      </c:pt>
                      <c:pt idx="40">
                        <c:v>4.6348199248313904E-5</c:v>
                      </c:pt>
                      <c:pt idx="41">
                        <c:v>0</c:v>
                      </c:pt>
                      <c:pt idx="42">
                        <c:v>9.2694535851478577E-5</c:v>
                      </c:pt>
                      <c:pt idx="43">
                        <c:v>2.5480985641479492E-6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4.4038519263267517E-5</c:v>
                      </c:pt>
                      <c:pt idx="47">
                        <c:v>3.5641714930534363E-5</c:v>
                      </c:pt>
                      <c:pt idx="48">
                        <c:v>1.7551705241203308E-5</c:v>
                      </c:pt>
                      <c:pt idx="49">
                        <c:v>8.3768740296363831E-5</c:v>
                      </c:pt>
                      <c:pt idx="50">
                        <c:v>9.6261501312255859E-5</c:v>
                      </c:pt>
                      <c:pt idx="51">
                        <c:v>1.1176802217960358E-4</c:v>
                      </c:pt>
                      <c:pt idx="52">
                        <c:v>1.2059509754180908E-4</c:v>
                      </c:pt>
                      <c:pt idx="53">
                        <c:v>9.7554177045822144E-5</c:v>
                      </c:pt>
                      <c:pt idx="54">
                        <c:v>1.5806779265403748E-4</c:v>
                      </c:pt>
                      <c:pt idx="55">
                        <c:v>1.4083832502365112E-4</c:v>
                      </c:pt>
                      <c:pt idx="56">
                        <c:v>1.7475709319114685E-4</c:v>
                      </c:pt>
                      <c:pt idx="57">
                        <c:v>2.152416855096817E-4</c:v>
                      </c:pt>
                      <c:pt idx="58">
                        <c:v>5.1285699009895325E-4</c:v>
                      </c:pt>
                      <c:pt idx="59">
                        <c:v>9.5798447728157043E-4</c:v>
                      </c:pt>
                      <c:pt idx="60">
                        <c:v>1.4102216809988022E-3</c:v>
                      </c:pt>
                      <c:pt idx="61">
                        <c:v>1.7215106636285782E-3</c:v>
                      </c:pt>
                      <c:pt idx="62">
                        <c:v>1.5511680394411087E-3</c:v>
                      </c:pt>
                      <c:pt idx="63">
                        <c:v>1.6872715204954147E-3</c:v>
                      </c:pt>
                      <c:pt idx="64">
                        <c:v>2.0573455840349197E-3</c:v>
                      </c:pt>
                      <c:pt idx="65">
                        <c:v>2.3241713643074036E-3</c:v>
                      </c:pt>
                      <c:pt idx="66">
                        <c:v>2.483416348695755E-3</c:v>
                      </c:pt>
                      <c:pt idx="67">
                        <c:v>3.7026256322860718E-3</c:v>
                      </c:pt>
                      <c:pt idx="68">
                        <c:v>4.7745369374752045E-3</c:v>
                      </c:pt>
                      <c:pt idx="69">
                        <c:v>8.3082057535648346E-3</c:v>
                      </c:pt>
                      <c:pt idx="70">
                        <c:v>1.9018117338418961E-2</c:v>
                      </c:pt>
                      <c:pt idx="71">
                        <c:v>1.8928855657577515E-2</c:v>
                      </c:pt>
                      <c:pt idx="72">
                        <c:v>7.6675489544868469E-3</c:v>
                      </c:pt>
                      <c:pt idx="73">
                        <c:v>5.0749480724334717E-3</c:v>
                      </c:pt>
                      <c:pt idx="74">
                        <c:v>3.3942386507987976E-3</c:v>
                      </c:pt>
                      <c:pt idx="75">
                        <c:v>2.7999952435493469E-3</c:v>
                      </c:pt>
                      <c:pt idx="76">
                        <c:v>2.7016773819923401E-3</c:v>
                      </c:pt>
                      <c:pt idx="77">
                        <c:v>3.5377740859985352E-3</c:v>
                      </c:pt>
                      <c:pt idx="78">
                        <c:v>3.8517490029335022E-3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AF34-4ECD-95CC-1B0AE80A68C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106.41882979136821</c:v>
                      </c:pt>
                      <c:pt idx="1">
                        <c:v>97.622023018024521</c:v>
                      </c:pt>
                      <c:pt idx="2">
                        <c:v>89.571459523610116</c:v>
                      </c:pt>
                      <c:pt idx="3">
                        <c:v>82.74244034620726</c:v>
                      </c:pt>
                      <c:pt idx="4">
                        <c:v>76.788381153743771</c:v>
                      </c:pt>
                      <c:pt idx="5">
                        <c:v>71.716171074755081</c:v>
                      </c:pt>
                      <c:pt idx="6">
                        <c:v>67.231997059198889</c:v>
                      </c:pt>
                      <c:pt idx="7">
                        <c:v>63.268110115996542</c:v>
                      </c:pt>
                      <c:pt idx="8">
                        <c:v>59.765609354738771</c:v>
                      </c:pt>
                      <c:pt idx="9">
                        <c:v>56.628163109804369</c:v>
                      </c:pt>
                      <c:pt idx="10">
                        <c:v>53.804775037412881</c:v>
                      </c:pt>
                      <c:pt idx="11">
                        <c:v>47.978639116942702</c:v>
                      </c:pt>
                      <c:pt idx="12">
                        <c:v>43.14452755417544</c:v>
                      </c:pt>
                      <c:pt idx="13">
                        <c:v>39.225805524642858</c:v>
                      </c:pt>
                      <c:pt idx="14">
                        <c:v>35.970287373565398</c:v>
                      </c:pt>
                      <c:pt idx="15">
                        <c:v>33.196035788564771</c:v>
                      </c:pt>
                      <c:pt idx="16">
                        <c:v>30.827238669832475</c:v>
                      </c:pt>
                      <c:pt idx="17">
                        <c:v>28.765644968813977</c:v>
                      </c:pt>
                      <c:pt idx="18">
                        <c:v>26.978802905293559</c:v>
                      </c:pt>
                      <c:pt idx="19">
                        <c:v>25.391093330122278</c:v>
                      </c:pt>
                      <c:pt idx="20">
                        <c:v>23.977078397076287</c:v>
                      </c:pt>
                      <c:pt idx="21">
                        <c:v>22.708974408735457</c:v>
                      </c:pt>
                      <c:pt idx="22">
                        <c:v>21.575564847389106</c:v>
                      </c:pt>
                      <c:pt idx="23">
                        <c:v>19.617928209631433</c:v>
                      </c:pt>
                      <c:pt idx="24">
                        <c:v>17.982004248240774</c:v>
                      </c:pt>
                      <c:pt idx="25">
                        <c:v>16.602854765813259</c:v>
                      </c:pt>
                      <c:pt idx="26">
                        <c:v>15.418322649325498</c:v>
                      </c:pt>
                      <c:pt idx="27">
                        <c:v>14.390240951473823</c:v>
                      </c:pt>
                      <c:pt idx="28">
                        <c:v>13.492187666880099</c:v>
                      </c:pt>
                      <c:pt idx="29">
                        <c:v>12.700120875376561</c:v>
                      </c:pt>
                      <c:pt idx="30">
                        <c:v>11.994606308449113</c:v>
                      </c:pt>
                      <c:pt idx="31">
                        <c:v>11.363881881722072</c:v>
                      </c:pt>
                      <c:pt idx="32">
                        <c:v>10.79582712636854</c:v>
                      </c:pt>
                      <c:pt idx="33">
                        <c:v>10.283478831917746</c:v>
                      </c:pt>
                      <c:pt idx="34">
                        <c:v>9.8166941992521668</c:v>
                      </c:pt>
                      <c:pt idx="35">
                        <c:v>9.3913011504872674</c:v>
                      </c:pt>
                      <c:pt idx="36">
                        <c:v>8.9991277994576127</c:v>
                      </c:pt>
                      <c:pt idx="37">
                        <c:v>8.638312008020673</c:v>
                      </c:pt>
                      <c:pt idx="38">
                        <c:v>8.3054431342247579</c:v>
                      </c:pt>
                      <c:pt idx="39">
                        <c:v>7.9845448514996056</c:v>
                      </c:pt>
                      <c:pt idx="40">
                        <c:v>7.7108477461622309</c:v>
                      </c:pt>
                      <c:pt idx="41">
                        <c:v>7.4338971631811619</c:v>
                      </c:pt>
                      <c:pt idx="42">
                        <c:v>7.1959905312604615</c:v>
                      </c:pt>
                      <c:pt idx="43">
                        <c:v>7.0784055545799394</c:v>
                      </c:pt>
                      <c:pt idx="44">
                        <c:v>6.71698845876021</c:v>
                      </c:pt>
                      <c:pt idx="45">
                        <c:v>6.1271080499514099</c:v>
                      </c:pt>
                      <c:pt idx="46">
                        <c:v>5.6982792347080382</c:v>
                      </c:pt>
                      <c:pt idx="47">
                        <c:v>5.1923941633622972</c:v>
                      </c:pt>
                      <c:pt idx="48">
                        <c:v>4.6610455879607704</c:v>
                      </c:pt>
                      <c:pt idx="49">
                        <c:v>3.7925705771660905</c:v>
                      </c:pt>
                      <c:pt idx="50">
                        <c:v>3.04234254597853</c:v>
                      </c:pt>
                      <c:pt idx="51">
                        <c:v>2.4707209993127757</c:v>
                      </c:pt>
                      <c:pt idx="52">
                        <c:v>1.9117765852984272</c:v>
                      </c:pt>
                      <c:pt idx="53">
                        <c:v>1.572340252604062</c:v>
                      </c:pt>
                      <c:pt idx="54">
                        <c:v>1.2521134886382328</c:v>
                      </c:pt>
                      <c:pt idx="55">
                        <c:v>0.99258482996857222</c:v>
                      </c:pt>
                      <c:pt idx="56">
                        <c:v>0.80638741850832152</c:v>
                      </c:pt>
                      <c:pt idx="57">
                        <c:v>0.65866208694040274</c:v>
                      </c:pt>
                      <c:pt idx="58">
                        <c:v>0.51669292240375897</c:v>
                      </c:pt>
                      <c:pt idx="59">
                        <c:v>0.41630890714462038</c:v>
                      </c:pt>
                      <c:pt idx="60">
                        <c:v>0.33771684216402725</c:v>
                      </c:pt>
                      <c:pt idx="61">
                        <c:v>0.27036596059480011</c:v>
                      </c:pt>
                      <c:pt idx="62">
                        <c:v>0.21841518597926671</c:v>
                      </c:pt>
                      <c:pt idx="63">
                        <c:v>0.18017453956522497</c:v>
                      </c:pt>
                      <c:pt idx="64">
                        <c:v>0.14409108258179879</c:v>
                      </c:pt>
                      <c:pt idx="65">
                        <c:v>0.11367898746241165</c:v>
                      </c:pt>
                      <c:pt idx="66">
                        <c:v>9.1900760651526428E-2</c:v>
                      </c:pt>
                      <c:pt idx="67">
                        <c:v>7.4594260025878406E-2</c:v>
                      </c:pt>
                      <c:pt idx="68">
                        <c:v>6.007405630750879E-2</c:v>
                      </c:pt>
                      <c:pt idx="69">
                        <c:v>4.8097265047119239E-2</c:v>
                      </c:pt>
                      <c:pt idx="70">
                        <c:v>3.8602530933244554E-2</c:v>
                      </c:pt>
                      <c:pt idx="71">
                        <c:v>3.1333986061500584E-2</c:v>
                      </c:pt>
                      <c:pt idx="72">
                        <c:v>2.5118993897355633E-2</c:v>
                      </c:pt>
                      <c:pt idx="73">
                        <c:v>2.0375127426954839E-2</c:v>
                      </c:pt>
                      <c:pt idx="74">
                        <c:v>1.6048739190358749E-2</c:v>
                      </c:pt>
                      <c:pt idx="75">
                        <c:v>1.2846914004532955E-2</c:v>
                      </c:pt>
                      <c:pt idx="76">
                        <c:v>1.0609968673592844E-2</c:v>
                      </c:pt>
                      <c:pt idx="77">
                        <c:v>8.6243307197658402E-3</c:v>
                      </c:pt>
                      <c:pt idx="78">
                        <c:v>7.187977529620357E-3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4.1457265615463257E-4</c:v>
                      </c:pt>
                      <c:pt idx="1">
                        <c:v>8.2914344966411591E-4</c:v>
                      </c:pt>
                      <c:pt idx="2">
                        <c:v>5.8040022850036621E-4</c:v>
                      </c:pt>
                      <c:pt idx="3">
                        <c:v>4.4221058487892151E-4</c:v>
                      </c:pt>
                      <c:pt idx="4">
                        <c:v>4.1457079350948334E-4</c:v>
                      </c:pt>
                      <c:pt idx="5">
                        <c:v>4.4221244752407074E-4</c:v>
                      </c:pt>
                      <c:pt idx="6">
                        <c:v>2.7638114988803864E-4</c:v>
                      </c:pt>
                      <c:pt idx="7">
                        <c:v>2.7638114988803864E-4</c:v>
                      </c:pt>
                      <c:pt idx="8">
                        <c:v>2.4874508380889893E-4</c:v>
                      </c:pt>
                      <c:pt idx="9">
                        <c:v>2.2110342979431152E-4</c:v>
                      </c:pt>
                      <c:pt idx="10">
                        <c:v>1.9346736371517181E-4</c:v>
                      </c:pt>
                      <c:pt idx="11">
                        <c:v>3.5929493606090546E-4</c:v>
                      </c:pt>
                      <c:pt idx="12">
                        <c:v>3.3165886998176575E-4</c:v>
                      </c:pt>
                      <c:pt idx="13">
                        <c:v>2.4874135851860046E-4</c:v>
                      </c:pt>
                      <c:pt idx="14">
                        <c:v>2.4874322116374969E-4</c:v>
                      </c:pt>
                      <c:pt idx="15">
                        <c:v>1.3819150626659393E-4</c:v>
                      </c:pt>
                      <c:pt idx="16">
                        <c:v>2.2110529243946075E-4</c:v>
                      </c:pt>
                      <c:pt idx="17">
                        <c:v>1.6582943499088287E-4</c:v>
                      </c:pt>
                      <c:pt idx="18">
                        <c:v>1.381896436214447E-4</c:v>
                      </c:pt>
                      <c:pt idx="19">
                        <c:v>8.2915648818016052E-5</c:v>
                      </c:pt>
                      <c:pt idx="20">
                        <c:v>1.381896436214447E-4</c:v>
                      </c:pt>
                      <c:pt idx="21">
                        <c:v>1.1055357754230499E-4</c:v>
                      </c:pt>
                      <c:pt idx="22">
                        <c:v>1.1055357754230499E-4</c:v>
                      </c:pt>
                      <c:pt idx="23">
                        <c:v>1.6582757234573364E-4</c:v>
                      </c:pt>
                      <c:pt idx="24">
                        <c:v>1.1055357754230499E-4</c:v>
                      </c:pt>
                      <c:pt idx="25">
                        <c:v>1.6582757234573364E-4</c:v>
                      </c:pt>
                      <c:pt idx="26">
                        <c:v>1.3819150626659393E-4</c:v>
                      </c:pt>
                      <c:pt idx="27">
                        <c:v>8.2915648818016052E-5</c:v>
                      </c:pt>
                      <c:pt idx="28">
                        <c:v>8.291192352771759E-5</c:v>
                      </c:pt>
                      <c:pt idx="29">
                        <c:v>1.1055357754230499E-4</c:v>
                      </c:pt>
                      <c:pt idx="30">
                        <c:v>1.1055357754230499E-4</c:v>
                      </c:pt>
                      <c:pt idx="31">
                        <c:v>1.1054985225200653E-4</c:v>
                      </c:pt>
                      <c:pt idx="32">
                        <c:v>8.2915648818016052E-5</c:v>
                      </c:pt>
                      <c:pt idx="33">
                        <c:v>8.2915648818016052E-5</c:v>
                      </c:pt>
                      <c:pt idx="34">
                        <c:v>5.5275857448577881E-5</c:v>
                      </c:pt>
                      <c:pt idx="35">
                        <c:v>1.1055171489715576E-4</c:v>
                      </c:pt>
                      <c:pt idx="36">
                        <c:v>5.5275857448577881E-5</c:v>
                      </c:pt>
                      <c:pt idx="37">
                        <c:v>8.2915648818016052E-5</c:v>
                      </c:pt>
                      <c:pt idx="38">
                        <c:v>5.5277720093727112E-5</c:v>
                      </c:pt>
                      <c:pt idx="39">
                        <c:v>8.2913786172866821E-5</c:v>
                      </c:pt>
                      <c:pt idx="40">
                        <c:v>5.527399480342865E-5</c:v>
                      </c:pt>
                      <c:pt idx="41">
                        <c:v>5.5277720093727112E-5</c:v>
                      </c:pt>
                      <c:pt idx="42">
                        <c:v>5.5275857448577881E-5</c:v>
                      </c:pt>
                      <c:pt idx="43">
                        <c:v>5.679205060005188E-6</c:v>
                      </c:pt>
                      <c:pt idx="44">
                        <c:v>2.3052096366882324E-5</c:v>
                      </c:pt>
                      <c:pt idx="45">
                        <c:v>9.2012807726860046E-5</c:v>
                      </c:pt>
                      <c:pt idx="46">
                        <c:v>3.7755817174911499E-5</c:v>
                      </c:pt>
                      <c:pt idx="47">
                        <c:v>8.6041167378425598E-5</c:v>
                      </c:pt>
                      <c:pt idx="48">
                        <c:v>9.9139288067817688E-5</c:v>
                      </c:pt>
                      <c:pt idx="49">
                        <c:v>1.8627382814884186E-4</c:v>
                      </c:pt>
                      <c:pt idx="50">
                        <c:v>1.6174837946891785E-4</c:v>
                      </c:pt>
                      <c:pt idx="51">
                        <c:v>1.3894960284233093E-4</c:v>
                      </c:pt>
                      <c:pt idx="52">
                        <c:v>1.9352883100509644E-4</c:v>
                      </c:pt>
                      <c:pt idx="53">
                        <c:v>2.7302280068397522E-4</c:v>
                      </c:pt>
                      <c:pt idx="54">
                        <c:v>2.5523453950881958E-4</c:v>
                      </c:pt>
                      <c:pt idx="55">
                        <c:v>2.369321882724762E-4</c:v>
                      </c:pt>
                      <c:pt idx="56">
                        <c:v>2.2569671273231506E-4</c:v>
                      </c:pt>
                      <c:pt idx="57">
                        <c:v>2.3449957370758057E-4</c:v>
                      </c:pt>
                      <c:pt idx="58">
                        <c:v>3.8378313183784485E-4</c:v>
                      </c:pt>
                      <c:pt idx="59">
                        <c:v>6.6906958818435669E-4</c:v>
                      </c:pt>
                      <c:pt idx="60">
                        <c:v>8.2619115710258484E-4</c:v>
                      </c:pt>
                      <c:pt idx="61">
                        <c:v>9.4876810908317566E-4</c:v>
                      </c:pt>
                      <c:pt idx="62">
                        <c:v>9.6970051527023315E-4</c:v>
                      </c:pt>
                      <c:pt idx="63">
                        <c:v>1.1195652186870575E-3</c:v>
                      </c:pt>
                      <c:pt idx="64">
                        <c:v>1.5624240040779114E-3</c:v>
                      </c:pt>
                      <c:pt idx="65">
                        <c:v>2.3486800491809845E-3</c:v>
                      </c:pt>
                      <c:pt idx="66">
                        <c:v>3.063589334487915E-3</c:v>
                      </c:pt>
                      <c:pt idx="67">
                        <c:v>4.7487802803516388E-3</c:v>
                      </c:pt>
                      <c:pt idx="68">
                        <c:v>7.0638805627822876E-3</c:v>
                      </c:pt>
                      <c:pt idx="69">
                        <c:v>8.0501474440097809E-3</c:v>
                      </c:pt>
                      <c:pt idx="70">
                        <c:v>8.771941065788269E-3</c:v>
                      </c:pt>
                      <c:pt idx="71">
                        <c:v>8.1261023879051208E-3</c:v>
                      </c:pt>
                      <c:pt idx="72">
                        <c:v>7.7110528945922852E-3</c:v>
                      </c:pt>
                      <c:pt idx="73">
                        <c:v>6.7789182066917419E-3</c:v>
                      </c:pt>
                      <c:pt idx="74">
                        <c:v>7.3595046997070313E-3</c:v>
                      </c:pt>
                      <c:pt idx="75">
                        <c:v>6.7640244960784912E-3</c:v>
                      </c:pt>
                      <c:pt idx="76">
                        <c:v>6.5563470125198364E-3</c:v>
                      </c:pt>
                      <c:pt idx="77">
                        <c:v>8.2208886742591858E-3</c:v>
                      </c:pt>
                      <c:pt idx="78">
                        <c:v>7.8697800636291504E-3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F34-4ECD-95CC-1B0AE80A68C7}"/>
                  </c:ext>
                </c:extLst>
              </c15:ser>
            </c15:filteredScatterSeries>
            <c15:filteredScatte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106.34452259756478</c:v>
                      </c:pt>
                      <c:pt idx="1">
                        <c:v>97.594212145186859</c:v>
                      </c:pt>
                      <c:pt idx="2">
                        <c:v>89.475487398877263</c:v>
                      </c:pt>
                      <c:pt idx="3">
                        <c:v>82.685410596442537</c:v>
                      </c:pt>
                      <c:pt idx="4">
                        <c:v>76.78049009774206</c:v>
                      </c:pt>
                      <c:pt idx="5">
                        <c:v>71.70112108362882</c:v>
                      </c:pt>
                      <c:pt idx="6">
                        <c:v>67.187987368845725</c:v>
                      </c:pt>
                      <c:pt idx="7">
                        <c:v>63.297496775956922</c:v>
                      </c:pt>
                      <c:pt idx="8">
                        <c:v>59.748802614572789</c:v>
                      </c:pt>
                      <c:pt idx="9">
                        <c:v>56.61636096043685</c:v>
                      </c:pt>
                      <c:pt idx="10">
                        <c:v>53.777640692532664</c:v>
                      </c:pt>
                      <c:pt idx="11">
                        <c:v>47.963397079806789</c:v>
                      </c:pt>
                      <c:pt idx="12">
                        <c:v>43.162345195912451</c:v>
                      </c:pt>
                      <c:pt idx="13">
                        <c:v>39.241313024530157</c:v>
                      </c:pt>
                      <c:pt idx="14">
                        <c:v>35.956936653619437</c:v>
                      </c:pt>
                      <c:pt idx="15">
                        <c:v>33.201680355697739</c:v>
                      </c:pt>
                      <c:pt idx="16">
                        <c:v>30.819106868453794</c:v>
                      </c:pt>
                      <c:pt idx="17">
                        <c:v>28.759909169109644</c:v>
                      </c:pt>
                      <c:pt idx="18">
                        <c:v>26.964080871464329</c:v>
                      </c:pt>
                      <c:pt idx="19">
                        <c:v>25.378377536549582</c:v>
                      </c:pt>
                      <c:pt idx="20">
                        <c:v>23.974186625634999</c:v>
                      </c:pt>
                      <c:pt idx="21">
                        <c:v>22.719356321001108</c:v>
                      </c:pt>
                      <c:pt idx="22">
                        <c:v>21.579260443695269</c:v>
                      </c:pt>
                      <c:pt idx="23">
                        <c:v>19.616632446534318</c:v>
                      </c:pt>
                      <c:pt idx="24">
                        <c:v>17.983778454387515</c:v>
                      </c:pt>
                      <c:pt idx="25">
                        <c:v>16.602384001121148</c:v>
                      </c:pt>
                      <c:pt idx="26">
                        <c:v>15.418335271065086</c:v>
                      </c:pt>
                      <c:pt idx="27">
                        <c:v>14.391082090052439</c:v>
                      </c:pt>
                      <c:pt idx="28">
                        <c:v>13.491956512271042</c:v>
                      </c:pt>
                      <c:pt idx="29">
                        <c:v>12.701044392429964</c:v>
                      </c:pt>
                      <c:pt idx="30">
                        <c:v>11.99149436626684</c:v>
                      </c:pt>
                      <c:pt idx="31">
                        <c:v>11.363485365378224</c:v>
                      </c:pt>
                      <c:pt idx="32">
                        <c:v>10.797634350388696</c:v>
                      </c:pt>
                      <c:pt idx="33">
                        <c:v>10.28384379882498</c:v>
                      </c:pt>
                      <c:pt idx="34">
                        <c:v>9.816836611272203</c:v>
                      </c:pt>
                      <c:pt idx="35">
                        <c:v>9.3888878400642302</c:v>
                      </c:pt>
                      <c:pt idx="36">
                        <c:v>8.9990805022128608</c:v>
                      </c:pt>
                      <c:pt idx="37">
                        <c:v>8.6378425496135645</c:v>
                      </c:pt>
                      <c:pt idx="38">
                        <c:v>8.305800237231713</c:v>
                      </c:pt>
                      <c:pt idx="39">
                        <c:v>7.9969075394572462</c:v>
                      </c:pt>
                      <c:pt idx="40">
                        <c:v>7.711187644677584</c:v>
                      </c:pt>
                      <c:pt idx="41">
                        <c:v>7.4343510012654237</c:v>
                      </c:pt>
                      <c:pt idx="42">
                        <c:v>7.1955602879345877</c:v>
                      </c:pt>
                      <c:pt idx="43">
                        <c:v>6.8482410929067994</c:v>
                      </c:pt>
                      <c:pt idx="44">
                        <c:v>6.4663328080266655</c:v>
                      </c:pt>
                      <c:pt idx="45">
                        <c:v>6.2549262240585657</c:v>
                      </c:pt>
                      <c:pt idx="46">
                        <c:v>5.6479372206544403</c:v>
                      </c:pt>
                      <c:pt idx="47">
                        <c:v>5.1554922894782109</c:v>
                      </c:pt>
                      <c:pt idx="48">
                        <c:v>4.6170035429701661</c:v>
                      </c:pt>
                      <c:pt idx="49">
                        <c:v>3.629004539587759</c:v>
                      </c:pt>
                      <c:pt idx="50">
                        <c:v>2.8986012839645356</c:v>
                      </c:pt>
                      <c:pt idx="51">
                        <c:v>2.4557201408591154</c:v>
                      </c:pt>
                      <c:pt idx="52">
                        <c:v>1.93020918120268</c:v>
                      </c:pt>
                      <c:pt idx="53">
                        <c:v>1.5744025358346316</c:v>
                      </c:pt>
                      <c:pt idx="54">
                        <c:v>1.2537818401621099</c:v>
                      </c:pt>
                      <c:pt idx="55">
                        <c:v>0.99588533307517768</c:v>
                      </c:pt>
                      <c:pt idx="56">
                        <c:v>0.80791215245830217</c:v>
                      </c:pt>
                      <c:pt idx="57">
                        <c:v>0.65962336192263893</c:v>
                      </c:pt>
                      <c:pt idx="58">
                        <c:v>0.51284510629842217</c:v>
                      </c:pt>
                      <c:pt idx="59">
                        <c:v>0.41623947529465821</c:v>
                      </c:pt>
                      <c:pt idx="60">
                        <c:v>0.33813348954645123</c:v>
                      </c:pt>
                      <c:pt idx="61">
                        <c:v>0.2701950956973066</c:v>
                      </c:pt>
                      <c:pt idx="62">
                        <c:v>0.2183759641714913</c:v>
                      </c:pt>
                      <c:pt idx="63">
                        <c:v>0.18008699668050676</c:v>
                      </c:pt>
                      <c:pt idx="64">
                        <c:v>0.14392147966692137</c:v>
                      </c:pt>
                      <c:pt idx="65">
                        <c:v>0.11370453545233254</c:v>
                      </c:pt>
                      <c:pt idx="66">
                        <c:v>9.1919858846014668E-2</c:v>
                      </c:pt>
                      <c:pt idx="67">
                        <c:v>7.4595961744737163E-2</c:v>
                      </c:pt>
                      <c:pt idx="68">
                        <c:v>6.0083308159318907E-2</c:v>
                      </c:pt>
                      <c:pt idx="69">
                        <c:v>4.807028105426684E-2</c:v>
                      </c:pt>
                      <c:pt idx="70">
                        <c:v>3.860606562316566E-2</c:v>
                      </c:pt>
                      <c:pt idx="71">
                        <c:v>3.1318764685533365E-2</c:v>
                      </c:pt>
                      <c:pt idx="72">
                        <c:v>2.5121810027422014E-2</c:v>
                      </c:pt>
                      <c:pt idx="73">
                        <c:v>2.0376351961572042E-2</c:v>
                      </c:pt>
                      <c:pt idx="74">
                        <c:v>1.5888624263532106E-2</c:v>
                      </c:pt>
                      <c:pt idx="75">
                        <c:v>1.2874839019017601E-2</c:v>
                      </c:pt>
                      <c:pt idx="76">
                        <c:v>1.0608305232687857E-2</c:v>
                      </c:pt>
                      <c:pt idx="77">
                        <c:v>8.6243286978398073E-3</c:v>
                      </c:pt>
                      <c:pt idx="78">
                        <c:v>7.1862419618401599E-3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3.8837827742099762E-4</c:v>
                      </c:pt>
                      <c:pt idx="1">
                        <c:v>6.214044988155365E-4</c:v>
                      </c:pt>
                      <c:pt idx="2">
                        <c:v>4.4015981256961823E-4</c:v>
                      </c:pt>
                      <c:pt idx="3">
                        <c:v>4.1427090764045715E-4</c:v>
                      </c:pt>
                      <c:pt idx="4">
                        <c:v>3.1070224940776825E-4</c:v>
                      </c:pt>
                      <c:pt idx="5">
                        <c:v>3.1070038676261902E-4</c:v>
                      </c:pt>
                      <c:pt idx="6">
                        <c:v>2.8480961918830872E-4</c:v>
                      </c:pt>
                      <c:pt idx="7">
                        <c:v>1.8124282360076904E-4</c:v>
                      </c:pt>
                      <c:pt idx="8">
                        <c:v>2.3302808403968811E-4</c:v>
                      </c:pt>
                      <c:pt idx="9">
                        <c:v>2.0713545382022858E-4</c:v>
                      </c:pt>
                      <c:pt idx="10">
                        <c:v>1.8124096095561981E-4</c:v>
                      </c:pt>
                      <c:pt idx="11">
                        <c:v>3.3659487962722778E-4</c:v>
                      </c:pt>
                      <c:pt idx="12">
                        <c:v>2.5891698896884918E-4</c:v>
                      </c:pt>
                      <c:pt idx="13">
                        <c:v>2.8481148183345795E-4</c:v>
                      </c:pt>
                      <c:pt idx="14">
                        <c:v>2.5891698896884918E-4</c:v>
                      </c:pt>
                      <c:pt idx="15">
                        <c:v>1.8124282360076904E-4</c:v>
                      </c:pt>
                      <c:pt idx="16">
                        <c:v>1.5535205602645874E-4</c:v>
                      </c:pt>
                      <c:pt idx="17">
                        <c:v>1.5535205602645874E-4</c:v>
                      </c:pt>
                      <c:pt idx="18">
                        <c:v>1.5535019338130951E-4</c:v>
                      </c:pt>
                      <c:pt idx="19">
                        <c:v>1.5535019338130951E-4</c:v>
                      </c:pt>
                      <c:pt idx="20">
                        <c:v>1.0356679558753967E-4</c:v>
                      </c:pt>
                      <c:pt idx="21">
                        <c:v>1.035686582326889E-4</c:v>
                      </c:pt>
                      <c:pt idx="22">
                        <c:v>1.0356493294239044E-4</c:v>
                      </c:pt>
                      <c:pt idx="23">
                        <c:v>1.8124468624591827E-4</c:v>
                      </c:pt>
                      <c:pt idx="24">
                        <c:v>1.8124282360076904E-4</c:v>
                      </c:pt>
                      <c:pt idx="25">
                        <c:v>1.5534833073616028E-4</c:v>
                      </c:pt>
                      <c:pt idx="26">
                        <c:v>1.2946128845214844E-4</c:v>
                      </c:pt>
                      <c:pt idx="27">
                        <c:v>1.035686582326889E-4</c:v>
                      </c:pt>
                      <c:pt idx="28">
                        <c:v>1.2945756316184998E-4</c:v>
                      </c:pt>
                      <c:pt idx="29">
                        <c:v>1.2945942580699921E-4</c:v>
                      </c:pt>
                      <c:pt idx="30">
                        <c:v>5.1785260438919067E-5</c:v>
                      </c:pt>
                      <c:pt idx="31">
                        <c:v>7.7672302722930908E-5</c:v>
                      </c:pt>
                      <c:pt idx="32">
                        <c:v>1.035686582326889E-4</c:v>
                      </c:pt>
                      <c:pt idx="33">
                        <c:v>5.1783397793769836E-5</c:v>
                      </c:pt>
                      <c:pt idx="34">
                        <c:v>1.0356679558753967E-4</c:v>
                      </c:pt>
                      <c:pt idx="35">
                        <c:v>7.767602801322937E-5</c:v>
                      </c:pt>
                      <c:pt idx="36">
                        <c:v>5.1783397793769836E-5</c:v>
                      </c:pt>
                      <c:pt idx="37">
                        <c:v>1.035686582326889E-4</c:v>
                      </c:pt>
                      <c:pt idx="38">
                        <c:v>5.1781535148620605E-5</c:v>
                      </c:pt>
                      <c:pt idx="39">
                        <c:v>5.1783397793769836E-5</c:v>
                      </c:pt>
                      <c:pt idx="40">
                        <c:v>1.035686582326889E-4</c:v>
                      </c:pt>
                      <c:pt idx="41">
                        <c:v>2.5892630219459534E-5</c:v>
                      </c:pt>
                      <c:pt idx="42">
                        <c:v>7.767602801322937E-5</c:v>
                      </c:pt>
                      <c:pt idx="43">
                        <c:v>0</c:v>
                      </c:pt>
                      <c:pt idx="44">
                        <c:v>1.7084181308746338E-5</c:v>
                      </c:pt>
                      <c:pt idx="45">
                        <c:v>9.8664313554763794E-6</c:v>
                      </c:pt>
                      <c:pt idx="46">
                        <c:v>7.2602182626724243E-5</c:v>
                      </c:pt>
                      <c:pt idx="47">
                        <c:v>8.6199492216110229E-5</c:v>
                      </c:pt>
                      <c:pt idx="48">
                        <c:v>1.0797567665576935E-4</c:v>
                      </c:pt>
                      <c:pt idx="49">
                        <c:v>1.8641352653503418E-4</c:v>
                      </c:pt>
                      <c:pt idx="50">
                        <c:v>1.8966197967529297E-4</c:v>
                      </c:pt>
                      <c:pt idx="51">
                        <c:v>1.7625279724597931E-4</c:v>
                      </c:pt>
                      <c:pt idx="52">
                        <c:v>2.9913708567619324E-4</c:v>
                      </c:pt>
                      <c:pt idx="53">
                        <c:v>2.3754499852657318E-4</c:v>
                      </c:pt>
                      <c:pt idx="54">
                        <c:v>2.8807111084461212E-4</c:v>
                      </c:pt>
                      <c:pt idx="55">
                        <c:v>2.8542615473270416E-4</c:v>
                      </c:pt>
                      <c:pt idx="56">
                        <c:v>2.3501738905906677E-4</c:v>
                      </c:pt>
                      <c:pt idx="57">
                        <c:v>2.5715306401252747E-4</c:v>
                      </c:pt>
                      <c:pt idx="58">
                        <c:v>3.7445314228534698E-4</c:v>
                      </c:pt>
                      <c:pt idx="59">
                        <c:v>3.4046731889247894E-4</c:v>
                      </c:pt>
                      <c:pt idx="60">
                        <c:v>4.3887458741664886E-4</c:v>
                      </c:pt>
                      <c:pt idx="61">
                        <c:v>4.907902330160141E-4</c:v>
                      </c:pt>
                      <c:pt idx="62">
                        <c:v>5.5834092199802399E-4</c:v>
                      </c:pt>
                      <c:pt idx="63">
                        <c:v>5.1526911556720734E-4</c:v>
                      </c:pt>
                      <c:pt idx="64">
                        <c:v>7.1124732494354248E-4</c:v>
                      </c:pt>
                      <c:pt idx="65">
                        <c:v>1.0055191814899445E-3</c:v>
                      </c:pt>
                      <c:pt idx="66">
                        <c:v>1.3223402202129364E-3</c:v>
                      </c:pt>
                      <c:pt idx="67">
                        <c:v>1.929406076669693E-3</c:v>
                      </c:pt>
                      <c:pt idx="68">
                        <c:v>3.6301128566265106E-3</c:v>
                      </c:pt>
                      <c:pt idx="69">
                        <c:v>8.635740727186203E-3</c:v>
                      </c:pt>
                      <c:pt idx="70">
                        <c:v>1.4030437916517258E-2</c:v>
                      </c:pt>
                      <c:pt idx="71">
                        <c:v>1.3217240571975708E-2</c:v>
                      </c:pt>
                      <c:pt idx="72">
                        <c:v>1.1186286807060242E-2</c:v>
                      </c:pt>
                      <c:pt idx="73">
                        <c:v>9.3976259231567383E-3</c:v>
                      </c:pt>
                      <c:pt idx="74">
                        <c:v>1.0376513004302979E-2</c:v>
                      </c:pt>
                      <c:pt idx="75">
                        <c:v>9.0286657214164734E-3</c:v>
                      </c:pt>
                      <c:pt idx="76">
                        <c:v>8.3575844764709473E-3</c:v>
                      </c:pt>
                      <c:pt idx="77">
                        <c:v>9.3493983149528503E-3</c:v>
                      </c:pt>
                      <c:pt idx="78">
                        <c:v>7.6809972524642944E-3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F34-4ECD-95CC-1B0AE80A68C7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2"/>
          <c:order val="1"/>
          <c:tx>
            <c:strRef>
              <c:f>'Not cumulative'!$I$1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cumulative'!$K$3:$K$92</c:f>
              <c:numCache>
                <c:formatCode>General</c:formatCode>
                <c:ptCount val="90"/>
                <c:pt idx="0">
                  <c:v>407.74177104913969</c:v>
                </c:pt>
                <c:pt idx="1">
                  <c:v>343.78839681878827</c:v>
                </c:pt>
                <c:pt idx="2">
                  <c:v>296.15828832919999</c:v>
                </c:pt>
                <c:pt idx="3">
                  <c:v>261.00715777752475</c:v>
                </c:pt>
                <c:pt idx="4">
                  <c:v>232.70681755663608</c:v>
                </c:pt>
                <c:pt idx="5">
                  <c:v>210.14087336440596</c:v>
                </c:pt>
                <c:pt idx="6">
                  <c:v>191.55084965918931</c:v>
                </c:pt>
                <c:pt idx="7">
                  <c:v>175.76320831000413</c:v>
                </c:pt>
                <c:pt idx="8">
                  <c:v>162.47835177126879</c:v>
                </c:pt>
                <c:pt idx="9">
                  <c:v>151.11172969062093</c:v>
                </c:pt>
                <c:pt idx="10">
                  <c:v>141.42539311351285</c:v>
                </c:pt>
                <c:pt idx="11">
                  <c:v>132.57056161534987</c:v>
                </c:pt>
                <c:pt idx="12">
                  <c:v>124.77083496139946</c:v>
                </c:pt>
                <c:pt idx="13">
                  <c:v>118.01443352273149</c:v>
                </c:pt>
                <c:pt idx="14">
                  <c:v>111.92877262527333</c:v>
                </c:pt>
                <c:pt idx="15">
                  <c:v>106.41882979136821</c:v>
                </c:pt>
                <c:pt idx="16">
                  <c:v>97.622023018024521</c:v>
                </c:pt>
                <c:pt idx="17">
                  <c:v>89.571459523610116</c:v>
                </c:pt>
                <c:pt idx="18">
                  <c:v>82.74244034620726</c:v>
                </c:pt>
                <c:pt idx="19">
                  <c:v>76.788381153743771</c:v>
                </c:pt>
                <c:pt idx="20">
                  <c:v>71.716171074755081</c:v>
                </c:pt>
                <c:pt idx="21">
                  <c:v>67.231997059198889</c:v>
                </c:pt>
                <c:pt idx="22">
                  <c:v>63.268110115996542</c:v>
                </c:pt>
                <c:pt idx="23">
                  <c:v>59.765609354738771</c:v>
                </c:pt>
                <c:pt idx="24">
                  <c:v>56.628163109804369</c:v>
                </c:pt>
                <c:pt idx="25">
                  <c:v>53.804775037412881</c:v>
                </c:pt>
                <c:pt idx="26">
                  <c:v>47.978639116942702</c:v>
                </c:pt>
                <c:pt idx="27">
                  <c:v>43.14452755417544</c:v>
                </c:pt>
                <c:pt idx="28">
                  <c:v>39.225805524642858</c:v>
                </c:pt>
                <c:pt idx="29">
                  <c:v>35.970287373565398</c:v>
                </c:pt>
                <c:pt idx="30">
                  <c:v>33.196035788564771</c:v>
                </c:pt>
                <c:pt idx="31">
                  <c:v>30.827238669832475</c:v>
                </c:pt>
                <c:pt idx="32">
                  <c:v>28.765644968813977</c:v>
                </c:pt>
                <c:pt idx="33">
                  <c:v>26.978802905293559</c:v>
                </c:pt>
                <c:pt idx="34">
                  <c:v>25.391093330122278</c:v>
                </c:pt>
                <c:pt idx="35">
                  <c:v>23.977078397076287</c:v>
                </c:pt>
                <c:pt idx="36">
                  <c:v>22.708974408735457</c:v>
                </c:pt>
                <c:pt idx="37">
                  <c:v>21.575564847389106</c:v>
                </c:pt>
                <c:pt idx="38">
                  <c:v>19.617928209631433</c:v>
                </c:pt>
                <c:pt idx="39">
                  <c:v>17.982004248240774</c:v>
                </c:pt>
                <c:pt idx="40">
                  <c:v>16.602854765813259</c:v>
                </c:pt>
                <c:pt idx="41">
                  <c:v>15.418322649325498</c:v>
                </c:pt>
                <c:pt idx="42">
                  <c:v>14.390240951473823</c:v>
                </c:pt>
                <c:pt idx="43">
                  <c:v>13.492187666880099</c:v>
                </c:pt>
                <c:pt idx="44">
                  <c:v>12.700120875376561</c:v>
                </c:pt>
                <c:pt idx="45">
                  <c:v>11.994606308449113</c:v>
                </c:pt>
                <c:pt idx="46">
                  <c:v>11.363881881722072</c:v>
                </c:pt>
                <c:pt idx="47">
                  <c:v>10.79582712636854</c:v>
                </c:pt>
                <c:pt idx="48">
                  <c:v>10.283478831917746</c:v>
                </c:pt>
                <c:pt idx="49">
                  <c:v>9.8166941992521668</c:v>
                </c:pt>
                <c:pt idx="50">
                  <c:v>9.3913011504872674</c:v>
                </c:pt>
                <c:pt idx="51">
                  <c:v>8.9991277994576127</c:v>
                </c:pt>
                <c:pt idx="52">
                  <c:v>8.638312008020673</c:v>
                </c:pt>
                <c:pt idx="53">
                  <c:v>8.3054431342247579</c:v>
                </c:pt>
                <c:pt idx="54">
                  <c:v>7.9845448514996056</c:v>
                </c:pt>
                <c:pt idx="55">
                  <c:v>7.7108477461622309</c:v>
                </c:pt>
                <c:pt idx="56">
                  <c:v>7.4338971631811619</c:v>
                </c:pt>
                <c:pt idx="57">
                  <c:v>7.1959905312604615</c:v>
                </c:pt>
                <c:pt idx="58">
                  <c:v>7.0914837542421614</c:v>
                </c:pt>
                <c:pt idx="59">
                  <c:v>6.7288630820630599</c:v>
                </c:pt>
                <c:pt idx="60">
                  <c:v>6.1369730822110542</c:v>
                </c:pt>
                <c:pt idx="61">
                  <c:v>5.706842446784389</c:v>
                </c:pt>
                <c:pt idx="62">
                  <c:v>5.1995202058607264</c:v>
                </c:pt>
                <c:pt idx="63">
                  <c:v>4.6668066589492607</c:v>
                </c:pt>
                <c:pt idx="64">
                  <c:v>3.7964025229096441</c:v>
                </c:pt>
                <c:pt idx="65">
                  <c:v>3.0448364615406986</c:v>
                </c:pt>
                <c:pt idx="66">
                  <c:v>2.4723873980520454</c:v>
                </c:pt>
                <c:pt idx="67">
                  <c:v>1.9127912410435612</c:v>
                </c:pt>
                <c:pt idx="68">
                  <c:v>1.5730239851499384</c:v>
                </c:pt>
                <c:pt idx="69">
                  <c:v>1.252552816887422</c:v>
                </c:pt>
                <c:pt idx="70">
                  <c:v>0.99286284517785117</c:v>
                </c:pt>
                <c:pt idx="71">
                  <c:v>0.80657279062895326</c:v>
                </c:pt>
                <c:pt idx="72">
                  <c:v>0.65878815327798756</c:v>
                </c:pt>
                <c:pt idx="73">
                  <c:v>0.51677371113361981</c:v>
                </c:pt>
                <c:pt idx="74">
                  <c:v>0.41636545110147122</c:v>
                </c:pt>
                <c:pt idx="75">
                  <c:v>0.337756086366714</c:v>
                </c:pt>
                <c:pt idx="76">
                  <c:v>0.27039247849168802</c:v>
                </c:pt>
                <c:pt idx="77">
                  <c:v>0.21843334299042771</c:v>
                </c:pt>
                <c:pt idx="78">
                  <c:v>0.18018753859419878</c:v>
                </c:pt>
                <c:pt idx="79">
                  <c:v>0.14410025470289137</c:v>
                </c:pt>
                <c:pt idx="80">
                  <c:v>0.11368540632136497</c:v>
                </c:pt>
                <c:pt idx="81">
                  <c:v>9.190539094773395E-2</c:v>
                </c:pt>
                <c:pt idx="82">
                  <c:v>7.4597669844334649E-2</c:v>
                </c:pt>
                <c:pt idx="83">
                  <c:v>6.0076921910147137E-2</c:v>
                </c:pt>
                <c:pt idx="84">
                  <c:v>4.8099785867589132E-2</c:v>
                </c:pt>
                <c:pt idx="85">
                  <c:v>3.8604678002955695E-2</c:v>
                </c:pt>
                <c:pt idx="86">
                  <c:v>3.1335596430839427E-2</c:v>
                </c:pt>
                <c:pt idx="87">
                  <c:v>2.5120091684134975E-2</c:v>
                </c:pt>
                <c:pt idx="88">
                  <c:v>2.0375881692774728E-2</c:v>
                </c:pt>
                <c:pt idx="89">
                  <c:v>1.6049224648308505E-2</c:v>
                </c:pt>
              </c:numCache>
            </c:numRef>
          </c:xVal>
          <c:yVal>
            <c:numRef>
              <c:f>'Not cumulative'!$L$3:$L$92</c:f>
              <c:numCache>
                <c:formatCode>General</c:formatCode>
                <c:ptCount val="90"/>
                <c:pt idx="0">
                  <c:v>0</c:v>
                </c:pt>
                <c:pt idx="1">
                  <c:v>5.8979876339435577E-3</c:v>
                </c:pt>
                <c:pt idx="2">
                  <c:v>2.6352712884545326E-3</c:v>
                </c:pt>
                <c:pt idx="3">
                  <c:v>2.8444183990359306E-3</c:v>
                </c:pt>
                <c:pt idx="4">
                  <c:v>1.9450811669230461E-3</c:v>
                </c:pt>
                <c:pt idx="5">
                  <c:v>1.7359331250190735E-3</c:v>
                </c:pt>
                <c:pt idx="6">
                  <c:v>1.3803793117403984E-3</c:v>
                </c:pt>
                <c:pt idx="7">
                  <c:v>1.0666567832231522E-3</c:v>
                </c:pt>
                <c:pt idx="8">
                  <c:v>8.7842531502246857E-4</c:v>
                </c:pt>
                <c:pt idx="9">
                  <c:v>8.9933723211288452E-4</c:v>
                </c:pt>
                <c:pt idx="10">
                  <c:v>6.9019012153148651E-4</c:v>
                </c:pt>
                <c:pt idx="11">
                  <c:v>5.4378621280193329E-4</c:v>
                </c:pt>
                <c:pt idx="12">
                  <c:v>5.8561749756336212E-4</c:v>
                </c:pt>
                <c:pt idx="13">
                  <c:v>3.9738044142723083E-4</c:v>
                </c:pt>
                <c:pt idx="14">
                  <c:v>3.1372159719467163E-4</c:v>
                </c:pt>
                <c:pt idx="15">
                  <c:v>3.3463910222053528E-4</c:v>
                </c:pt>
                <c:pt idx="16">
                  <c:v>5.6469999253749847E-4</c:v>
                </c:pt>
                <c:pt idx="17">
                  <c:v>4.8104114830493927E-4</c:v>
                </c:pt>
                <c:pt idx="18">
                  <c:v>3.7646852433681488E-4</c:v>
                </c:pt>
                <c:pt idx="19">
                  <c:v>3.1372159719467163E-4</c:v>
                </c:pt>
                <c:pt idx="20">
                  <c:v>2.7189403772354126E-4</c:v>
                </c:pt>
                <c:pt idx="21">
                  <c:v>2.0914897322654724E-4</c:v>
                </c:pt>
                <c:pt idx="22">
                  <c:v>1.6731768846511841E-4</c:v>
                </c:pt>
                <c:pt idx="23">
                  <c:v>1.8823333084583282E-4</c:v>
                </c:pt>
                <c:pt idx="24">
                  <c:v>1.6732141375541687E-4</c:v>
                </c:pt>
                <c:pt idx="25">
                  <c:v>1.4640204608440399E-4</c:v>
                </c:pt>
                <c:pt idx="26">
                  <c:v>2.9280968010425568E-4</c:v>
                </c:pt>
                <c:pt idx="27">
                  <c:v>2.5097653269767761E-4</c:v>
                </c:pt>
                <c:pt idx="28">
                  <c:v>2.0914711058139801E-4</c:v>
                </c:pt>
                <c:pt idx="29">
                  <c:v>1.8823705613613129E-4</c:v>
                </c:pt>
                <c:pt idx="30">
                  <c:v>1.4640204608440399E-4</c:v>
                </c:pt>
                <c:pt idx="31">
                  <c:v>1.2548826634883881E-4</c:v>
                </c:pt>
                <c:pt idx="32">
                  <c:v>1.2549199163913727E-4</c:v>
                </c:pt>
                <c:pt idx="33">
                  <c:v>1.2548640370368958E-4</c:v>
                </c:pt>
                <c:pt idx="34">
                  <c:v>8.3660706877708435E-5</c:v>
                </c:pt>
                <c:pt idx="35">
                  <c:v>1.0457262396812439E-4</c:v>
                </c:pt>
                <c:pt idx="36">
                  <c:v>8.3660706877708435E-5</c:v>
                </c:pt>
                <c:pt idx="37">
                  <c:v>1.2548826634883881E-4</c:v>
                </c:pt>
                <c:pt idx="38">
                  <c:v>1.2549199163913727E-4</c:v>
                </c:pt>
                <c:pt idx="39">
                  <c:v>1.2548267841339111E-4</c:v>
                </c:pt>
                <c:pt idx="40">
                  <c:v>1.0457634925842285E-4</c:v>
                </c:pt>
                <c:pt idx="41">
                  <c:v>1.2548826634883881E-4</c:v>
                </c:pt>
                <c:pt idx="42">
                  <c:v>1.0457634925842285E-4</c:v>
                </c:pt>
                <c:pt idx="43">
                  <c:v>8.3660706877708435E-5</c:v>
                </c:pt>
                <c:pt idx="44">
                  <c:v>1.0457634925842285E-4</c:v>
                </c:pt>
                <c:pt idx="45">
                  <c:v>8.3656981587409973E-5</c:v>
                </c:pt>
                <c:pt idx="46">
                  <c:v>1.0457448661327362E-4</c:v>
                </c:pt>
                <c:pt idx="47">
                  <c:v>8.3656981587409973E-5</c:v>
                </c:pt>
                <c:pt idx="48">
                  <c:v>6.2743201851844788E-5</c:v>
                </c:pt>
                <c:pt idx="49">
                  <c:v>6.274878978729248E-5</c:v>
                </c:pt>
                <c:pt idx="50">
                  <c:v>1.0457262396812439E-4</c:v>
                </c:pt>
                <c:pt idx="51">
                  <c:v>4.1827559471130371E-5</c:v>
                </c:pt>
                <c:pt idx="52">
                  <c:v>6.274692714214325E-5</c:v>
                </c:pt>
                <c:pt idx="53">
                  <c:v>8.3660706877708435E-5</c:v>
                </c:pt>
                <c:pt idx="54">
                  <c:v>8.3655118942260742E-5</c:v>
                </c:pt>
                <c:pt idx="55">
                  <c:v>2.0915642380714417E-5</c:v>
                </c:pt>
                <c:pt idx="56">
                  <c:v>8.3660706877708435E-5</c:v>
                </c:pt>
                <c:pt idx="57">
                  <c:v>4.1829422116279602E-5</c:v>
                </c:pt>
                <c:pt idx="58">
                  <c:v>0</c:v>
                </c:pt>
                <c:pt idx="59">
                  <c:v>3.8500875234603882E-6</c:v>
                </c:pt>
                <c:pt idx="60">
                  <c:v>6.1457976698875427E-5</c:v>
                </c:pt>
                <c:pt idx="61">
                  <c:v>4.8201531171798706E-5</c:v>
                </c:pt>
                <c:pt idx="62">
                  <c:v>7.7245756983757019E-5</c:v>
                </c:pt>
                <c:pt idx="63">
                  <c:v>9.2847272753715515E-5</c:v>
                </c:pt>
                <c:pt idx="64">
                  <c:v>1.6638822853565216E-4</c:v>
                </c:pt>
                <c:pt idx="65">
                  <c:v>1.8520280718803406E-4</c:v>
                </c:pt>
                <c:pt idx="66">
                  <c:v>1.7749704420566559E-4</c:v>
                </c:pt>
                <c:pt idx="67">
                  <c:v>2.4168938398361206E-4</c:v>
                </c:pt>
                <c:pt idx="68">
                  <c:v>1.8359348177909851E-4</c:v>
                </c:pt>
                <c:pt idx="69">
                  <c:v>2.6776082813739777E-4</c:v>
                </c:pt>
                <c:pt idx="70">
                  <c:v>2.1844170987606049E-4</c:v>
                </c:pt>
                <c:pt idx="71">
                  <c:v>2.2925995290279388E-4</c:v>
                </c:pt>
                <c:pt idx="72">
                  <c:v>2.880878746509552E-4</c:v>
                </c:pt>
                <c:pt idx="73">
                  <c:v>5.3620524704456329E-4</c:v>
                </c:pt>
                <c:pt idx="74">
                  <c:v>9.8673254251480103E-4</c:v>
                </c:pt>
                <c:pt idx="75">
                  <c:v>9.9375098943710327E-4</c:v>
                </c:pt>
                <c:pt idx="76">
                  <c:v>1.0923966765403748E-3</c:v>
                </c:pt>
                <c:pt idx="77">
                  <c:v>1.0926872491836548E-3</c:v>
                </c:pt>
                <c:pt idx="78">
                  <c:v>1.241680234670639E-3</c:v>
                </c:pt>
                <c:pt idx="79">
                  <c:v>2.0346827805042267E-3</c:v>
                </c:pt>
                <c:pt idx="80">
                  <c:v>2.8917752206325531E-3</c:v>
                </c:pt>
                <c:pt idx="81">
                  <c:v>3.368619829416275E-3</c:v>
                </c:pt>
                <c:pt idx="82">
                  <c:v>4.8983320593833923E-3</c:v>
                </c:pt>
                <c:pt idx="83">
                  <c:v>9.0252608060836792E-3</c:v>
                </c:pt>
                <c:pt idx="84">
                  <c:v>1.2101646512746811E-2</c:v>
                </c:pt>
                <c:pt idx="85">
                  <c:v>1.3843812048435211E-2</c:v>
                </c:pt>
                <c:pt idx="86">
                  <c:v>1.0179206728935242E-2</c:v>
                </c:pt>
                <c:pt idx="87">
                  <c:v>7.8270584344863892E-3</c:v>
                </c:pt>
                <c:pt idx="88">
                  <c:v>6.6038817167282104E-3</c:v>
                </c:pt>
                <c:pt idx="89">
                  <c:v>7.0366933941841125E-3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1D-47AC-A486-AB9EAA81C4D1}"/>
            </c:ext>
          </c:extLst>
        </c:ser>
        <c:ser>
          <c:idx val="4"/>
          <c:order val="3"/>
          <c:tx>
            <c:strRef>
              <c:f>'Not cumulative'!$BE$1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cumulative'!$BG$3:$BG$94</c:f>
              <c:numCache>
                <c:formatCode>General</c:formatCode>
                <c:ptCount val="92"/>
                <c:pt idx="0">
                  <c:v>408.59379380888748</c:v>
                </c:pt>
                <c:pt idx="1">
                  <c:v>342.75226567925137</c:v>
                </c:pt>
                <c:pt idx="2">
                  <c:v>295.9358483255366</c:v>
                </c:pt>
                <c:pt idx="3">
                  <c:v>260.32113136724439</c:v>
                </c:pt>
                <c:pt idx="4">
                  <c:v>232.49900306954169</c:v>
                </c:pt>
                <c:pt idx="5">
                  <c:v>210.41278121552097</c:v>
                </c:pt>
                <c:pt idx="6">
                  <c:v>191.21197233221528</c:v>
                </c:pt>
                <c:pt idx="7">
                  <c:v>175.42898510240536</c:v>
                </c:pt>
                <c:pt idx="8">
                  <c:v>162.32791738898183</c:v>
                </c:pt>
                <c:pt idx="9">
                  <c:v>151.19261132893982</c:v>
                </c:pt>
                <c:pt idx="10">
                  <c:v>141.37491374688429</c:v>
                </c:pt>
                <c:pt idx="11">
                  <c:v>132.58359745592156</c:v>
                </c:pt>
                <c:pt idx="12">
                  <c:v>124.88567646992153</c:v>
                </c:pt>
                <c:pt idx="13">
                  <c:v>117.97539369537934</c:v>
                </c:pt>
                <c:pt idx="14">
                  <c:v>111.86446892661723</c:v>
                </c:pt>
                <c:pt idx="15">
                  <c:v>106.41459589968845</c:v>
                </c:pt>
                <c:pt idx="16">
                  <c:v>97.49248301104123</c:v>
                </c:pt>
                <c:pt idx="17">
                  <c:v>89.484848607653987</c:v>
                </c:pt>
                <c:pt idx="18">
                  <c:v>82.738782815784219</c:v>
                </c:pt>
                <c:pt idx="19">
                  <c:v>76.892165581583626</c:v>
                </c:pt>
                <c:pt idx="20">
                  <c:v>71.711523445645199</c:v>
                </c:pt>
                <c:pt idx="21">
                  <c:v>67.218645160834527</c:v>
                </c:pt>
                <c:pt idx="22">
                  <c:v>63.279460213627289</c:v>
                </c:pt>
                <c:pt idx="23">
                  <c:v>59.760406352269513</c:v>
                </c:pt>
                <c:pt idx="24">
                  <c:v>56.604946495175</c:v>
                </c:pt>
                <c:pt idx="25">
                  <c:v>53.79193097988388</c:v>
                </c:pt>
                <c:pt idx="26">
                  <c:v>47.983721948965965</c:v>
                </c:pt>
                <c:pt idx="27">
                  <c:v>43.149164904036695</c:v>
                </c:pt>
                <c:pt idx="28">
                  <c:v>39.233527095000795</c:v>
                </c:pt>
                <c:pt idx="29">
                  <c:v>35.958312469830489</c:v>
                </c:pt>
                <c:pt idx="30">
                  <c:v>33.183687830764001</c:v>
                </c:pt>
                <c:pt idx="31">
                  <c:v>30.821826099123328</c:v>
                </c:pt>
                <c:pt idx="32">
                  <c:v>28.768892731122914</c:v>
                </c:pt>
                <c:pt idx="33">
                  <c:v>26.96801086070521</c:v>
                </c:pt>
                <c:pt idx="34">
                  <c:v>25.388032278533888</c:v>
                </c:pt>
                <c:pt idx="35">
                  <c:v>23.961163229368143</c:v>
                </c:pt>
                <c:pt idx="36">
                  <c:v>22.707160602728525</c:v>
                </c:pt>
                <c:pt idx="37">
                  <c:v>21.577538146549767</c:v>
                </c:pt>
                <c:pt idx="38">
                  <c:v>19.616618825755211</c:v>
                </c:pt>
                <c:pt idx="39">
                  <c:v>17.987007263005786</c:v>
                </c:pt>
                <c:pt idx="40">
                  <c:v>16.60079140454145</c:v>
                </c:pt>
                <c:pt idx="41">
                  <c:v>15.41623613915419</c:v>
                </c:pt>
                <c:pt idx="42">
                  <c:v>14.391325837034975</c:v>
                </c:pt>
                <c:pt idx="43">
                  <c:v>13.492430105833519</c:v>
                </c:pt>
                <c:pt idx="44">
                  <c:v>12.69940442143589</c:v>
                </c:pt>
                <c:pt idx="45">
                  <c:v>11.993941782739645</c:v>
                </c:pt>
                <c:pt idx="46">
                  <c:v>11.364517279725995</c:v>
                </c:pt>
                <c:pt idx="47">
                  <c:v>10.796902929433285</c:v>
                </c:pt>
                <c:pt idx="48">
                  <c:v>10.28285751195717</c:v>
                </c:pt>
                <c:pt idx="49">
                  <c:v>9.8154280225763912</c:v>
                </c:pt>
                <c:pt idx="50">
                  <c:v>9.3903249094794337</c:v>
                </c:pt>
                <c:pt idx="51">
                  <c:v>8.9987014255912108</c:v>
                </c:pt>
                <c:pt idx="52">
                  <c:v>8.638574821362079</c:v>
                </c:pt>
                <c:pt idx="53">
                  <c:v>8.305725151485877</c:v>
                </c:pt>
                <c:pt idx="54">
                  <c:v>7.9964033568939712</c:v>
                </c:pt>
                <c:pt idx="55">
                  <c:v>7.7111587047824717</c:v>
                </c:pt>
                <c:pt idx="56">
                  <c:v>7.4344224075606276</c:v>
                </c:pt>
                <c:pt idx="57">
                  <c:v>7.1859699338790834</c:v>
                </c:pt>
                <c:pt idx="58">
                  <c:v>6.1979163007081572</c:v>
                </c:pt>
                <c:pt idx="59">
                  <c:v>5.8027298204143678</c:v>
                </c:pt>
                <c:pt idx="60">
                  <c:v>5.1788657867552317</c:v>
                </c:pt>
                <c:pt idx="61">
                  <c:v>4.5332248665226604</c:v>
                </c:pt>
                <c:pt idx="62">
                  <c:v>3.7232975936979575</c:v>
                </c:pt>
                <c:pt idx="63">
                  <c:v>2.9352656290908667</c:v>
                </c:pt>
                <c:pt idx="64">
                  <c:v>2.4689468013864206</c:v>
                </c:pt>
                <c:pt idx="65">
                  <c:v>1.9294678017142552</c:v>
                </c:pt>
                <c:pt idx="66">
                  <c:v>1.5765696461042413</c:v>
                </c:pt>
                <c:pt idx="67">
                  <c:v>1.252835428835402</c:v>
                </c:pt>
                <c:pt idx="68">
                  <c:v>0.98645404834120387</c:v>
                </c:pt>
                <c:pt idx="69">
                  <c:v>0.80675787939184251</c:v>
                </c:pt>
                <c:pt idx="70">
                  <c:v>0.66027824062056395</c:v>
                </c:pt>
                <c:pt idx="71">
                  <c:v>0.51654781565903485</c:v>
                </c:pt>
                <c:pt idx="72">
                  <c:v>0.41427985821248819</c:v>
                </c:pt>
                <c:pt idx="73">
                  <c:v>0.33825348423041146</c:v>
                </c:pt>
                <c:pt idx="74">
                  <c:v>0.2694721658408652</c:v>
                </c:pt>
                <c:pt idx="75">
                  <c:v>0.21852214505965531</c:v>
                </c:pt>
                <c:pt idx="76">
                  <c:v>0.17990135102956384</c:v>
                </c:pt>
                <c:pt idx="77">
                  <c:v>0.14410427669346793</c:v>
                </c:pt>
                <c:pt idx="78">
                  <c:v>0.11371038602025518</c:v>
                </c:pt>
                <c:pt idx="79">
                  <c:v>9.1912767858489189E-2</c:v>
                </c:pt>
                <c:pt idx="80">
                  <c:v>7.4605423456843414E-2</c:v>
                </c:pt>
                <c:pt idx="81">
                  <c:v>6.0105482496739131E-2</c:v>
                </c:pt>
                <c:pt idx="82">
                  <c:v>4.8062367584840796E-2</c:v>
                </c:pt>
                <c:pt idx="83">
                  <c:v>3.862669248607975E-2</c:v>
                </c:pt>
                <c:pt idx="84">
                  <c:v>3.1321522420870884E-2</c:v>
                </c:pt>
                <c:pt idx="85">
                  <c:v>2.5127266825208296E-2</c:v>
                </c:pt>
                <c:pt idx="86">
                  <c:v>2.0377296326876831E-2</c:v>
                </c:pt>
                <c:pt idx="87">
                  <c:v>1.6359061784691514E-2</c:v>
                </c:pt>
                <c:pt idx="88">
                  <c:v>1.287177862139441E-2</c:v>
                </c:pt>
                <c:pt idx="89">
                  <c:v>1.0793498490390527E-2</c:v>
                </c:pt>
                <c:pt idx="90">
                  <c:v>8.6245315691430621E-3</c:v>
                </c:pt>
                <c:pt idx="91">
                  <c:v>7.1880744428193628E-3</c:v>
                </c:pt>
              </c:numCache>
            </c:numRef>
          </c:xVal>
          <c:yVal>
            <c:numRef>
              <c:f>'Not cumulative'!$BH$3:$BH$94</c:f>
              <c:numCache>
                <c:formatCode>General</c:formatCode>
                <c:ptCount val="92"/>
                <c:pt idx="0">
                  <c:v>0</c:v>
                </c:pt>
                <c:pt idx="1">
                  <c:v>9.5292143523693085E-3</c:v>
                </c:pt>
                <c:pt idx="2">
                  <c:v>6.2204599380493164E-3</c:v>
                </c:pt>
                <c:pt idx="3">
                  <c:v>5.9410557150840759E-3</c:v>
                </c:pt>
                <c:pt idx="4">
                  <c:v>4.4999066740274429E-3</c:v>
                </c:pt>
                <c:pt idx="5">
                  <c:v>3.6763958632946014E-3</c:v>
                </c:pt>
                <c:pt idx="6">
                  <c:v>2.9705259948968887E-3</c:v>
                </c:pt>
                <c:pt idx="7">
                  <c:v>2.2940672934055328E-3</c:v>
                </c:pt>
                <c:pt idx="8">
                  <c:v>1.9558444619178772E-3</c:v>
                </c:pt>
                <c:pt idx="9">
                  <c:v>1.6764365136623383E-3</c:v>
                </c:pt>
                <c:pt idx="10">
                  <c:v>1.4705583453178406E-3</c:v>
                </c:pt>
                <c:pt idx="11">
                  <c:v>1.4558546245098114E-3</c:v>
                </c:pt>
                <c:pt idx="12">
                  <c:v>1.1176206171512604E-3</c:v>
                </c:pt>
                <c:pt idx="13">
                  <c:v>9.8527222871780396E-4</c:v>
                </c:pt>
                <c:pt idx="14">
                  <c:v>8.0880522727966309E-4</c:v>
                </c:pt>
                <c:pt idx="15">
                  <c:v>7.646903395652771E-4</c:v>
                </c:pt>
                <c:pt idx="16">
                  <c:v>1.2940950691699982E-3</c:v>
                </c:pt>
                <c:pt idx="17">
                  <c:v>8.9703500270843506E-4</c:v>
                </c:pt>
                <c:pt idx="18">
                  <c:v>7.7939778566360474E-4</c:v>
                </c:pt>
                <c:pt idx="19">
                  <c:v>6.7645683884620667E-4</c:v>
                </c:pt>
                <c:pt idx="20">
                  <c:v>5.5881217122077942E-4</c:v>
                </c:pt>
                <c:pt idx="21">
                  <c:v>4.8528611660003662E-4</c:v>
                </c:pt>
                <c:pt idx="22">
                  <c:v>3.9704889059066772E-4</c:v>
                </c:pt>
                <c:pt idx="23">
                  <c:v>3.9704889059066772E-4</c:v>
                </c:pt>
                <c:pt idx="24">
                  <c:v>3.0881911516189575E-4</c:v>
                </c:pt>
                <c:pt idx="25">
                  <c:v>2.7940422296524048E-4</c:v>
                </c:pt>
                <c:pt idx="26">
                  <c:v>6.176382303237915E-4</c:v>
                </c:pt>
                <c:pt idx="27">
                  <c:v>4.5587122440338135E-4</c:v>
                </c:pt>
                <c:pt idx="28">
                  <c:v>3.6763772368431091E-4</c:v>
                </c:pt>
                <c:pt idx="29">
                  <c:v>2.9411166906356812E-4</c:v>
                </c:pt>
                <c:pt idx="30">
                  <c:v>2.4999678134918213E-4</c:v>
                </c:pt>
                <c:pt idx="31">
                  <c:v>2.3528933525085449E-4</c:v>
                </c:pt>
                <c:pt idx="32">
                  <c:v>1.9117072224617004E-4</c:v>
                </c:pt>
                <c:pt idx="33">
                  <c:v>1.7647072672843933E-4</c:v>
                </c:pt>
                <c:pt idx="34">
                  <c:v>1.470521092414856E-4</c:v>
                </c:pt>
                <c:pt idx="35">
                  <c:v>1.4705955982208252E-4</c:v>
                </c:pt>
                <c:pt idx="36">
                  <c:v>1.3234466314315796E-4</c:v>
                </c:pt>
                <c:pt idx="37">
                  <c:v>1.3235583901405334E-4</c:v>
                </c:pt>
                <c:pt idx="38">
                  <c:v>2.0587816834449768E-4</c:v>
                </c:pt>
                <c:pt idx="39">
                  <c:v>1.9117072224617004E-4</c:v>
                </c:pt>
                <c:pt idx="40">
                  <c:v>1.6175955533981323E-4</c:v>
                </c:pt>
                <c:pt idx="41">
                  <c:v>1.4705583453178406E-4</c:v>
                </c:pt>
                <c:pt idx="42">
                  <c:v>1.3234838843345642E-4</c:v>
                </c:pt>
                <c:pt idx="43">
                  <c:v>1.3235583901405334E-4</c:v>
                </c:pt>
                <c:pt idx="44">
                  <c:v>1.1764466762542725E-4</c:v>
                </c:pt>
                <c:pt idx="45">
                  <c:v>1.1764094233512878E-4</c:v>
                </c:pt>
                <c:pt idx="46">
                  <c:v>7.352977991104126E-5</c:v>
                </c:pt>
                <c:pt idx="47">
                  <c:v>1.0293722152709961E-4</c:v>
                </c:pt>
                <c:pt idx="48">
                  <c:v>8.8237226009368896E-5</c:v>
                </c:pt>
                <c:pt idx="49">
                  <c:v>8.8233500719070435E-5</c:v>
                </c:pt>
                <c:pt idx="50">
                  <c:v>7.3522329330444336E-5</c:v>
                </c:pt>
                <c:pt idx="51">
                  <c:v>7.352977991104126E-5</c:v>
                </c:pt>
                <c:pt idx="52">
                  <c:v>7.352977991104126E-5</c:v>
                </c:pt>
                <c:pt idx="53">
                  <c:v>5.8818608522415161E-5</c:v>
                </c:pt>
                <c:pt idx="54">
                  <c:v>5.8822333812713623E-5</c:v>
                </c:pt>
                <c:pt idx="55">
                  <c:v>8.8237226009368896E-5</c:v>
                </c:pt>
                <c:pt idx="56">
                  <c:v>5.8822333812713623E-5</c:v>
                </c:pt>
                <c:pt idx="57">
                  <c:v>5.8818608522415161E-5</c:v>
                </c:pt>
                <c:pt idx="58">
                  <c:v>1.2973323464393616E-4</c:v>
                </c:pt>
                <c:pt idx="59">
                  <c:v>4.8592686653137207E-5</c:v>
                </c:pt>
                <c:pt idx="60">
                  <c:v>1.4118105173110962E-4</c:v>
                </c:pt>
                <c:pt idx="61">
                  <c:v>1.5194341540336609E-4</c:v>
                </c:pt>
                <c:pt idx="62">
                  <c:v>1.7291679978370667E-4</c:v>
                </c:pt>
                <c:pt idx="63">
                  <c:v>3.8661062717437744E-4</c:v>
                </c:pt>
                <c:pt idx="64">
                  <c:v>2.5666877627372742E-4</c:v>
                </c:pt>
                <c:pt idx="65">
                  <c:v>3.0515342950820923E-4</c:v>
                </c:pt>
                <c:pt idx="66">
                  <c:v>2.6040524244308472E-4</c:v>
                </c:pt>
                <c:pt idx="67">
                  <c:v>3.0368193984031677E-4</c:v>
                </c:pt>
                <c:pt idx="68">
                  <c:v>3.0429661273956299E-4</c:v>
                </c:pt>
                <c:pt idx="69">
                  <c:v>2.8459727764129639E-4</c:v>
                </c:pt>
                <c:pt idx="70">
                  <c:v>3.0834600329399109E-4</c:v>
                </c:pt>
                <c:pt idx="71">
                  <c:v>4.8889964818954468E-4</c:v>
                </c:pt>
                <c:pt idx="72">
                  <c:v>6.8360939621925354E-4</c:v>
                </c:pt>
                <c:pt idx="73">
                  <c:v>8.5848569869995117E-4</c:v>
                </c:pt>
                <c:pt idx="74">
                  <c:v>1.002676784992218E-3</c:v>
                </c:pt>
                <c:pt idx="75">
                  <c:v>9.8602473735809326E-4</c:v>
                </c:pt>
                <c:pt idx="76">
                  <c:v>1.003950834274292E-3</c:v>
                </c:pt>
                <c:pt idx="77">
                  <c:v>1.3618394732475281E-3</c:v>
                </c:pt>
                <c:pt idx="78">
                  <c:v>1.6777962446212769E-3</c:v>
                </c:pt>
                <c:pt idx="79">
                  <c:v>1.7484575510025024E-3</c:v>
                </c:pt>
                <c:pt idx="80">
                  <c:v>1.8634200096130371E-3</c:v>
                </c:pt>
                <c:pt idx="81">
                  <c:v>2.3046582937240601E-3</c:v>
                </c:pt>
                <c:pt idx="82">
                  <c:v>3.3454373478889465E-3</c:v>
                </c:pt>
                <c:pt idx="83">
                  <c:v>6.0106739401817322E-3</c:v>
                </c:pt>
                <c:pt idx="84">
                  <c:v>9.9793002009391785E-3</c:v>
                </c:pt>
                <c:pt idx="85">
                  <c:v>1.1110328137874603E-2</c:v>
                </c:pt>
                <c:pt idx="86">
                  <c:v>7.6177045702934265E-3</c:v>
                </c:pt>
                <c:pt idx="87">
                  <c:v>6.2787085771560669E-3</c:v>
                </c:pt>
                <c:pt idx="88">
                  <c:v>6.573796272277832E-3</c:v>
                </c:pt>
                <c:pt idx="89">
                  <c:v>6.128162145614624E-3</c:v>
                </c:pt>
                <c:pt idx="90">
                  <c:v>8.5855722427368164E-3</c:v>
                </c:pt>
                <c:pt idx="91">
                  <c:v>8.6186975240707397E-3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1D-47AC-A486-AB9EAA81C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0"/>
                <c:tx>
                  <c:strRef>
                    <c:extLst>
                      <c:ext uri="{02D57815-91ED-43cb-92C2-25804820EDAC}">
                        <c15:formulaRef>
                          <c15:sqref>'Not cumulative'!$E$1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'Not cumulative'!$G$18:$G$96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106.36374038149896</c:v>
                      </c:pt>
                      <c:pt idx="1">
                        <c:v>97.610892551475075</c:v>
                      </c:pt>
                      <c:pt idx="2">
                        <c:v>89.507919017572078</c:v>
                      </c:pt>
                      <c:pt idx="3">
                        <c:v>82.639479262446912</c:v>
                      </c:pt>
                      <c:pt idx="4">
                        <c:v>76.772020430177548</c:v>
                      </c:pt>
                      <c:pt idx="5">
                        <c:v>71.68826590999349</c:v>
                      </c:pt>
                      <c:pt idx="6">
                        <c:v>67.202241236473824</c:v>
                      </c:pt>
                      <c:pt idx="7">
                        <c:v>63.278964142999676</c:v>
                      </c:pt>
                      <c:pt idx="8">
                        <c:v>59.741822005877353</c:v>
                      </c:pt>
                      <c:pt idx="9">
                        <c:v>56.603100053098437</c:v>
                      </c:pt>
                      <c:pt idx="10">
                        <c:v>53.777717467336473</c:v>
                      </c:pt>
                      <c:pt idx="11">
                        <c:v>47.945748990154293</c:v>
                      </c:pt>
                      <c:pt idx="12">
                        <c:v>43.159439813462235</c:v>
                      </c:pt>
                      <c:pt idx="13">
                        <c:v>39.233956160267702</c:v>
                      </c:pt>
                      <c:pt idx="14">
                        <c:v>35.962532105394033</c:v>
                      </c:pt>
                      <c:pt idx="15">
                        <c:v>33.184391858410898</c:v>
                      </c:pt>
                      <c:pt idx="16">
                        <c:v>30.827390038935551</c:v>
                      </c:pt>
                      <c:pt idx="17">
                        <c:v>28.780225363800525</c:v>
                      </c:pt>
                      <c:pt idx="18">
                        <c:v>26.967100249575118</c:v>
                      </c:pt>
                      <c:pt idx="19">
                        <c:v>25.394140169232038</c:v>
                      </c:pt>
                      <c:pt idx="20">
                        <c:v>23.973304227446341</c:v>
                      </c:pt>
                      <c:pt idx="21">
                        <c:v>22.714011235858496</c:v>
                      </c:pt>
                      <c:pt idx="22">
                        <c:v>21.569815912610764</c:v>
                      </c:pt>
                      <c:pt idx="23">
                        <c:v>19.618703024926866</c:v>
                      </c:pt>
                      <c:pt idx="24">
                        <c:v>17.989356606271244</c:v>
                      </c:pt>
                      <c:pt idx="25">
                        <c:v>16.60268645827172</c:v>
                      </c:pt>
                      <c:pt idx="26">
                        <c:v>15.415914378878966</c:v>
                      </c:pt>
                      <c:pt idx="27">
                        <c:v>14.392124028737719</c:v>
                      </c:pt>
                      <c:pt idx="28">
                        <c:v>13.491904966678691</c:v>
                      </c:pt>
                      <c:pt idx="29">
                        <c:v>12.696528002051908</c:v>
                      </c:pt>
                      <c:pt idx="30">
                        <c:v>11.993791574487839</c:v>
                      </c:pt>
                      <c:pt idx="31">
                        <c:v>11.363558495994489</c:v>
                      </c:pt>
                      <c:pt idx="32">
                        <c:v>10.795426978210925</c:v>
                      </c:pt>
                      <c:pt idx="33">
                        <c:v>10.283016577688134</c:v>
                      </c:pt>
                      <c:pt idx="34">
                        <c:v>9.8152835712988935</c:v>
                      </c:pt>
                      <c:pt idx="35">
                        <c:v>9.3893683745844907</c:v>
                      </c:pt>
                      <c:pt idx="36">
                        <c:v>8.9984563684776138</c:v>
                      </c:pt>
                      <c:pt idx="37">
                        <c:v>8.6375949655214441</c:v>
                      </c:pt>
                      <c:pt idx="38">
                        <c:v>8.3054876941197371</c:v>
                      </c:pt>
                      <c:pt idx="39">
                        <c:v>7.9972810490148643</c:v>
                      </c:pt>
                      <c:pt idx="40">
                        <c:v>7.7116407138997412</c:v>
                      </c:pt>
                      <c:pt idx="41">
                        <c:v>7.4338599978617745</c:v>
                      </c:pt>
                      <c:pt idx="42">
                        <c:v>7.1961587021147642</c:v>
                      </c:pt>
                      <c:pt idx="43">
                        <c:v>7.0790267675031711</c:v>
                      </c:pt>
                      <c:pt idx="44">
                        <c:v>6.6933002795565724</c:v>
                      </c:pt>
                      <c:pt idx="45">
                        <c:v>6.2607583460425111</c:v>
                      </c:pt>
                      <c:pt idx="46">
                        <c:v>5.8512612410669371</c:v>
                      </c:pt>
                      <c:pt idx="47">
                        <c:v>5.2249871725618569</c:v>
                      </c:pt>
                      <c:pt idx="48">
                        <c:v>4.6371371856331995</c:v>
                      </c:pt>
                      <c:pt idx="49">
                        <c:v>3.7939910463911626</c:v>
                      </c:pt>
                      <c:pt idx="50">
                        <c:v>2.9864881884117858</c:v>
                      </c:pt>
                      <c:pt idx="51">
                        <c:v>2.486121944434148</c:v>
                      </c:pt>
                      <c:pt idx="52">
                        <c:v>1.9323405201860611</c:v>
                      </c:pt>
                      <c:pt idx="53">
                        <c:v>1.5283254047464396</c:v>
                      </c:pt>
                      <c:pt idx="54">
                        <c:v>1.2326219152415134</c:v>
                      </c:pt>
                      <c:pt idx="55">
                        <c:v>0.9946685291837154</c:v>
                      </c:pt>
                      <c:pt idx="56">
                        <c:v>0.80317052412424939</c:v>
                      </c:pt>
                      <c:pt idx="57">
                        <c:v>0.65934023060878721</c:v>
                      </c:pt>
                      <c:pt idx="58">
                        <c:v>0.51614662713478687</c:v>
                      </c:pt>
                      <c:pt idx="59">
                        <c:v>0.41683808516922721</c:v>
                      </c:pt>
                      <c:pt idx="60">
                        <c:v>0.33821943660053039</c:v>
                      </c:pt>
                      <c:pt idx="61">
                        <c:v>0.27031099548197418</c:v>
                      </c:pt>
                      <c:pt idx="62">
                        <c:v>0.2184495301330808</c:v>
                      </c:pt>
                      <c:pt idx="63">
                        <c:v>0.18019018643398649</c:v>
                      </c:pt>
                      <c:pt idx="64">
                        <c:v>0.14388946193416882</c:v>
                      </c:pt>
                      <c:pt idx="65">
                        <c:v>0.11371793948853438</c:v>
                      </c:pt>
                      <c:pt idx="66">
                        <c:v>9.1912145894232689E-2</c:v>
                      </c:pt>
                      <c:pt idx="67">
                        <c:v>7.4586912013017981E-2</c:v>
                      </c:pt>
                      <c:pt idx="68">
                        <c:v>6.0096047915612648E-2</c:v>
                      </c:pt>
                      <c:pt idx="69">
                        <c:v>4.8078390876202769E-2</c:v>
                      </c:pt>
                      <c:pt idx="70">
                        <c:v>3.8611941324957773E-2</c:v>
                      </c:pt>
                      <c:pt idx="71">
                        <c:v>3.1324878579831683E-2</c:v>
                      </c:pt>
                      <c:pt idx="72">
                        <c:v>2.5124375113540421E-2</c:v>
                      </c:pt>
                      <c:pt idx="73">
                        <c:v>2.0375661614434059E-2</c:v>
                      </c:pt>
                      <c:pt idx="74">
                        <c:v>1.6355560847382735E-2</c:v>
                      </c:pt>
                      <c:pt idx="75">
                        <c:v>1.3163196199532235E-2</c:v>
                      </c:pt>
                      <c:pt idx="76">
                        <c:v>1.0793150392216549E-2</c:v>
                      </c:pt>
                      <c:pt idx="77">
                        <c:v>8.6242538872430222E-3</c:v>
                      </c:pt>
                      <c:pt idx="78">
                        <c:v>7.185391802120614E-3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'Not cumulative'!$H$18:$H$96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4.6347267925739288E-5</c:v>
                      </c:pt>
                      <c:pt idx="1">
                        <c:v>3.244299441576004E-4</c:v>
                      </c:pt>
                      <c:pt idx="2">
                        <c:v>4.1712261736392975E-4</c:v>
                      </c:pt>
                      <c:pt idx="3">
                        <c:v>3.2442715018987656E-4</c:v>
                      </c:pt>
                      <c:pt idx="4">
                        <c:v>1.8538720905780792E-4</c:v>
                      </c:pt>
                      <c:pt idx="5">
                        <c:v>0</c:v>
                      </c:pt>
                      <c:pt idx="6">
                        <c:v>3.7077721208333969E-4</c:v>
                      </c:pt>
                      <c:pt idx="7">
                        <c:v>0</c:v>
                      </c:pt>
                      <c:pt idx="8">
                        <c:v>2.7807988226413727E-4</c:v>
                      </c:pt>
                      <c:pt idx="9">
                        <c:v>4.6347267925739288E-5</c:v>
                      </c:pt>
                      <c:pt idx="10">
                        <c:v>9.2695467174053192E-5</c:v>
                      </c:pt>
                      <c:pt idx="11">
                        <c:v>1.8538814038038254E-4</c:v>
                      </c:pt>
                      <c:pt idx="12">
                        <c:v>4.6346336603164673E-5</c:v>
                      </c:pt>
                      <c:pt idx="13">
                        <c:v>2.7807988226413727E-4</c:v>
                      </c:pt>
                      <c:pt idx="14">
                        <c:v>1.3904273509979248E-4</c:v>
                      </c:pt>
                      <c:pt idx="15">
                        <c:v>9.2692673206329346E-5</c:v>
                      </c:pt>
                      <c:pt idx="16">
                        <c:v>0</c:v>
                      </c:pt>
                      <c:pt idx="17">
                        <c:v>1.8538720905780792E-4</c:v>
                      </c:pt>
                      <c:pt idx="18">
                        <c:v>4.6348199248313904E-5</c:v>
                      </c:pt>
                      <c:pt idx="19">
                        <c:v>0</c:v>
                      </c:pt>
                      <c:pt idx="20">
                        <c:v>4.6346336603164673E-5</c:v>
                      </c:pt>
                      <c:pt idx="21">
                        <c:v>1.8538720905780792E-4</c:v>
                      </c:pt>
                      <c:pt idx="22">
                        <c:v>4.6348199248313904E-5</c:v>
                      </c:pt>
                      <c:pt idx="23">
                        <c:v>9.2692673206329346E-5</c:v>
                      </c:pt>
                      <c:pt idx="24">
                        <c:v>9.2694535851478577E-5</c:v>
                      </c:pt>
                      <c:pt idx="25">
                        <c:v>0</c:v>
                      </c:pt>
                      <c:pt idx="26">
                        <c:v>1.3904087245464325E-4</c:v>
                      </c:pt>
                      <c:pt idx="27">
                        <c:v>9.2694535851478577E-5</c:v>
                      </c:pt>
                      <c:pt idx="28">
                        <c:v>4.6346336603164673E-5</c:v>
                      </c:pt>
                      <c:pt idx="29">
                        <c:v>4.6346336603164673E-5</c:v>
                      </c:pt>
                      <c:pt idx="30">
                        <c:v>1.8538907170295715E-4</c:v>
                      </c:pt>
                      <c:pt idx="31">
                        <c:v>0</c:v>
                      </c:pt>
                      <c:pt idx="32">
                        <c:v>4.6346336603164673E-5</c:v>
                      </c:pt>
                      <c:pt idx="33">
                        <c:v>0</c:v>
                      </c:pt>
                      <c:pt idx="34">
                        <c:v>1.3904087245464325E-4</c:v>
                      </c:pt>
                      <c:pt idx="35">
                        <c:v>0</c:v>
                      </c:pt>
                      <c:pt idx="36">
                        <c:v>1.3904087245464325E-4</c:v>
                      </c:pt>
                      <c:pt idx="37">
                        <c:v>0</c:v>
                      </c:pt>
                      <c:pt idx="38">
                        <c:v>4.6346336603164673E-5</c:v>
                      </c:pt>
                      <c:pt idx="39">
                        <c:v>4.6346336603164673E-5</c:v>
                      </c:pt>
                      <c:pt idx="40">
                        <c:v>4.6348199248313904E-5</c:v>
                      </c:pt>
                      <c:pt idx="41">
                        <c:v>0</c:v>
                      </c:pt>
                      <c:pt idx="42">
                        <c:v>9.2694535851478577E-5</c:v>
                      </c:pt>
                      <c:pt idx="43">
                        <c:v>2.5480985641479492E-6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4.4038519263267517E-5</c:v>
                      </c:pt>
                      <c:pt idx="47">
                        <c:v>3.5641714930534363E-5</c:v>
                      </c:pt>
                      <c:pt idx="48">
                        <c:v>1.7551705241203308E-5</c:v>
                      </c:pt>
                      <c:pt idx="49">
                        <c:v>8.3768740296363831E-5</c:v>
                      </c:pt>
                      <c:pt idx="50">
                        <c:v>9.6261501312255859E-5</c:v>
                      </c:pt>
                      <c:pt idx="51">
                        <c:v>1.1176802217960358E-4</c:v>
                      </c:pt>
                      <c:pt idx="52">
                        <c:v>1.2059509754180908E-4</c:v>
                      </c:pt>
                      <c:pt idx="53">
                        <c:v>9.7554177045822144E-5</c:v>
                      </c:pt>
                      <c:pt idx="54">
                        <c:v>1.5806779265403748E-4</c:v>
                      </c:pt>
                      <c:pt idx="55">
                        <c:v>1.4083832502365112E-4</c:v>
                      </c:pt>
                      <c:pt idx="56">
                        <c:v>1.7475709319114685E-4</c:v>
                      </c:pt>
                      <c:pt idx="57">
                        <c:v>2.152416855096817E-4</c:v>
                      </c:pt>
                      <c:pt idx="58">
                        <c:v>5.1285699009895325E-4</c:v>
                      </c:pt>
                      <c:pt idx="59">
                        <c:v>9.5798447728157043E-4</c:v>
                      </c:pt>
                      <c:pt idx="60">
                        <c:v>1.4102216809988022E-3</c:v>
                      </c:pt>
                      <c:pt idx="61">
                        <c:v>1.7215106636285782E-3</c:v>
                      </c:pt>
                      <c:pt idx="62">
                        <c:v>1.5511680394411087E-3</c:v>
                      </c:pt>
                      <c:pt idx="63">
                        <c:v>1.6872715204954147E-3</c:v>
                      </c:pt>
                      <c:pt idx="64">
                        <c:v>2.0573455840349197E-3</c:v>
                      </c:pt>
                      <c:pt idx="65">
                        <c:v>2.3241713643074036E-3</c:v>
                      </c:pt>
                      <c:pt idx="66">
                        <c:v>2.483416348695755E-3</c:v>
                      </c:pt>
                      <c:pt idx="67">
                        <c:v>3.7026256322860718E-3</c:v>
                      </c:pt>
                      <c:pt idx="68">
                        <c:v>4.7745369374752045E-3</c:v>
                      </c:pt>
                      <c:pt idx="69">
                        <c:v>8.3082057535648346E-3</c:v>
                      </c:pt>
                      <c:pt idx="70">
                        <c:v>1.9018117338418961E-2</c:v>
                      </c:pt>
                      <c:pt idx="71">
                        <c:v>1.8928855657577515E-2</c:v>
                      </c:pt>
                      <c:pt idx="72">
                        <c:v>7.6675489544868469E-3</c:v>
                      </c:pt>
                      <c:pt idx="73">
                        <c:v>5.0749480724334717E-3</c:v>
                      </c:pt>
                      <c:pt idx="74">
                        <c:v>3.3942386507987976E-3</c:v>
                      </c:pt>
                      <c:pt idx="75">
                        <c:v>2.7999952435493469E-3</c:v>
                      </c:pt>
                      <c:pt idx="76">
                        <c:v>2.7016773819923401E-3</c:v>
                      </c:pt>
                      <c:pt idx="77">
                        <c:v>3.5377740859985352E-3</c:v>
                      </c:pt>
                      <c:pt idx="78">
                        <c:v>3.8517490029335022E-3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EB1D-47AC-A486-AB9EAA81C4D1}"/>
                  </c:ext>
                </c:extLst>
              </c15:ser>
            </c15:filteredScatterSeries>
            <c15:filteredScatte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106.41882979136821</c:v>
                      </c:pt>
                      <c:pt idx="1">
                        <c:v>97.622023018024521</c:v>
                      </c:pt>
                      <c:pt idx="2">
                        <c:v>89.571459523610116</c:v>
                      </c:pt>
                      <c:pt idx="3">
                        <c:v>82.74244034620726</c:v>
                      </c:pt>
                      <c:pt idx="4">
                        <c:v>76.788381153743771</c:v>
                      </c:pt>
                      <c:pt idx="5">
                        <c:v>71.716171074755081</c:v>
                      </c:pt>
                      <c:pt idx="6">
                        <c:v>67.231997059198889</c:v>
                      </c:pt>
                      <c:pt idx="7">
                        <c:v>63.268110115996542</c:v>
                      </c:pt>
                      <c:pt idx="8">
                        <c:v>59.765609354738771</c:v>
                      </c:pt>
                      <c:pt idx="9">
                        <c:v>56.628163109804369</c:v>
                      </c:pt>
                      <c:pt idx="10">
                        <c:v>53.804775037412881</c:v>
                      </c:pt>
                      <c:pt idx="11">
                        <c:v>47.978639116942702</c:v>
                      </c:pt>
                      <c:pt idx="12">
                        <c:v>43.14452755417544</c:v>
                      </c:pt>
                      <c:pt idx="13">
                        <c:v>39.225805524642858</c:v>
                      </c:pt>
                      <c:pt idx="14">
                        <c:v>35.970287373565398</c:v>
                      </c:pt>
                      <c:pt idx="15">
                        <c:v>33.196035788564771</c:v>
                      </c:pt>
                      <c:pt idx="16">
                        <c:v>30.827238669832475</c:v>
                      </c:pt>
                      <c:pt idx="17">
                        <c:v>28.765644968813977</c:v>
                      </c:pt>
                      <c:pt idx="18">
                        <c:v>26.978802905293559</c:v>
                      </c:pt>
                      <c:pt idx="19">
                        <c:v>25.391093330122278</c:v>
                      </c:pt>
                      <c:pt idx="20">
                        <c:v>23.977078397076287</c:v>
                      </c:pt>
                      <c:pt idx="21">
                        <c:v>22.708974408735457</c:v>
                      </c:pt>
                      <c:pt idx="22">
                        <c:v>21.575564847389106</c:v>
                      </c:pt>
                      <c:pt idx="23">
                        <c:v>19.617928209631433</c:v>
                      </c:pt>
                      <c:pt idx="24">
                        <c:v>17.982004248240774</c:v>
                      </c:pt>
                      <c:pt idx="25">
                        <c:v>16.602854765813259</c:v>
                      </c:pt>
                      <c:pt idx="26">
                        <c:v>15.418322649325498</c:v>
                      </c:pt>
                      <c:pt idx="27">
                        <c:v>14.390240951473823</c:v>
                      </c:pt>
                      <c:pt idx="28">
                        <c:v>13.492187666880099</c:v>
                      </c:pt>
                      <c:pt idx="29">
                        <c:v>12.700120875376561</c:v>
                      </c:pt>
                      <c:pt idx="30">
                        <c:v>11.994606308449113</c:v>
                      </c:pt>
                      <c:pt idx="31">
                        <c:v>11.363881881722072</c:v>
                      </c:pt>
                      <c:pt idx="32">
                        <c:v>10.79582712636854</c:v>
                      </c:pt>
                      <c:pt idx="33">
                        <c:v>10.283478831917746</c:v>
                      </c:pt>
                      <c:pt idx="34">
                        <c:v>9.8166941992521668</c:v>
                      </c:pt>
                      <c:pt idx="35">
                        <c:v>9.3913011504872674</c:v>
                      </c:pt>
                      <c:pt idx="36">
                        <c:v>8.9991277994576127</c:v>
                      </c:pt>
                      <c:pt idx="37">
                        <c:v>8.638312008020673</c:v>
                      </c:pt>
                      <c:pt idx="38">
                        <c:v>8.3054431342247579</c:v>
                      </c:pt>
                      <c:pt idx="39">
                        <c:v>7.9845448514996056</c:v>
                      </c:pt>
                      <c:pt idx="40">
                        <c:v>7.7108477461622309</c:v>
                      </c:pt>
                      <c:pt idx="41">
                        <c:v>7.4338971631811619</c:v>
                      </c:pt>
                      <c:pt idx="42">
                        <c:v>7.1959905312604615</c:v>
                      </c:pt>
                      <c:pt idx="43">
                        <c:v>7.0784055545799394</c:v>
                      </c:pt>
                      <c:pt idx="44">
                        <c:v>6.71698845876021</c:v>
                      </c:pt>
                      <c:pt idx="45">
                        <c:v>6.1271080499514099</c:v>
                      </c:pt>
                      <c:pt idx="46">
                        <c:v>5.6982792347080382</c:v>
                      </c:pt>
                      <c:pt idx="47">
                        <c:v>5.1923941633622972</c:v>
                      </c:pt>
                      <c:pt idx="48">
                        <c:v>4.6610455879607704</c:v>
                      </c:pt>
                      <c:pt idx="49">
                        <c:v>3.7925705771660905</c:v>
                      </c:pt>
                      <c:pt idx="50">
                        <c:v>3.04234254597853</c:v>
                      </c:pt>
                      <c:pt idx="51">
                        <c:v>2.4707209993127757</c:v>
                      </c:pt>
                      <c:pt idx="52">
                        <c:v>1.9117765852984272</c:v>
                      </c:pt>
                      <c:pt idx="53">
                        <c:v>1.572340252604062</c:v>
                      </c:pt>
                      <c:pt idx="54">
                        <c:v>1.2521134886382328</c:v>
                      </c:pt>
                      <c:pt idx="55">
                        <c:v>0.99258482996857222</c:v>
                      </c:pt>
                      <c:pt idx="56">
                        <c:v>0.80638741850832152</c:v>
                      </c:pt>
                      <c:pt idx="57">
                        <c:v>0.65866208694040274</c:v>
                      </c:pt>
                      <c:pt idx="58">
                        <c:v>0.51669292240375897</c:v>
                      </c:pt>
                      <c:pt idx="59">
                        <c:v>0.41630890714462038</c:v>
                      </c:pt>
                      <c:pt idx="60">
                        <c:v>0.33771684216402725</c:v>
                      </c:pt>
                      <c:pt idx="61">
                        <c:v>0.27036596059480011</c:v>
                      </c:pt>
                      <c:pt idx="62">
                        <c:v>0.21841518597926671</c:v>
                      </c:pt>
                      <c:pt idx="63">
                        <c:v>0.18017453956522497</c:v>
                      </c:pt>
                      <c:pt idx="64">
                        <c:v>0.14409108258179879</c:v>
                      </c:pt>
                      <c:pt idx="65">
                        <c:v>0.11367898746241165</c:v>
                      </c:pt>
                      <c:pt idx="66">
                        <c:v>9.1900760651526428E-2</c:v>
                      </c:pt>
                      <c:pt idx="67">
                        <c:v>7.4594260025878406E-2</c:v>
                      </c:pt>
                      <c:pt idx="68">
                        <c:v>6.007405630750879E-2</c:v>
                      </c:pt>
                      <c:pt idx="69">
                        <c:v>4.8097265047119239E-2</c:v>
                      </c:pt>
                      <c:pt idx="70">
                        <c:v>3.8602530933244554E-2</c:v>
                      </c:pt>
                      <c:pt idx="71">
                        <c:v>3.1333986061500584E-2</c:v>
                      </c:pt>
                      <c:pt idx="72">
                        <c:v>2.5118993897355633E-2</c:v>
                      </c:pt>
                      <c:pt idx="73">
                        <c:v>2.0375127426954839E-2</c:v>
                      </c:pt>
                      <c:pt idx="74">
                        <c:v>1.6048739190358749E-2</c:v>
                      </c:pt>
                      <c:pt idx="75">
                        <c:v>1.2846914004532955E-2</c:v>
                      </c:pt>
                      <c:pt idx="76">
                        <c:v>1.0609968673592844E-2</c:v>
                      </c:pt>
                      <c:pt idx="77">
                        <c:v>8.6243307197658402E-3</c:v>
                      </c:pt>
                      <c:pt idx="78">
                        <c:v>7.187977529620357E-3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4.1457265615463257E-4</c:v>
                      </c:pt>
                      <c:pt idx="1">
                        <c:v>8.2914344966411591E-4</c:v>
                      </c:pt>
                      <c:pt idx="2">
                        <c:v>5.8040022850036621E-4</c:v>
                      </c:pt>
                      <c:pt idx="3">
                        <c:v>4.4221058487892151E-4</c:v>
                      </c:pt>
                      <c:pt idx="4">
                        <c:v>4.1457079350948334E-4</c:v>
                      </c:pt>
                      <c:pt idx="5">
                        <c:v>4.4221244752407074E-4</c:v>
                      </c:pt>
                      <c:pt idx="6">
                        <c:v>2.7638114988803864E-4</c:v>
                      </c:pt>
                      <c:pt idx="7">
                        <c:v>2.7638114988803864E-4</c:v>
                      </c:pt>
                      <c:pt idx="8">
                        <c:v>2.4874508380889893E-4</c:v>
                      </c:pt>
                      <c:pt idx="9">
                        <c:v>2.2110342979431152E-4</c:v>
                      </c:pt>
                      <c:pt idx="10">
                        <c:v>1.9346736371517181E-4</c:v>
                      </c:pt>
                      <c:pt idx="11">
                        <c:v>3.5929493606090546E-4</c:v>
                      </c:pt>
                      <c:pt idx="12">
                        <c:v>3.3165886998176575E-4</c:v>
                      </c:pt>
                      <c:pt idx="13">
                        <c:v>2.4874135851860046E-4</c:v>
                      </c:pt>
                      <c:pt idx="14">
                        <c:v>2.4874322116374969E-4</c:v>
                      </c:pt>
                      <c:pt idx="15">
                        <c:v>1.3819150626659393E-4</c:v>
                      </c:pt>
                      <c:pt idx="16">
                        <c:v>2.2110529243946075E-4</c:v>
                      </c:pt>
                      <c:pt idx="17">
                        <c:v>1.6582943499088287E-4</c:v>
                      </c:pt>
                      <c:pt idx="18">
                        <c:v>1.381896436214447E-4</c:v>
                      </c:pt>
                      <c:pt idx="19">
                        <c:v>8.2915648818016052E-5</c:v>
                      </c:pt>
                      <c:pt idx="20">
                        <c:v>1.381896436214447E-4</c:v>
                      </c:pt>
                      <c:pt idx="21">
                        <c:v>1.1055357754230499E-4</c:v>
                      </c:pt>
                      <c:pt idx="22">
                        <c:v>1.1055357754230499E-4</c:v>
                      </c:pt>
                      <c:pt idx="23">
                        <c:v>1.6582757234573364E-4</c:v>
                      </c:pt>
                      <c:pt idx="24">
                        <c:v>1.1055357754230499E-4</c:v>
                      </c:pt>
                      <c:pt idx="25">
                        <c:v>1.6582757234573364E-4</c:v>
                      </c:pt>
                      <c:pt idx="26">
                        <c:v>1.3819150626659393E-4</c:v>
                      </c:pt>
                      <c:pt idx="27">
                        <c:v>8.2915648818016052E-5</c:v>
                      </c:pt>
                      <c:pt idx="28">
                        <c:v>8.291192352771759E-5</c:v>
                      </c:pt>
                      <c:pt idx="29">
                        <c:v>1.1055357754230499E-4</c:v>
                      </c:pt>
                      <c:pt idx="30">
                        <c:v>1.1055357754230499E-4</c:v>
                      </c:pt>
                      <c:pt idx="31">
                        <c:v>1.1054985225200653E-4</c:v>
                      </c:pt>
                      <c:pt idx="32">
                        <c:v>8.2915648818016052E-5</c:v>
                      </c:pt>
                      <c:pt idx="33">
                        <c:v>8.2915648818016052E-5</c:v>
                      </c:pt>
                      <c:pt idx="34">
                        <c:v>5.5275857448577881E-5</c:v>
                      </c:pt>
                      <c:pt idx="35">
                        <c:v>1.1055171489715576E-4</c:v>
                      </c:pt>
                      <c:pt idx="36">
                        <c:v>5.5275857448577881E-5</c:v>
                      </c:pt>
                      <c:pt idx="37">
                        <c:v>8.2915648818016052E-5</c:v>
                      </c:pt>
                      <c:pt idx="38">
                        <c:v>5.5277720093727112E-5</c:v>
                      </c:pt>
                      <c:pt idx="39">
                        <c:v>8.2913786172866821E-5</c:v>
                      </c:pt>
                      <c:pt idx="40">
                        <c:v>5.527399480342865E-5</c:v>
                      </c:pt>
                      <c:pt idx="41">
                        <c:v>5.5277720093727112E-5</c:v>
                      </c:pt>
                      <c:pt idx="42">
                        <c:v>5.5275857448577881E-5</c:v>
                      </c:pt>
                      <c:pt idx="43">
                        <c:v>5.679205060005188E-6</c:v>
                      </c:pt>
                      <c:pt idx="44">
                        <c:v>2.3052096366882324E-5</c:v>
                      </c:pt>
                      <c:pt idx="45">
                        <c:v>9.2012807726860046E-5</c:v>
                      </c:pt>
                      <c:pt idx="46">
                        <c:v>3.7755817174911499E-5</c:v>
                      </c:pt>
                      <c:pt idx="47">
                        <c:v>8.6041167378425598E-5</c:v>
                      </c:pt>
                      <c:pt idx="48">
                        <c:v>9.9139288067817688E-5</c:v>
                      </c:pt>
                      <c:pt idx="49">
                        <c:v>1.8627382814884186E-4</c:v>
                      </c:pt>
                      <c:pt idx="50">
                        <c:v>1.6174837946891785E-4</c:v>
                      </c:pt>
                      <c:pt idx="51">
                        <c:v>1.3894960284233093E-4</c:v>
                      </c:pt>
                      <c:pt idx="52">
                        <c:v>1.9352883100509644E-4</c:v>
                      </c:pt>
                      <c:pt idx="53">
                        <c:v>2.7302280068397522E-4</c:v>
                      </c:pt>
                      <c:pt idx="54">
                        <c:v>2.5523453950881958E-4</c:v>
                      </c:pt>
                      <c:pt idx="55">
                        <c:v>2.369321882724762E-4</c:v>
                      </c:pt>
                      <c:pt idx="56">
                        <c:v>2.2569671273231506E-4</c:v>
                      </c:pt>
                      <c:pt idx="57">
                        <c:v>2.3449957370758057E-4</c:v>
                      </c:pt>
                      <c:pt idx="58">
                        <c:v>3.8378313183784485E-4</c:v>
                      </c:pt>
                      <c:pt idx="59">
                        <c:v>6.6906958818435669E-4</c:v>
                      </c:pt>
                      <c:pt idx="60">
                        <c:v>8.2619115710258484E-4</c:v>
                      </c:pt>
                      <c:pt idx="61">
                        <c:v>9.4876810908317566E-4</c:v>
                      </c:pt>
                      <c:pt idx="62">
                        <c:v>9.6970051527023315E-4</c:v>
                      </c:pt>
                      <c:pt idx="63">
                        <c:v>1.1195652186870575E-3</c:v>
                      </c:pt>
                      <c:pt idx="64">
                        <c:v>1.5624240040779114E-3</c:v>
                      </c:pt>
                      <c:pt idx="65">
                        <c:v>2.3486800491809845E-3</c:v>
                      </c:pt>
                      <c:pt idx="66">
                        <c:v>3.063589334487915E-3</c:v>
                      </c:pt>
                      <c:pt idx="67">
                        <c:v>4.7487802803516388E-3</c:v>
                      </c:pt>
                      <c:pt idx="68">
                        <c:v>7.0638805627822876E-3</c:v>
                      </c:pt>
                      <c:pt idx="69">
                        <c:v>8.0501474440097809E-3</c:v>
                      </c:pt>
                      <c:pt idx="70">
                        <c:v>8.771941065788269E-3</c:v>
                      </c:pt>
                      <c:pt idx="71">
                        <c:v>8.1261023879051208E-3</c:v>
                      </c:pt>
                      <c:pt idx="72">
                        <c:v>7.7110528945922852E-3</c:v>
                      </c:pt>
                      <c:pt idx="73">
                        <c:v>6.7789182066917419E-3</c:v>
                      </c:pt>
                      <c:pt idx="74">
                        <c:v>7.3595046997070313E-3</c:v>
                      </c:pt>
                      <c:pt idx="75">
                        <c:v>6.7640244960784912E-3</c:v>
                      </c:pt>
                      <c:pt idx="76">
                        <c:v>6.5563470125198364E-3</c:v>
                      </c:pt>
                      <c:pt idx="77">
                        <c:v>8.2208886742591858E-3</c:v>
                      </c:pt>
                      <c:pt idx="78">
                        <c:v>7.8697800636291504E-3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B1D-47AC-A486-AB9EAA81C4D1}"/>
                  </c:ext>
                </c:extLst>
              </c15:ser>
            </c15:filteredScatterSeries>
            <c15:filteredScatte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106.34452259756478</c:v>
                      </c:pt>
                      <c:pt idx="1">
                        <c:v>97.594212145186859</c:v>
                      </c:pt>
                      <c:pt idx="2">
                        <c:v>89.475487398877263</c:v>
                      </c:pt>
                      <c:pt idx="3">
                        <c:v>82.685410596442537</c:v>
                      </c:pt>
                      <c:pt idx="4">
                        <c:v>76.78049009774206</c:v>
                      </c:pt>
                      <c:pt idx="5">
                        <c:v>71.70112108362882</c:v>
                      </c:pt>
                      <c:pt idx="6">
                        <c:v>67.187987368845725</c:v>
                      </c:pt>
                      <c:pt idx="7">
                        <c:v>63.297496775956922</c:v>
                      </c:pt>
                      <c:pt idx="8">
                        <c:v>59.748802614572789</c:v>
                      </c:pt>
                      <c:pt idx="9">
                        <c:v>56.61636096043685</c:v>
                      </c:pt>
                      <c:pt idx="10">
                        <c:v>53.777640692532664</c:v>
                      </c:pt>
                      <c:pt idx="11">
                        <c:v>47.963397079806789</c:v>
                      </c:pt>
                      <c:pt idx="12">
                        <c:v>43.162345195912451</c:v>
                      </c:pt>
                      <c:pt idx="13">
                        <c:v>39.241313024530157</c:v>
                      </c:pt>
                      <c:pt idx="14">
                        <c:v>35.956936653619437</c:v>
                      </c:pt>
                      <c:pt idx="15">
                        <c:v>33.201680355697739</c:v>
                      </c:pt>
                      <c:pt idx="16">
                        <c:v>30.819106868453794</c:v>
                      </c:pt>
                      <c:pt idx="17">
                        <c:v>28.759909169109644</c:v>
                      </c:pt>
                      <c:pt idx="18">
                        <c:v>26.964080871464329</c:v>
                      </c:pt>
                      <c:pt idx="19">
                        <c:v>25.378377536549582</c:v>
                      </c:pt>
                      <c:pt idx="20">
                        <c:v>23.974186625634999</c:v>
                      </c:pt>
                      <c:pt idx="21">
                        <c:v>22.719356321001108</c:v>
                      </c:pt>
                      <c:pt idx="22">
                        <c:v>21.579260443695269</c:v>
                      </c:pt>
                      <c:pt idx="23">
                        <c:v>19.616632446534318</c:v>
                      </c:pt>
                      <c:pt idx="24">
                        <c:v>17.983778454387515</c:v>
                      </c:pt>
                      <c:pt idx="25">
                        <c:v>16.602384001121148</c:v>
                      </c:pt>
                      <c:pt idx="26">
                        <c:v>15.418335271065086</c:v>
                      </c:pt>
                      <c:pt idx="27">
                        <c:v>14.391082090052439</c:v>
                      </c:pt>
                      <c:pt idx="28">
                        <c:v>13.491956512271042</c:v>
                      </c:pt>
                      <c:pt idx="29">
                        <c:v>12.701044392429964</c:v>
                      </c:pt>
                      <c:pt idx="30">
                        <c:v>11.99149436626684</c:v>
                      </c:pt>
                      <c:pt idx="31">
                        <c:v>11.363485365378224</c:v>
                      </c:pt>
                      <c:pt idx="32">
                        <c:v>10.797634350388696</c:v>
                      </c:pt>
                      <c:pt idx="33">
                        <c:v>10.28384379882498</c:v>
                      </c:pt>
                      <c:pt idx="34">
                        <c:v>9.816836611272203</c:v>
                      </c:pt>
                      <c:pt idx="35">
                        <c:v>9.3888878400642302</c:v>
                      </c:pt>
                      <c:pt idx="36">
                        <c:v>8.9990805022128608</c:v>
                      </c:pt>
                      <c:pt idx="37">
                        <c:v>8.6378425496135645</c:v>
                      </c:pt>
                      <c:pt idx="38">
                        <c:v>8.305800237231713</c:v>
                      </c:pt>
                      <c:pt idx="39">
                        <c:v>7.9969075394572462</c:v>
                      </c:pt>
                      <c:pt idx="40">
                        <c:v>7.711187644677584</c:v>
                      </c:pt>
                      <c:pt idx="41">
                        <c:v>7.4343510012654237</c:v>
                      </c:pt>
                      <c:pt idx="42">
                        <c:v>7.1955602879345877</c:v>
                      </c:pt>
                      <c:pt idx="43">
                        <c:v>6.8482410929067994</c:v>
                      </c:pt>
                      <c:pt idx="44">
                        <c:v>6.4663328080266655</c:v>
                      </c:pt>
                      <c:pt idx="45">
                        <c:v>6.2549262240585657</c:v>
                      </c:pt>
                      <c:pt idx="46">
                        <c:v>5.6479372206544403</c:v>
                      </c:pt>
                      <c:pt idx="47">
                        <c:v>5.1554922894782109</c:v>
                      </c:pt>
                      <c:pt idx="48">
                        <c:v>4.6170035429701661</c:v>
                      </c:pt>
                      <c:pt idx="49">
                        <c:v>3.629004539587759</c:v>
                      </c:pt>
                      <c:pt idx="50">
                        <c:v>2.8986012839645356</c:v>
                      </c:pt>
                      <c:pt idx="51">
                        <c:v>2.4557201408591154</c:v>
                      </c:pt>
                      <c:pt idx="52">
                        <c:v>1.93020918120268</c:v>
                      </c:pt>
                      <c:pt idx="53">
                        <c:v>1.5744025358346316</c:v>
                      </c:pt>
                      <c:pt idx="54">
                        <c:v>1.2537818401621099</c:v>
                      </c:pt>
                      <c:pt idx="55">
                        <c:v>0.99588533307517768</c:v>
                      </c:pt>
                      <c:pt idx="56">
                        <c:v>0.80791215245830217</c:v>
                      </c:pt>
                      <c:pt idx="57">
                        <c:v>0.65962336192263893</c:v>
                      </c:pt>
                      <c:pt idx="58">
                        <c:v>0.51284510629842217</c:v>
                      </c:pt>
                      <c:pt idx="59">
                        <c:v>0.41623947529465821</c:v>
                      </c:pt>
                      <c:pt idx="60">
                        <c:v>0.33813348954645123</c:v>
                      </c:pt>
                      <c:pt idx="61">
                        <c:v>0.2701950956973066</c:v>
                      </c:pt>
                      <c:pt idx="62">
                        <c:v>0.2183759641714913</c:v>
                      </c:pt>
                      <c:pt idx="63">
                        <c:v>0.18008699668050676</c:v>
                      </c:pt>
                      <c:pt idx="64">
                        <c:v>0.14392147966692137</c:v>
                      </c:pt>
                      <c:pt idx="65">
                        <c:v>0.11370453545233254</c:v>
                      </c:pt>
                      <c:pt idx="66">
                        <c:v>9.1919858846014668E-2</c:v>
                      </c:pt>
                      <c:pt idx="67">
                        <c:v>7.4595961744737163E-2</c:v>
                      </c:pt>
                      <c:pt idx="68">
                        <c:v>6.0083308159318907E-2</c:v>
                      </c:pt>
                      <c:pt idx="69">
                        <c:v>4.807028105426684E-2</c:v>
                      </c:pt>
                      <c:pt idx="70">
                        <c:v>3.860606562316566E-2</c:v>
                      </c:pt>
                      <c:pt idx="71">
                        <c:v>3.1318764685533365E-2</c:v>
                      </c:pt>
                      <c:pt idx="72">
                        <c:v>2.5121810027422014E-2</c:v>
                      </c:pt>
                      <c:pt idx="73">
                        <c:v>2.0376351961572042E-2</c:v>
                      </c:pt>
                      <c:pt idx="74">
                        <c:v>1.5888624263532106E-2</c:v>
                      </c:pt>
                      <c:pt idx="75">
                        <c:v>1.2874839019017601E-2</c:v>
                      </c:pt>
                      <c:pt idx="76">
                        <c:v>1.0608305232687857E-2</c:v>
                      </c:pt>
                      <c:pt idx="77">
                        <c:v>8.6243286978398073E-3</c:v>
                      </c:pt>
                      <c:pt idx="78">
                        <c:v>7.1862419618401599E-3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3.8837827742099762E-4</c:v>
                      </c:pt>
                      <c:pt idx="1">
                        <c:v>6.214044988155365E-4</c:v>
                      </c:pt>
                      <c:pt idx="2">
                        <c:v>4.4015981256961823E-4</c:v>
                      </c:pt>
                      <c:pt idx="3">
                        <c:v>4.1427090764045715E-4</c:v>
                      </c:pt>
                      <c:pt idx="4">
                        <c:v>3.1070224940776825E-4</c:v>
                      </c:pt>
                      <c:pt idx="5">
                        <c:v>3.1070038676261902E-4</c:v>
                      </c:pt>
                      <c:pt idx="6">
                        <c:v>2.8480961918830872E-4</c:v>
                      </c:pt>
                      <c:pt idx="7">
                        <c:v>1.8124282360076904E-4</c:v>
                      </c:pt>
                      <c:pt idx="8">
                        <c:v>2.3302808403968811E-4</c:v>
                      </c:pt>
                      <c:pt idx="9">
                        <c:v>2.0713545382022858E-4</c:v>
                      </c:pt>
                      <c:pt idx="10">
                        <c:v>1.8124096095561981E-4</c:v>
                      </c:pt>
                      <c:pt idx="11">
                        <c:v>3.3659487962722778E-4</c:v>
                      </c:pt>
                      <c:pt idx="12">
                        <c:v>2.5891698896884918E-4</c:v>
                      </c:pt>
                      <c:pt idx="13">
                        <c:v>2.8481148183345795E-4</c:v>
                      </c:pt>
                      <c:pt idx="14">
                        <c:v>2.5891698896884918E-4</c:v>
                      </c:pt>
                      <c:pt idx="15">
                        <c:v>1.8124282360076904E-4</c:v>
                      </c:pt>
                      <c:pt idx="16">
                        <c:v>1.5535205602645874E-4</c:v>
                      </c:pt>
                      <c:pt idx="17">
                        <c:v>1.5535205602645874E-4</c:v>
                      </c:pt>
                      <c:pt idx="18">
                        <c:v>1.5535019338130951E-4</c:v>
                      </c:pt>
                      <c:pt idx="19">
                        <c:v>1.5535019338130951E-4</c:v>
                      </c:pt>
                      <c:pt idx="20">
                        <c:v>1.0356679558753967E-4</c:v>
                      </c:pt>
                      <c:pt idx="21">
                        <c:v>1.035686582326889E-4</c:v>
                      </c:pt>
                      <c:pt idx="22">
                        <c:v>1.0356493294239044E-4</c:v>
                      </c:pt>
                      <c:pt idx="23">
                        <c:v>1.8124468624591827E-4</c:v>
                      </c:pt>
                      <c:pt idx="24">
                        <c:v>1.8124282360076904E-4</c:v>
                      </c:pt>
                      <c:pt idx="25">
                        <c:v>1.5534833073616028E-4</c:v>
                      </c:pt>
                      <c:pt idx="26">
                        <c:v>1.2946128845214844E-4</c:v>
                      </c:pt>
                      <c:pt idx="27">
                        <c:v>1.035686582326889E-4</c:v>
                      </c:pt>
                      <c:pt idx="28">
                        <c:v>1.2945756316184998E-4</c:v>
                      </c:pt>
                      <c:pt idx="29">
                        <c:v>1.2945942580699921E-4</c:v>
                      </c:pt>
                      <c:pt idx="30">
                        <c:v>5.1785260438919067E-5</c:v>
                      </c:pt>
                      <c:pt idx="31">
                        <c:v>7.7672302722930908E-5</c:v>
                      </c:pt>
                      <c:pt idx="32">
                        <c:v>1.035686582326889E-4</c:v>
                      </c:pt>
                      <c:pt idx="33">
                        <c:v>5.1783397793769836E-5</c:v>
                      </c:pt>
                      <c:pt idx="34">
                        <c:v>1.0356679558753967E-4</c:v>
                      </c:pt>
                      <c:pt idx="35">
                        <c:v>7.767602801322937E-5</c:v>
                      </c:pt>
                      <c:pt idx="36">
                        <c:v>5.1783397793769836E-5</c:v>
                      </c:pt>
                      <c:pt idx="37">
                        <c:v>1.035686582326889E-4</c:v>
                      </c:pt>
                      <c:pt idx="38">
                        <c:v>5.1781535148620605E-5</c:v>
                      </c:pt>
                      <c:pt idx="39">
                        <c:v>5.1783397793769836E-5</c:v>
                      </c:pt>
                      <c:pt idx="40">
                        <c:v>1.035686582326889E-4</c:v>
                      </c:pt>
                      <c:pt idx="41">
                        <c:v>2.5892630219459534E-5</c:v>
                      </c:pt>
                      <c:pt idx="42">
                        <c:v>7.767602801322937E-5</c:v>
                      </c:pt>
                      <c:pt idx="43">
                        <c:v>0</c:v>
                      </c:pt>
                      <c:pt idx="44">
                        <c:v>1.7084181308746338E-5</c:v>
                      </c:pt>
                      <c:pt idx="45">
                        <c:v>9.8664313554763794E-6</c:v>
                      </c:pt>
                      <c:pt idx="46">
                        <c:v>7.2602182626724243E-5</c:v>
                      </c:pt>
                      <c:pt idx="47">
                        <c:v>8.6199492216110229E-5</c:v>
                      </c:pt>
                      <c:pt idx="48">
                        <c:v>1.0797567665576935E-4</c:v>
                      </c:pt>
                      <c:pt idx="49">
                        <c:v>1.8641352653503418E-4</c:v>
                      </c:pt>
                      <c:pt idx="50">
                        <c:v>1.8966197967529297E-4</c:v>
                      </c:pt>
                      <c:pt idx="51">
                        <c:v>1.7625279724597931E-4</c:v>
                      </c:pt>
                      <c:pt idx="52">
                        <c:v>2.9913708567619324E-4</c:v>
                      </c:pt>
                      <c:pt idx="53">
                        <c:v>2.3754499852657318E-4</c:v>
                      </c:pt>
                      <c:pt idx="54">
                        <c:v>2.8807111084461212E-4</c:v>
                      </c:pt>
                      <c:pt idx="55">
                        <c:v>2.8542615473270416E-4</c:v>
                      </c:pt>
                      <c:pt idx="56">
                        <c:v>2.3501738905906677E-4</c:v>
                      </c:pt>
                      <c:pt idx="57">
                        <c:v>2.5715306401252747E-4</c:v>
                      </c:pt>
                      <c:pt idx="58">
                        <c:v>3.7445314228534698E-4</c:v>
                      </c:pt>
                      <c:pt idx="59">
                        <c:v>3.4046731889247894E-4</c:v>
                      </c:pt>
                      <c:pt idx="60">
                        <c:v>4.3887458741664886E-4</c:v>
                      </c:pt>
                      <c:pt idx="61">
                        <c:v>4.907902330160141E-4</c:v>
                      </c:pt>
                      <c:pt idx="62">
                        <c:v>5.5834092199802399E-4</c:v>
                      </c:pt>
                      <c:pt idx="63">
                        <c:v>5.1526911556720734E-4</c:v>
                      </c:pt>
                      <c:pt idx="64">
                        <c:v>7.1124732494354248E-4</c:v>
                      </c:pt>
                      <c:pt idx="65">
                        <c:v>1.0055191814899445E-3</c:v>
                      </c:pt>
                      <c:pt idx="66">
                        <c:v>1.3223402202129364E-3</c:v>
                      </c:pt>
                      <c:pt idx="67">
                        <c:v>1.929406076669693E-3</c:v>
                      </c:pt>
                      <c:pt idx="68">
                        <c:v>3.6301128566265106E-3</c:v>
                      </c:pt>
                      <c:pt idx="69">
                        <c:v>8.635740727186203E-3</c:v>
                      </c:pt>
                      <c:pt idx="70">
                        <c:v>1.4030437916517258E-2</c:v>
                      </c:pt>
                      <c:pt idx="71">
                        <c:v>1.3217240571975708E-2</c:v>
                      </c:pt>
                      <c:pt idx="72">
                        <c:v>1.1186286807060242E-2</c:v>
                      </c:pt>
                      <c:pt idx="73">
                        <c:v>9.3976259231567383E-3</c:v>
                      </c:pt>
                      <c:pt idx="74">
                        <c:v>1.0376513004302979E-2</c:v>
                      </c:pt>
                      <c:pt idx="75">
                        <c:v>9.0286657214164734E-3</c:v>
                      </c:pt>
                      <c:pt idx="76">
                        <c:v>8.3575844764709473E-3</c:v>
                      </c:pt>
                      <c:pt idx="77">
                        <c:v>9.3493983149528503E-3</c:v>
                      </c:pt>
                      <c:pt idx="78">
                        <c:v>7.6809972524642944E-3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B1D-47AC-A486-AB9EAA81C4D1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3643919510062"/>
          <c:y val="9.958027076137313E-2"/>
          <c:w val="0.82388167104111987"/>
          <c:h val="0.75780706205903059"/>
        </c:manualLayout>
      </c:layout>
      <c:scatterChart>
        <c:scatterStyle val="lineMarker"/>
        <c:varyColors val="0"/>
        <c:ser>
          <c:idx val="2"/>
          <c:order val="1"/>
          <c:tx>
            <c:strRef>
              <c:f>'Not cumulative'!$I$1</c:f>
              <c:strCache>
                <c:ptCount val="1"/>
                <c:pt idx="0">
                  <c:v>PCC35_ref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cumulative'!$S$3:$S$96</c:f>
              <c:numCache>
                <c:formatCode>General</c:formatCode>
                <c:ptCount val="94"/>
                <c:pt idx="0">
                  <c:v>407.82403541139007</c:v>
                </c:pt>
                <c:pt idx="1">
                  <c:v>342.87289831927626</c:v>
                </c:pt>
                <c:pt idx="2">
                  <c:v>296.45563062108505</c:v>
                </c:pt>
                <c:pt idx="3">
                  <c:v>260.4980416716441</c:v>
                </c:pt>
                <c:pt idx="4">
                  <c:v>232.44057074581713</c:v>
                </c:pt>
                <c:pt idx="5">
                  <c:v>210.08632711953115</c:v>
                </c:pt>
                <c:pt idx="6">
                  <c:v>191.58598290301146</c:v>
                </c:pt>
                <c:pt idx="7">
                  <c:v>175.58383935733548</c:v>
                </c:pt>
                <c:pt idx="8">
                  <c:v>162.4025381507976</c:v>
                </c:pt>
                <c:pt idx="9">
                  <c:v>151.1814993487381</c:v>
                </c:pt>
                <c:pt idx="10">
                  <c:v>141.24678188303989</c:v>
                </c:pt>
                <c:pt idx="11">
                  <c:v>132.42585243525178</c:v>
                </c:pt>
                <c:pt idx="12">
                  <c:v>124.75220585860994</c:v>
                </c:pt>
                <c:pt idx="13">
                  <c:v>118.03350851851945</c:v>
                </c:pt>
                <c:pt idx="14">
                  <c:v>111.90324588936788</c:v>
                </c:pt>
                <c:pt idx="15">
                  <c:v>106.34452259756478</c:v>
                </c:pt>
                <c:pt idx="16">
                  <c:v>97.594212145186859</c:v>
                </c:pt>
                <c:pt idx="17">
                  <c:v>89.475487398877263</c:v>
                </c:pt>
                <c:pt idx="18">
                  <c:v>82.685410596442537</c:v>
                </c:pt>
                <c:pt idx="19">
                  <c:v>76.78049009774206</c:v>
                </c:pt>
                <c:pt idx="20">
                  <c:v>71.70112108362882</c:v>
                </c:pt>
                <c:pt idx="21">
                  <c:v>67.187987368845725</c:v>
                </c:pt>
                <c:pt idx="22">
                  <c:v>63.297496775956922</c:v>
                </c:pt>
                <c:pt idx="23">
                  <c:v>59.748802614572789</c:v>
                </c:pt>
                <c:pt idx="24">
                  <c:v>56.61636096043685</c:v>
                </c:pt>
                <c:pt idx="25">
                  <c:v>53.777640692532664</c:v>
                </c:pt>
                <c:pt idx="26">
                  <c:v>47.963397079806789</c:v>
                </c:pt>
                <c:pt idx="27">
                  <c:v>43.162345195912451</c:v>
                </c:pt>
                <c:pt idx="28">
                  <c:v>39.241313024530157</c:v>
                </c:pt>
                <c:pt idx="29">
                  <c:v>35.956936653619437</c:v>
                </c:pt>
                <c:pt idx="30">
                  <c:v>33.201680355697739</c:v>
                </c:pt>
                <c:pt idx="31">
                  <c:v>30.819106868453794</c:v>
                </c:pt>
                <c:pt idx="32">
                  <c:v>28.759909169109644</c:v>
                </c:pt>
                <c:pt idx="33">
                  <c:v>26.964080871464329</c:v>
                </c:pt>
                <c:pt idx="34">
                  <c:v>25.378377536549582</c:v>
                </c:pt>
                <c:pt idx="35">
                  <c:v>23.974186625634999</c:v>
                </c:pt>
                <c:pt idx="36">
                  <c:v>22.719356321001108</c:v>
                </c:pt>
                <c:pt idx="37">
                  <c:v>21.579260443695269</c:v>
                </c:pt>
                <c:pt idx="38">
                  <c:v>19.616632446534318</c:v>
                </c:pt>
                <c:pt idx="39">
                  <c:v>17.983778454387515</c:v>
                </c:pt>
                <c:pt idx="40">
                  <c:v>16.602384001121148</c:v>
                </c:pt>
                <c:pt idx="41">
                  <c:v>15.418335271065086</c:v>
                </c:pt>
                <c:pt idx="42">
                  <c:v>14.391082090052439</c:v>
                </c:pt>
                <c:pt idx="43">
                  <c:v>13.491956512271042</c:v>
                </c:pt>
                <c:pt idx="44">
                  <c:v>12.701044392429964</c:v>
                </c:pt>
                <c:pt idx="45">
                  <c:v>11.99149436626684</c:v>
                </c:pt>
                <c:pt idx="46">
                  <c:v>11.363485365378224</c:v>
                </c:pt>
                <c:pt idx="47">
                  <c:v>10.797634350388696</c:v>
                </c:pt>
                <c:pt idx="48">
                  <c:v>10.28384379882498</c:v>
                </c:pt>
                <c:pt idx="49">
                  <c:v>9.816836611272203</c:v>
                </c:pt>
                <c:pt idx="50">
                  <c:v>9.3888878400642302</c:v>
                </c:pt>
                <c:pt idx="51">
                  <c:v>8.9990805022128608</c:v>
                </c:pt>
                <c:pt idx="52">
                  <c:v>8.6378425496135645</c:v>
                </c:pt>
                <c:pt idx="53">
                  <c:v>8.305800237231713</c:v>
                </c:pt>
                <c:pt idx="54">
                  <c:v>7.9969075394572462</c:v>
                </c:pt>
                <c:pt idx="55">
                  <c:v>7.711187644677584</c:v>
                </c:pt>
                <c:pt idx="56">
                  <c:v>7.4343510012654237</c:v>
                </c:pt>
                <c:pt idx="57">
                  <c:v>7.1955602879345877</c:v>
                </c:pt>
                <c:pt idx="58">
                  <c:v>6.8783820506177893</c:v>
                </c:pt>
                <c:pt idx="59">
                  <c:v>6.4931558689970403</c:v>
                </c:pt>
                <c:pt idx="60">
                  <c:v>6.2800185823648365</c:v>
                </c:pt>
                <c:pt idx="61">
                  <c:v>5.6683714113606714</c:v>
                </c:pt>
                <c:pt idx="62">
                  <c:v>5.1725211805533586</c:v>
                </c:pt>
                <c:pt idx="63">
                  <c:v>4.6306151993528752</c:v>
                </c:pt>
                <c:pt idx="64">
                  <c:v>3.6374194199747056</c:v>
                </c:pt>
                <c:pt idx="65">
                  <c:v>2.9039717191294274</c:v>
                </c:pt>
                <c:pt idx="66">
                  <c:v>2.459567109151096</c:v>
                </c:pt>
                <c:pt idx="67">
                  <c:v>1.9325832079504957</c:v>
                </c:pt>
                <c:pt idx="68">
                  <c:v>1.575977593019527</c:v>
                </c:pt>
                <c:pt idx="69">
                  <c:v>1.2547776081660786</c:v>
                </c:pt>
                <c:pt idx="70">
                  <c:v>0.99651221564329551</c:v>
                </c:pt>
                <c:pt idx="71">
                  <c:v>0.80832444042214135</c:v>
                </c:pt>
                <c:pt idx="72">
                  <c:v>0.65989724154785712</c:v>
                </c:pt>
                <c:pt idx="73">
                  <c:v>0.51301023528287981</c:v>
                </c:pt>
                <c:pt idx="74">
                  <c:v>0.41634841758136276</c:v>
                </c:pt>
                <c:pt idx="75">
                  <c:v>0.33820537896981634</c:v>
                </c:pt>
                <c:pt idx="76">
                  <c:v>0.27024136923522035</c:v>
                </c:pt>
                <c:pt idx="77">
                  <c:v>0.21840651382940499</c:v>
                </c:pt>
                <c:pt idx="78">
                  <c:v>0.18010828654073627</c:v>
                </c:pt>
                <c:pt idx="79">
                  <c:v>0.14393532324436104</c:v>
                </c:pt>
                <c:pt idx="80">
                  <c:v>0.11371334448403267</c:v>
                </c:pt>
                <c:pt idx="81">
                  <c:v>9.1925725766613467E-2</c:v>
                </c:pt>
                <c:pt idx="82">
                  <c:v>7.4599888599719028E-2</c:v>
                </c:pt>
                <c:pt idx="83">
                  <c:v>6.008589248207228E-2</c:v>
                </c:pt>
                <c:pt idx="84">
                  <c:v>4.8072060897022269E-2</c:v>
                </c:pt>
                <c:pt idx="85">
                  <c:v>3.8607578276589928E-2</c:v>
                </c:pt>
                <c:pt idx="86">
                  <c:v>3.1320069049375836E-2</c:v>
                </c:pt>
                <c:pt idx="87">
                  <c:v>2.5122779379668593E-2</c:v>
                </c:pt>
                <c:pt idx="88">
                  <c:v>2.0377034830509327E-2</c:v>
                </c:pt>
                <c:pt idx="89">
                  <c:v>1.5889062336695698E-2</c:v>
                </c:pt>
                <c:pt idx="90">
                  <c:v>1.2875142435050821E-2</c:v>
                </c:pt>
                <c:pt idx="91">
                  <c:v>1.0608520400143978E-2</c:v>
                </c:pt>
                <c:pt idx="92">
                  <c:v>8.6244776489285638E-3</c:v>
                </c:pt>
                <c:pt idx="93">
                  <c:v>7.1863495913392812E-3</c:v>
                </c:pt>
              </c:numCache>
            </c:numRef>
          </c:xVal>
          <c:yVal>
            <c:numRef>
              <c:f>'Not cumulative'!$T$3:$T$96</c:f>
              <c:numCache>
                <c:formatCode>General</c:formatCode>
                <c:ptCount val="94"/>
                <c:pt idx="0">
                  <c:v>0</c:v>
                </c:pt>
                <c:pt idx="1">
                  <c:v>6.0096532106399536E-3</c:v>
                </c:pt>
                <c:pt idx="2">
                  <c:v>3.7192599847912788E-3</c:v>
                </c:pt>
                <c:pt idx="3">
                  <c:v>3.1519168987870216E-3</c:v>
                </c:pt>
                <c:pt idx="4">
                  <c:v>2.5425450876355171E-3</c:v>
                </c:pt>
                <c:pt idx="5">
                  <c:v>1.9752001389861107E-3</c:v>
                </c:pt>
                <c:pt idx="6">
                  <c:v>1.638997346162796E-3</c:v>
                </c:pt>
                <c:pt idx="7">
                  <c:v>1.3027917593717575E-3</c:v>
                </c:pt>
                <c:pt idx="8">
                  <c:v>1.1346880346536636E-3</c:v>
                </c:pt>
                <c:pt idx="9">
                  <c:v>8.6152553558349609E-4</c:v>
                </c:pt>
                <c:pt idx="10">
                  <c:v>7.7747367322444916E-4</c:v>
                </c:pt>
                <c:pt idx="11">
                  <c:v>6.3038244843482971E-4</c:v>
                </c:pt>
                <c:pt idx="12">
                  <c:v>5.0430558621883392E-4</c:v>
                </c:pt>
                <c:pt idx="13">
                  <c:v>4.2025558650493622E-4</c:v>
                </c:pt>
                <c:pt idx="14">
                  <c:v>4.2025744915008545E-4</c:v>
                </c:pt>
                <c:pt idx="15">
                  <c:v>3.5721808671951294E-4</c:v>
                </c:pt>
                <c:pt idx="16">
                  <c:v>6.9341994822025299E-4</c:v>
                </c:pt>
                <c:pt idx="17">
                  <c:v>4.6228058636188507E-4</c:v>
                </c:pt>
                <c:pt idx="18">
                  <c:v>3.5721622407436371E-4</c:v>
                </c:pt>
                <c:pt idx="19">
                  <c:v>3.3620372414588928E-4</c:v>
                </c:pt>
                <c:pt idx="20">
                  <c:v>2.7316994965076447E-4</c:v>
                </c:pt>
                <c:pt idx="21">
                  <c:v>2.1012686192989349E-4</c:v>
                </c:pt>
                <c:pt idx="22">
                  <c:v>2.5214999914169312E-4</c:v>
                </c:pt>
                <c:pt idx="23">
                  <c:v>1.8911808729171753E-4</c:v>
                </c:pt>
                <c:pt idx="24">
                  <c:v>1.6809999942779541E-4</c:v>
                </c:pt>
                <c:pt idx="25">
                  <c:v>1.0506436228752136E-4</c:v>
                </c:pt>
                <c:pt idx="26">
                  <c:v>3.1518936157226563E-4</c:v>
                </c:pt>
                <c:pt idx="27">
                  <c:v>2.5215558707714081E-4</c:v>
                </c:pt>
                <c:pt idx="28">
                  <c:v>2.3114122450351715E-4</c:v>
                </c:pt>
                <c:pt idx="29">
                  <c:v>1.8911436200141907E-4</c:v>
                </c:pt>
                <c:pt idx="30">
                  <c:v>1.4708749949932098E-4</c:v>
                </c:pt>
                <c:pt idx="31">
                  <c:v>1.2607872486114502E-4</c:v>
                </c:pt>
                <c:pt idx="32">
                  <c:v>1.2607499957084656E-4</c:v>
                </c:pt>
                <c:pt idx="33">
                  <c:v>1.2607686221599579E-4</c:v>
                </c:pt>
                <c:pt idx="34">
                  <c:v>1.0506436228752136E-4</c:v>
                </c:pt>
                <c:pt idx="35">
                  <c:v>8.4051862359046936E-5</c:v>
                </c:pt>
                <c:pt idx="36">
                  <c:v>6.303936243057251E-5</c:v>
                </c:pt>
                <c:pt idx="37">
                  <c:v>1.0506249964237213E-4</c:v>
                </c:pt>
                <c:pt idx="38">
                  <c:v>1.4708749949932098E-4</c:v>
                </c:pt>
                <c:pt idx="39">
                  <c:v>1.4709122478961945E-4</c:v>
                </c:pt>
                <c:pt idx="40">
                  <c:v>1.2607686221599579E-4</c:v>
                </c:pt>
                <c:pt idx="41">
                  <c:v>8.4051862359046936E-5</c:v>
                </c:pt>
                <c:pt idx="42">
                  <c:v>8.4049999713897705E-5</c:v>
                </c:pt>
                <c:pt idx="43">
                  <c:v>8.4051862359046936E-5</c:v>
                </c:pt>
                <c:pt idx="44">
                  <c:v>1.0506622493267059E-4</c:v>
                </c:pt>
                <c:pt idx="45">
                  <c:v>4.2023137211799622E-5</c:v>
                </c:pt>
                <c:pt idx="46">
                  <c:v>6.3037499785423279E-5</c:v>
                </c:pt>
                <c:pt idx="47">
                  <c:v>8.4051862359046936E-5</c:v>
                </c:pt>
                <c:pt idx="48">
                  <c:v>4.2024999856948853E-5</c:v>
                </c:pt>
                <c:pt idx="49">
                  <c:v>4.2024999856948853E-5</c:v>
                </c:pt>
                <c:pt idx="50">
                  <c:v>6.303936243057251E-5</c:v>
                </c:pt>
                <c:pt idx="51">
                  <c:v>6.303936243057251E-5</c:v>
                </c:pt>
                <c:pt idx="52">
                  <c:v>4.2028725147247314E-5</c:v>
                </c:pt>
                <c:pt idx="53">
                  <c:v>6.3031911849975586E-5</c:v>
                </c:pt>
                <c:pt idx="54">
                  <c:v>4.2028725147247314E-5</c:v>
                </c:pt>
                <c:pt idx="55">
                  <c:v>4.2024999856948853E-5</c:v>
                </c:pt>
                <c:pt idx="56">
                  <c:v>6.303936243057251E-5</c:v>
                </c:pt>
                <c:pt idx="57">
                  <c:v>4.2024999856948853E-5</c:v>
                </c:pt>
                <c:pt idx="58">
                  <c:v>0</c:v>
                </c:pt>
                <c:pt idx="59">
                  <c:v>1.5128403902053833E-5</c:v>
                </c:pt>
                <c:pt idx="60">
                  <c:v>7.1488320827484131E-6</c:v>
                </c:pt>
                <c:pt idx="61">
                  <c:v>4.78401780128479E-5</c:v>
                </c:pt>
                <c:pt idx="62">
                  <c:v>7.4766576290130615E-5</c:v>
                </c:pt>
                <c:pt idx="63">
                  <c:v>4.7892332077026367E-5</c:v>
                </c:pt>
                <c:pt idx="64">
                  <c:v>1.6751140356063843E-4</c:v>
                </c:pt>
                <c:pt idx="65">
                  <c:v>1.6310438513755798E-4</c:v>
                </c:pt>
                <c:pt idx="66">
                  <c:v>1.1888518929481506E-4</c:v>
                </c:pt>
                <c:pt idx="67">
                  <c:v>2.3087486624717712E-4</c:v>
                </c:pt>
                <c:pt idx="68">
                  <c:v>1.5683472156524658E-4</c:v>
                </c:pt>
                <c:pt idx="69">
                  <c:v>1.947842538356781E-4</c:v>
                </c:pt>
                <c:pt idx="70">
                  <c:v>2.0188465714454651E-4</c:v>
                </c:pt>
                <c:pt idx="71">
                  <c:v>1.8156319856643677E-4</c:v>
                </c:pt>
                <c:pt idx="72">
                  <c:v>1.6530975699424744E-4</c:v>
                </c:pt>
                <c:pt idx="73">
                  <c:v>2.6916339993476868E-4</c:v>
                </c:pt>
                <c:pt idx="74">
                  <c:v>2.9163435101509094E-4</c:v>
                </c:pt>
                <c:pt idx="75">
                  <c:v>3.5558640956878662E-4</c:v>
                </c:pt>
                <c:pt idx="76">
                  <c:v>4.9998611211776733E-4</c:v>
                </c:pt>
                <c:pt idx="77">
                  <c:v>5.9165060520172119E-4</c:v>
                </c:pt>
                <c:pt idx="78">
                  <c:v>7.4050575494766235E-4</c:v>
                </c:pt>
                <c:pt idx="79">
                  <c:v>8.2765892148017883E-4</c:v>
                </c:pt>
                <c:pt idx="80">
                  <c:v>1.0704323649406433E-3</c:v>
                </c:pt>
                <c:pt idx="81">
                  <c:v>1.3315677642822266E-3</c:v>
                </c:pt>
                <c:pt idx="82">
                  <c:v>1.8003582954406738E-3</c:v>
                </c:pt>
                <c:pt idx="83">
                  <c:v>3.1086690723896027E-3</c:v>
                </c:pt>
                <c:pt idx="84">
                  <c:v>8.1202313303947449E-3</c:v>
                </c:pt>
                <c:pt idx="85">
                  <c:v>1.6318511217832565E-2</c:v>
                </c:pt>
                <c:pt idx="86">
                  <c:v>1.7152287065982819E-2</c:v>
                </c:pt>
                <c:pt idx="87">
                  <c:v>1.3230115175247192E-2</c:v>
                </c:pt>
                <c:pt idx="88">
                  <c:v>9.8160803318023682E-3</c:v>
                </c:pt>
                <c:pt idx="89">
                  <c:v>1.0313354432582855E-2</c:v>
                </c:pt>
                <c:pt idx="90">
                  <c:v>9.1222599148750305E-3</c:v>
                </c:pt>
                <c:pt idx="91">
                  <c:v>8.4469318389892578E-3</c:v>
                </c:pt>
                <c:pt idx="92">
                  <c:v>9.4445347785949707E-3</c:v>
                </c:pt>
                <c:pt idx="93">
                  <c:v>7.9084485769271851E-3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17-4264-B3C3-2922E8633E17}"/>
            </c:ext>
          </c:extLst>
        </c:ser>
        <c:ser>
          <c:idx val="4"/>
          <c:order val="3"/>
          <c:tx>
            <c:strRef>
              <c:f>'Not cumulative'!$BM$1</c:f>
              <c:strCache>
                <c:ptCount val="1"/>
                <c:pt idx="0">
                  <c:v>PCC50_ref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'Not cumulative'!$BO$3:$BO$96</c:f>
              <c:numCache>
                <c:formatCode>General</c:formatCode>
                <c:ptCount val="94"/>
                <c:pt idx="0">
                  <c:v>407.29433636091619</c:v>
                </c:pt>
                <c:pt idx="1">
                  <c:v>342.93253102934148</c:v>
                </c:pt>
                <c:pt idx="2">
                  <c:v>295.7438272783333</c:v>
                </c:pt>
                <c:pt idx="3">
                  <c:v>260.67947693892853</c:v>
                </c:pt>
                <c:pt idx="4">
                  <c:v>232.60316312539754</c:v>
                </c:pt>
                <c:pt idx="5">
                  <c:v>209.75640698533553</c:v>
                </c:pt>
                <c:pt idx="6">
                  <c:v>191.10542640101835</c:v>
                </c:pt>
                <c:pt idx="7">
                  <c:v>175.60394444545003</c:v>
                </c:pt>
                <c:pt idx="8">
                  <c:v>162.31046037691331</c:v>
                </c:pt>
                <c:pt idx="9">
                  <c:v>151.01563346601174</c:v>
                </c:pt>
                <c:pt idx="10">
                  <c:v>141.2351751353942</c:v>
                </c:pt>
                <c:pt idx="11">
                  <c:v>132.53948424956772</c:v>
                </c:pt>
                <c:pt idx="12">
                  <c:v>124.74195533830989</c:v>
                </c:pt>
                <c:pt idx="13">
                  <c:v>117.93544890041241</c:v>
                </c:pt>
                <c:pt idx="14">
                  <c:v>111.84264491165192</c:v>
                </c:pt>
                <c:pt idx="15">
                  <c:v>106.35689575201</c:v>
                </c:pt>
                <c:pt idx="16">
                  <c:v>97.465428877118384</c:v>
                </c:pt>
                <c:pt idx="17">
                  <c:v>89.51598406278174</c:v>
                </c:pt>
                <c:pt idx="18">
                  <c:v>82.704146970314113</c:v>
                </c:pt>
                <c:pt idx="19">
                  <c:v>76.813819652141177</c:v>
                </c:pt>
                <c:pt idx="20">
                  <c:v>71.710590579227102</c:v>
                </c:pt>
                <c:pt idx="21">
                  <c:v>67.199324045425172</c:v>
                </c:pt>
                <c:pt idx="22">
                  <c:v>63.284815614057869</c:v>
                </c:pt>
                <c:pt idx="23">
                  <c:v>59.767893114940115</c:v>
                </c:pt>
                <c:pt idx="24">
                  <c:v>56.599740617197774</c:v>
                </c:pt>
                <c:pt idx="25">
                  <c:v>53.776457108713508</c:v>
                </c:pt>
                <c:pt idx="26">
                  <c:v>47.942286015469008</c:v>
                </c:pt>
                <c:pt idx="27">
                  <c:v>43.165753852364112</c:v>
                </c:pt>
                <c:pt idx="28">
                  <c:v>39.233489637367342</c:v>
                </c:pt>
                <c:pt idx="29">
                  <c:v>35.945773839564971</c:v>
                </c:pt>
                <c:pt idx="30">
                  <c:v>33.19730595358255</c:v>
                </c:pt>
                <c:pt idx="31">
                  <c:v>30.820474829471653</c:v>
                </c:pt>
                <c:pt idx="32">
                  <c:v>28.760017128897164</c:v>
                </c:pt>
                <c:pt idx="33">
                  <c:v>26.978434175477783</c:v>
                </c:pt>
                <c:pt idx="34">
                  <c:v>25.377015478398171</c:v>
                </c:pt>
                <c:pt idx="35">
                  <c:v>23.979729164413833</c:v>
                </c:pt>
                <c:pt idx="36">
                  <c:v>22.713248835807608</c:v>
                </c:pt>
                <c:pt idx="37">
                  <c:v>21.580443137064691</c:v>
                </c:pt>
                <c:pt idx="38">
                  <c:v>19.620048454020679</c:v>
                </c:pt>
                <c:pt idx="39">
                  <c:v>17.98809953823493</c:v>
                </c:pt>
                <c:pt idx="40">
                  <c:v>16.604622201044425</c:v>
                </c:pt>
                <c:pt idx="41">
                  <c:v>15.416625213635694</c:v>
                </c:pt>
                <c:pt idx="42">
                  <c:v>14.390827355789121</c:v>
                </c:pt>
                <c:pt idx="43">
                  <c:v>13.492274653940894</c:v>
                </c:pt>
                <c:pt idx="44">
                  <c:v>12.699819726521561</c:v>
                </c:pt>
                <c:pt idx="45">
                  <c:v>11.99485966235021</c:v>
                </c:pt>
                <c:pt idx="46">
                  <c:v>11.363805318773791</c:v>
                </c:pt>
                <c:pt idx="47">
                  <c:v>10.795440384756542</c:v>
                </c:pt>
                <c:pt idx="48">
                  <c:v>10.282919266303608</c:v>
                </c:pt>
                <c:pt idx="49">
                  <c:v>9.8161024235021603</c:v>
                </c:pt>
                <c:pt idx="50">
                  <c:v>9.3890048488098934</c:v>
                </c:pt>
                <c:pt idx="51">
                  <c:v>8.9972520566092076</c:v>
                </c:pt>
                <c:pt idx="52">
                  <c:v>8.6377732246370993</c:v>
                </c:pt>
                <c:pt idx="53">
                  <c:v>8.3056067263207147</c:v>
                </c:pt>
                <c:pt idx="54">
                  <c:v>7.9834968005872744</c:v>
                </c:pt>
                <c:pt idx="55">
                  <c:v>7.7117307026257915</c:v>
                </c:pt>
                <c:pt idx="56">
                  <c:v>7.433781267294199</c:v>
                </c:pt>
                <c:pt idx="57">
                  <c:v>7.1853161047596403</c:v>
                </c:pt>
                <c:pt idx="58">
                  <c:v>7.0643035708507584</c:v>
                </c:pt>
                <c:pt idx="59">
                  <c:v>6.6482820816393273</c:v>
                </c:pt>
                <c:pt idx="60">
                  <c:v>6.1755060615997506</c:v>
                </c:pt>
                <c:pt idx="61">
                  <c:v>6.0380521795383881</c:v>
                </c:pt>
                <c:pt idx="62">
                  <c:v>5.1949477157843571</c:v>
                </c:pt>
                <c:pt idx="63">
                  <c:v>4.5636990952402066</c:v>
                </c:pt>
                <c:pt idx="64">
                  <c:v>3.7837555796703821</c:v>
                </c:pt>
                <c:pt idx="65">
                  <c:v>3.0145737777533599</c:v>
                </c:pt>
                <c:pt idx="66">
                  <c:v>2.4893524153286419</c:v>
                </c:pt>
                <c:pt idx="67">
                  <c:v>1.9411033171702372</c:v>
                </c:pt>
                <c:pt idx="68">
                  <c:v>1.5476386931784425</c:v>
                </c:pt>
                <c:pt idx="69">
                  <c:v>1.254734920652778</c:v>
                </c:pt>
                <c:pt idx="70">
                  <c:v>0.98239983532340691</c:v>
                </c:pt>
                <c:pt idx="71">
                  <c:v>0.79571963917609445</c:v>
                </c:pt>
                <c:pt idx="72">
                  <c:v>0.66069533881609754</c:v>
                </c:pt>
                <c:pt idx="73">
                  <c:v>0.51632351414180999</c:v>
                </c:pt>
                <c:pt idx="74">
                  <c:v>0.41765539580211336</c:v>
                </c:pt>
                <c:pt idx="75">
                  <c:v>0.33743771264043698</c:v>
                </c:pt>
                <c:pt idx="76">
                  <c:v>0.27042361933667136</c:v>
                </c:pt>
                <c:pt idx="77">
                  <c:v>0.21787582763710903</c:v>
                </c:pt>
                <c:pt idx="78">
                  <c:v>0.17938511168670376</c:v>
                </c:pt>
                <c:pt idx="79">
                  <c:v>0.14419176935703565</c:v>
                </c:pt>
                <c:pt idx="80">
                  <c:v>0.11371658871904329</c:v>
                </c:pt>
                <c:pt idx="81">
                  <c:v>9.1917830003707165E-2</c:v>
                </c:pt>
                <c:pt idx="82">
                  <c:v>7.458416475741976E-2</c:v>
                </c:pt>
                <c:pt idx="83">
                  <c:v>6.0088726496590313E-2</c:v>
                </c:pt>
                <c:pt idx="84">
                  <c:v>4.8065523239448592E-2</c:v>
                </c:pt>
                <c:pt idx="85">
                  <c:v>3.8621988189435547E-2</c:v>
                </c:pt>
                <c:pt idx="86">
                  <c:v>3.1319562401111806E-2</c:v>
                </c:pt>
                <c:pt idx="87">
                  <c:v>2.5131670026418255E-2</c:v>
                </c:pt>
                <c:pt idx="88">
                  <c:v>2.038160163463091E-2</c:v>
                </c:pt>
                <c:pt idx="89">
                  <c:v>1.5928524865500619E-2</c:v>
                </c:pt>
                <c:pt idx="90">
                  <c:v>1.3163064315884427E-2</c:v>
                </c:pt>
                <c:pt idx="91">
                  <c:v>1.0624876201429543E-2</c:v>
                </c:pt>
                <c:pt idx="92">
                  <c:v>8.6246205389710114E-3</c:v>
                </c:pt>
                <c:pt idx="93">
                  <c:v>7.1863753293058561E-3</c:v>
                </c:pt>
              </c:numCache>
            </c:numRef>
          </c:xVal>
          <c:yVal>
            <c:numRef>
              <c:f>'Not cumulative'!$BP$3:$BP$96</c:f>
              <c:numCache>
                <c:formatCode>General</c:formatCode>
                <c:ptCount val="94"/>
                <c:pt idx="0">
                  <c:v>0</c:v>
                </c:pt>
                <c:pt idx="1">
                  <c:v>8.1751812249422073E-3</c:v>
                </c:pt>
                <c:pt idx="2">
                  <c:v>5.8651044964790344E-3</c:v>
                </c:pt>
                <c:pt idx="3">
                  <c:v>5.2011292427778244E-3</c:v>
                </c:pt>
                <c:pt idx="4">
                  <c:v>3.956180065870285E-3</c:v>
                </c:pt>
                <c:pt idx="5">
                  <c:v>3.3613704144954681E-3</c:v>
                </c:pt>
                <c:pt idx="6">
                  <c:v>2.6005655527114868E-3</c:v>
                </c:pt>
                <c:pt idx="7">
                  <c:v>2.1302476525306702E-3</c:v>
                </c:pt>
                <c:pt idx="8">
                  <c:v>1.8950961530208588E-3</c:v>
                </c:pt>
                <c:pt idx="9">
                  <c:v>1.5907697379589081E-3</c:v>
                </c:pt>
                <c:pt idx="10">
                  <c:v>1.2587830424308777E-3</c:v>
                </c:pt>
                <c:pt idx="11">
                  <c:v>1.1204592883586884E-3</c:v>
                </c:pt>
                <c:pt idx="12">
                  <c:v>9.9595636129379272E-4</c:v>
                </c:pt>
                <c:pt idx="13">
                  <c:v>9.129643440246582E-4</c:v>
                </c:pt>
                <c:pt idx="14">
                  <c:v>7.1930885314941406E-4</c:v>
                </c:pt>
                <c:pt idx="15">
                  <c:v>6.2247365713119507E-4</c:v>
                </c:pt>
                <c:pt idx="16">
                  <c:v>1.4662779867649078E-3</c:v>
                </c:pt>
                <c:pt idx="17">
                  <c:v>8.5763260722160339E-4</c:v>
                </c:pt>
                <c:pt idx="18">
                  <c:v>8.2996860146522522E-4</c:v>
                </c:pt>
                <c:pt idx="19">
                  <c:v>6.6397339105606079E-4</c:v>
                </c:pt>
                <c:pt idx="20">
                  <c:v>5.2564963698387146E-4</c:v>
                </c:pt>
                <c:pt idx="21">
                  <c:v>4.5647472143173218E-4</c:v>
                </c:pt>
                <c:pt idx="22">
                  <c:v>4.2881816625595093E-4</c:v>
                </c:pt>
                <c:pt idx="23">
                  <c:v>3.5965442657470703E-4</c:v>
                </c:pt>
                <c:pt idx="24">
                  <c:v>2.9048696160316467E-4</c:v>
                </c:pt>
                <c:pt idx="25">
                  <c:v>3.0432641506195068E-4</c:v>
                </c:pt>
                <c:pt idx="26">
                  <c:v>5.9480592608451843E-4</c:v>
                </c:pt>
                <c:pt idx="27">
                  <c:v>4.2881816625595093E-4</c:v>
                </c:pt>
                <c:pt idx="28">
                  <c:v>3.7348642945289612E-4</c:v>
                </c:pt>
                <c:pt idx="29">
                  <c:v>3.0431896448135376E-4</c:v>
                </c:pt>
                <c:pt idx="30">
                  <c:v>2.628229558467865E-4</c:v>
                </c:pt>
                <c:pt idx="31">
                  <c:v>2.0749121904373169E-4</c:v>
                </c:pt>
                <c:pt idx="32">
                  <c:v>1.936592161655426E-4</c:v>
                </c:pt>
                <c:pt idx="33">
                  <c:v>2.0749494433403015E-4</c:v>
                </c:pt>
                <c:pt idx="34">
                  <c:v>1.5215948224067688E-4</c:v>
                </c:pt>
                <c:pt idx="35">
                  <c:v>1.2449547648429871E-4</c:v>
                </c:pt>
                <c:pt idx="36">
                  <c:v>1.3832747936248779E-4</c:v>
                </c:pt>
                <c:pt idx="37">
                  <c:v>1.1065974831581116E-4</c:v>
                </c:pt>
                <c:pt idx="38">
                  <c:v>2.3515895009040833E-4</c:v>
                </c:pt>
                <c:pt idx="39">
                  <c:v>2.0749121904373169E-4</c:v>
                </c:pt>
                <c:pt idx="40">
                  <c:v>1.7982721328735352E-4</c:v>
                </c:pt>
                <c:pt idx="41">
                  <c:v>1.5216320753097534E-4</c:v>
                </c:pt>
                <c:pt idx="42">
                  <c:v>1.6599521040916443E-4</c:v>
                </c:pt>
                <c:pt idx="43">
                  <c:v>1.2449175119400024E-4</c:v>
                </c:pt>
                <c:pt idx="44">
                  <c:v>1.2449175119400024E-4</c:v>
                </c:pt>
                <c:pt idx="45">
                  <c:v>1.1066719889640808E-4</c:v>
                </c:pt>
                <c:pt idx="46">
                  <c:v>9.6831470727920532E-5</c:v>
                </c:pt>
                <c:pt idx="47">
                  <c:v>1.1065974831581116E-4</c:v>
                </c:pt>
                <c:pt idx="48">
                  <c:v>8.2999467849731445E-5</c:v>
                </c:pt>
                <c:pt idx="49">
                  <c:v>9.682774543762207E-5</c:v>
                </c:pt>
                <c:pt idx="50">
                  <c:v>9.682774543762207E-5</c:v>
                </c:pt>
                <c:pt idx="51">
                  <c:v>8.2999467849731445E-5</c:v>
                </c:pt>
                <c:pt idx="52">
                  <c:v>9.682774543762207E-5</c:v>
                </c:pt>
                <c:pt idx="53">
                  <c:v>5.5328011512756348E-5</c:v>
                </c:pt>
                <c:pt idx="54">
                  <c:v>9.6835196018218994E-5</c:v>
                </c:pt>
                <c:pt idx="55">
                  <c:v>5.5328011512756348E-5</c:v>
                </c:pt>
                <c:pt idx="56">
                  <c:v>6.9163739681243896E-5</c:v>
                </c:pt>
                <c:pt idx="57">
                  <c:v>6.9167464971542358E-5</c:v>
                </c:pt>
                <c:pt idx="58">
                  <c:v>2.0302832126617432E-6</c:v>
                </c:pt>
                <c:pt idx="59">
                  <c:v>6.8433582782745361E-5</c:v>
                </c:pt>
                <c:pt idx="60">
                  <c:v>7.7553093433380127E-5</c:v>
                </c:pt>
                <c:pt idx="61">
                  <c:v>2.7429312467575073E-5</c:v>
                </c:pt>
                <c:pt idx="62">
                  <c:v>1.8279999494552612E-4</c:v>
                </c:pt>
                <c:pt idx="63">
                  <c:v>1.6378611326217651E-4</c:v>
                </c:pt>
                <c:pt idx="64">
                  <c:v>2.4513900279998779E-4</c:v>
                </c:pt>
                <c:pt idx="65">
                  <c:v>3.1005591154098511E-4</c:v>
                </c:pt>
                <c:pt idx="66">
                  <c:v>2.5017186999320984E-4</c:v>
                </c:pt>
                <c:pt idx="67">
                  <c:v>2.7859956026077271E-4</c:v>
                </c:pt>
                <c:pt idx="68">
                  <c:v>2.186112105846405E-4</c:v>
                </c:pt>
                <c:pt idx="69">
                  <c:v>3.1070411205291748E-4</c:v>
                </c:pt>
                <c:pt idx="70">
                  <c:v>3.64694744348526E-4</c:v>
                </c:pt>
                <c:pt idx="71">
                  <c:v>3.1541287899017334E-4</c:v>
                </c:pt>
                <c:pt idx="72">
                  <c:v>3.2318383455276489E-4</c:v>
                </c:pt>
                <c:pt idx="73">
                  <c:v>4.8415735363960266E-4</c:v>
                </c:pt>
                <c:pt idx="74">
                  <c:v>5.6757405400276184E-4</c:v>
                </c:pt>
                <c:pt idx="75">
                  <c:v>6.7414715886116028E-4</c:v>
                </c:pt>
                <c:pt idx="76">
                  <c:v>7.9437717795372009E-4</c:v>
                </c:pt>
                <c:pt idx="77">
                  <c:v>9.4903632998466492E-4</c:v>
                </c:pt>
                <c:pt idx="78">
                  <c:v>9.0481340885162354E-4</c:v>
                </c:pt>
                <c:pt idx="79">
                  <c:v>1.1536590754985809E-3</c:v>
                </c:pt>
                <c:pt idx="80">
                  <c:v>1.3698525726795197E-3</c:v>
                </c:pt>
                <c:pt idx="81">
                  <c:v>1.4083757996559143E-3</c:v>
                </c:pt>
                <c:pt idx="82">
                  <c:v>1.5477240085601807E-3</c:v>
                </c:pt>
                <c:pt idx="83">
                  <c:v>1.9322782754898071E-3</c:v>
                </c:pt>
                <c:pt idx="84">
                  <c:v>2.5637969374656677E-3</c:v>
                </c:pt>
                <c:pt idx="85">
                  <c:v>4.2146444320678711E-3</c:v>
                </c:pt>
                <c:pt idx="86">
                  <c:v>7.7851936221122742E-3</c:v>
                </c:pt>
                <c:pt idx="87">
                  <c:v>1.2605674564838409E-2</c:v>
                </c:pt>
                <c:pt idx="88">
                  <c:v>1.2472480535507202E-2</c:v>
                </c:pt>
                <c:pt idx="89">
                  <c:v>1.1962272226810455E-2</c:v>
                </c:pt>
                <c:pt idx="90">
                  <c:v>1.01732537150383E-2</c:v>
                </c:pt>
                <c:pt idx="91">
                  <c:v>1.0359570384025574E-2</c:v>
                </c:pt>
                <c:pt idx="92">
                  <c:v>1.1581376194953918E-2</c:v>
                </c:pt>
                <c:pt idx="93">
                  <c:v>9.5670819282531738E-3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17-4264-B3C3-2922E8633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13280"/>
        <c:axId val="4256219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0"/>
                <c:tx>
                  <c:strRef>
                    <c:extLst>
                      <c:ext uri="{02D57815-91ED-43cb-92C2-25804820EDAC}">
                        <c15:formulaRef>
                          <c15:sqref>'Not cumulative'!$E$1</c15:sqref>
                        </c15:formulaRef>
                      </c:ext>
                    </c:extLst>
                    <c:strCache>
                      <c:ptCount val="1"/>
                      <c:pt idx="0">
                        <c:v>Rapid_Cl</c:v>
                      </c:pt>
                    </c:strCache>
                  </c:strRef>
                </c:tx>
                <c:spPr>
                  <a:ln w="12700" cap="rnd">
                    <a:solidFill>
                      <a:schemeClr val="bg1">
                        <a:lumMod val="50000"/>
                      </a:schemeClr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'Not cumulative'!$G$18:$G$96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106.36374038149896</c:v>
                      </c:pt>
                      <c:pt idx="1">
                        <c:v>97.610892551475075</c:v>
                      </c:pt>
                      <c:pt idx="2">
                        <c:v>89.507919017572078</c:v>
                      </c:pt>
                      <c:pt idx="3">
                        <c:v>82.639479262446912</c:v>
                      </c:pt>
                      <c:pt idx="4">
                        <c:v>76.772020430177548</c:v>
                      </c:pt>
                      <c:pt idx="5">
                        <c:v>71.68826590999349</c:v>
                      </c:pt>
                      <c:pt idx="6">
                        <c:v>67.202241236473824</c:v>
                      </c:pt>
                      <c:pt idx="7">
                        <c:v>63.278964142999676</c:v>
                      </c:pt>
                      <c:pt idx="8">
                        <c:v>59.741822005877353</c:v>
                      </c:pt>
                      <c:pt idx="9">
                        <c:v>56.603100053098437</c:v>
                      </c:pt>
                      <c:pt idx="10">
                        <c:v>53.777717467336473</c:v>
                      </c:pt>
                      <c:pt idx="11">
                        <c:v>47.945748990154293</c:v>
                      </c:pt>
                      <c:pt idx="12">
                        <c:v>43.159439813462235</c:v>
                      </c:pt>
                      <c:pt idx="13">
                        <c:v>39.233956160267702</c:v>
                      </c:pt>
                      <c:pt idx="14">
                        <c:v>35.962532105394033</c:v>
                      </c:pt>
                      <c:pt idx="15">
                        <c:v>33.184391858410898</c:v>
                      </c:pt>
                      <c:pt idx="16">
                        <c:v>30.827390038935551</c:v>
                      </c:pt>
                      <c:pt idx="17">
                        <c:v>28.780225363800525</c:v>
                      </c:pt>
                      <c:pt idx="18">
                        <c:v>26.967100249575118</c:v>
                      </c:pt>
                      <c:pt idx="19">
                        <c:v>25.394140169232038</c:v>
                      </c:pt>
                      <c:pt idx="20">
                        <c:v>23.973304227446341</c:v>
                      </c:pt>
                      <c:pt idx="21">
                        <c:v>22.714011235858496</c:v>
                      </c:pt>
                      <c:pt idx="22">
                        <c:v>21.569815912610764</c:v>
                      </c:pt>
                      <c:pt idx="23">
                        <c:v>19.618703024926866</c:v>
                      </c:pt>
                      <c:pt idx="24">
                        <c:v>17.989356606271244</c:v>
                      </c:pt>
                      <c:pt idx="25">
                        <c:v>16.60268645827172</c:v>
                      </c:pt>
                      <c:pt idx="26">
                        <c:v>15.415914378878966</c:v>
                      </c:pt>
                      <c:pt idx="27">
                        <c:v>14.392124028737719</c:v>
                      </c:pt>
                      <c:pt idx="28">
                        <c:v>13.491904966678691</c:v>
                      </c:pt>
                      <c:pt idx="29">
                        <c:v>12.696528002051908</c:v>
                      </c:pt>
                      <c:pt idx="30">
                        <c:v>11.993791574487839</c:v>
                      </c:pt>
                      <c:pt idx="31">
                        <c:v>11.363558495994489</c:v>
                      </c:pt>
                      <c:pt idx="32">
                        <c:v>10.795426978210925</c:v>
                      </c:pt>
                      <c:pt idx="33">
                        <c:v>10.283016577688134</c:v>
                      </c:pt>
                      <c:pt idx="34">
                        <c:v>9.8152835712988935</c:v>
                      </c:pt>
                      <c:pt idx="35">
                        <c:v>9.3893683745844907</c:v>
                      </c:pt>
                      <c:pt idx="36">
                        <c:v>8.9984563684776138</c:v>
                      </c:pt>
                      <c:pt idx="37">
                        <c:v>8.6375949655214441</c:v>
                      </c:pt>
                      <c:pt idx="38">
                        <c:v>8.3054876941197371</c:v>
                      </c:pt>
                      <c:pt idx="39">
                        <c:v>7.9972810490148643</c:v>
                      </c:pt>
                      <c:pt idx="40">
                        <c:v>7.7116407138997412</c:v>
                      </c:pt>
                      <c:pt idx="41">
                        <c:v>7.4338599978617745</c:v>
                      </c:pt>
                      <c:pt idx="42">
                        <c:v>7.1961587021147642</c:v>
                      </c:pt>
                      <c:pt idx="43">
                        <c:v>7.0790267675031711</c:v>
                      </c:pt>
                      <c:pt idx="44">
                        <c:v>6.6933002795565724</c:v>
                      </c:pt>
                      <c:pt idx="45">
                        <c:v>6.2607583460425111</c:v>
                      </c:pt>
                      <c:pt idx="46">
                        <c:v>5.8512612410669371</c:v>
                      </c:pt>
                      <c:pt idx="47">
                        <c:v>5.2249871725618569</c:v>
                      </c:pt>
                      <c:pt idx="48">
                        <c:v>4.6371371856331995</c:v>
                      </c:pt>
                      <c:pt idx="49">
                        <c:v>3.7939910463911626</c:v>
                      </c:pt>
                      <c:pt idx="50">
                        <c:v>2.9864881884117858</c:v>
                      </c:pt>
                      <c:pt idx="51">
                        <c:v>2.486121944434148</c:v>
                      </c:pt>
                      <c:pt idx="52">
                        <c:v>1.9323405201860611</c:v>
                      </c:pt>
                      <c:pt idx="53">
                        <c:v>1.5283254047464396</c:v>
                      </c:pt>
                      <c:pt idx="54">
                        <c:v>1.2326219152415134</c:v>
                      </c:pt>
                      <c:pt idx="55">
                        <c:v>0.9946685291837154</c:v>
                      </c:pt>
                      <c:pt idx="56">
                        <c:v>0.80317052412424939</c:v>
                      </c:pt>
                      <c:pt idx="57">
                        <c:v>0.65934023060878721</c:v>
                      </c:pt>
                      <c:pt idx="58">
                        <c:v>0.51614662713478687</c:v>
                      </c:pt>
                      <c:pt idx="59">
                        <c:v>0.41683808516922721</c:v>
                      </c:pt>
                      <c:pt idx="60">
                        <c:v>0.33821943660053039</c:v>
                      </c:pt>
                      <c:pt idx="61">
                        <c:v>0.27031099548197418</c:v>
                      </c:pt>
                      <c:pt idx="62">
                        <c:v>0.2184495301330808</c:v>
                      </c:pt>
                      <c:pt idx="63">
                        <c:v>0.18019018643398649</c:v>
                      </c:pt>
                      <c:pt idx="64">
                        <c:v>0.14388946193416882</c:v>
                      </c:pt>
                      <c:pt idx="65">
                        <c:v>0.11371793948853438</c:v>
                      </c:pt>
                      <c:pt idx="66">
                        <c:v>9.1912145894232689E-2</c:v>
                      </c:pt>
                      <c:pt idx="67">
                        <c:v>7.4586912013017981E-2</c:v>
                      </c:pt>
                      <c:pt idx="68">
                        <c:v>6.0096047915612648E-2</c:v>
                      </c:pt>
                      <c:pt idx="69">
                        <c:v>4.8078390876202769E-2</c:v>
                      </c:pt>
                      <c:pt idx="70">
                        <c:v>3.8611941324957773E-2</c:v>
                      </c:pt>
                      <c:pt idx="71">
                        <c:v>3.1324878579831683E-2</c:v>
                      </c:pt>
                      <c:pt idx="72">
                        <c:v>2.5124375113540421E-2</c:v>
                      </c:pt>
                      <c:pt idx="73">
                        <c:v>2.0375661614434059E-2</c:v>
                      </c:pt>
                      <c:pt idx="74">
                        <c:v>1.6355560847382735E-2</c:v>
                      </c:pt>
                      <c:pt idx="75">
                        <c:v>1.3163196199532235E-2</c:v>
                      </c:pt>
                      <c:pt idx="76">
                        <c:v>1.0793150392216549E-2</c:v>
                      </c:pt>
                      <c:pt idx="77">
                        <c:v>8.6242538872430222E-3</c:v>
                      </c:pt>
                      <c:pt idx="78">
                        <c:v>7.185391802120614E-3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'Not cumulative'!$H$18:$H$96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4.6347267925739288E-5</c:v>
                      </c:pt>
                      <c:pt idx="1">
                        <c:v>3.244299441576004E-4</c:v>
                      </c:pt>
                      <c:pt idx="2">
                        <c:v>4.1712261736392975E-4</c:v>
                      </c:pt>
                      <c:pt idx="3">
                        <c:v>3.2442715018987656E-4</c:v>
                      </c:pt>
                      <c:pt idx="4">
                        <c:v>1.8538720905780792E-4</c:v>
                      </c:pt>
                      <c:pt idx="5">
                        <c:v>0</c:v>
                      </c:pt>
                      <c:pt idx="6">
                        <c:v>3.7077721208333969E-4</c:v>
                      </c:pt>
                      <c:pt idx="7">
                        <c:v>0</c:v>
                      </c:pt>
                      <c:pt idx="8">
                        <c:v>2.7807988226413727E-4</c:v>
                      </c:pt>
                      <c:pt idx="9">
                        <c:v>4.6347267925739288E-5</c:v>
                      </c:pt>
                      <c:pt idx="10">
                        <c:v>9.2695467174053192E-5</c:v>
                      </c:pt>
                      <c:pt idx="11">
                        <c:v>1.8538814038038254E-4</c:v>
                      </c:pt>
                      <c:pt idx="12">
                        <c:v>4.6346336603164673E-5</c:v>
                      </c:pt>
                      <c:pt idx="13">
                        <c:v>2.7807988226413727E-4</c:v>
                      </c:pt>
                      <c:pt idx="14">
                        <c:v>1.3904273509979248E-4</c:v>
                      </c:pt>
                      <c:pt idx="15">
                        <c:v>9.2692673206329346E-5</c:v>
                      </c:pt>
                      <c:pt idx="16">
                        <c:v>0</c:v>
                      </c:pt>
                      <c:pt idx="17">
                        <c:v>1.8538720905780792E-4</c:v>
                      </c:pt>
                      <c:pt idx="18">
                        <c:v>4.6348199248313904E-5</c:v>
                      </c:pt>
                      <c:pt idx="19">
                        <c:v>0</c:v>
                      </c:pt>
                      <c:pt idx="20">
                        <c:v>4.6346336603164673E-5</c:v>
                      </c:pt>
                      <c:pt idx="21">
                        <c:v>1.8538720905780792E-4</c:v>
                      </c:pt>
                      <c:pt idx="22">
                        <c:v>4.6348199248313904E-5</c:v>
                      </c:pt>
                      <c:pt idx="23">
                        <c:v>9.2692673206329346E-5</c:v>
                      </c:pt>
                      <c:pt idx="24">
                        <c:v>9.2694535851478577E-5</c:v>
                      </c:pt>
                      <c:pt idx="25">
                        <c:v>0</c:v>
                      </c:pt>
                      <c:pt idx="26">
                        <c:v>1.3904087245464325E-4</c:v>
                      </c:pt>
                      <c:pt idx="27">
                        <c:v>9.2694535851478577E-5</c:v>
                      </c:pt>
                      <c:pt idx="28">
                        <c:v>4.6346336603164673E-5</c:v>
                      </c:pt>
                      <c:pt idx="29">
                        <c:v>4.6346336603164673E-5</c:v>
                      </c:pt>
                      <c:pt idx="30">
                        <c:v>1.8538907170295715E-4</c:v>
                      </c:pt>
                      <c:pt idx="31">
                        <c:v>0</c:v>
                      </c:pt>
                      <c:pt idx="32">
                        <c:v>4.6346336603164673E-5</c:v>
                      </c:pt>
                      <c:pt idx="33">
                        <c:v>0</c:v>
                      </c:pt>
                      <c:pt idx="34">
                        <c:v>1.3904087245464325E-4</c:v>
                      </c:pt>
                      <c:pt idx="35">
                        <c:v>0</c:v>
                      </c:pt>
                      <c:pt idx="36">
                        <c:v>1.3904087245464325E-4</c:v>
                      </c:pt>
                      <c:pt idx="37">
                        <c:v>0</c:v>
                      </c:pt>
                      <c:pt idx="38">
                        <c:v>4.6346336603164673E-5</c:v>
                      </c:pt>
                      <c:pt idx="39">
                        <c:v>4.6346336603164673E-5</c:v>
                      </c:pt>
                      <c:pt idx="40">
                        <c:v>4.6348199248313904E-5</c:v>
                      </c:pt>
                      <c:pt idx="41">
                        <c:v>0</c:v>
                      </c:pt>
                      <c:pt idx="42">
                        <c:v>9.2694535851478577E-5</c:v>
                      </c:pt>
                      <c:pt idx="43">
                        <c:v>2.5480985641479492E-6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4.4038519263267517E-5</c:v>
                      </c:pt>
                      <c:pt idx="47">
                        <c:v>3.5641714930534363E-5</c:v>
                      </c:pt>
                      <c:pt idx="48">
                        <c:v>1.7551705241203308E-5</c:v>
                      </c:pt>
                      <c:pt idx="49">
                        <c:v>8.3768740296363831E-5</c:v>
                      </c:pt>
                      <c:pt idx="50">
                        <c:v>9.6261501312255859E-5</c:v>
                      </c:pt>
                      <c:pt idx="51">
                        <c:v>1.1176802217960358E-4</c:v>
                      </c:pt>
                      <c:pt idx="52">
                        <c:v>1.2059509754180908E-4</c:v>
                      </c:pt>
                      <c:pt idx="53">
                        <c:v>9.7554177045822144E-5</c:v>
                      </c:pt>
                      <c:pt idx="54">
                        <c:v>1.5806779265403748E-4</c:v>
                      </c:pt>
                      <c:pt idx="55">
                        <c:v>1.4083832502365112E-4</c:v>
                      </c:pt>
                      <c:pt idx="56">
                        <c:v>1.7475709319114685E-4</c:v>
                      </c:pt>
                      <c:pt idx="57">
                        <c:v>2.152416855096817E-4</c:v>
                      </c:pt>
                      <c:pt idx="58">
                        <c:v>5.1285699009895325E-4</c:v>
                      </c:pt>
                      <c:pt idx="59">
                        <c:v>9.5798447728157043E-4</c:v>
                      </c:pt>
                      <c:pt idx="60">
                        <c:v>1.4102216809988022E-3</c:v>
                      </c:pt>
                      <c:pt idx="61">
                        <c:v>1.7215106636285782E-3</c:v>
                      </c:pt>
                      <c:pt idx="62">
                        <c:v>1.5511680394411087E-3</c:v>
                      </c:pt>
                      <c:pt idx="63">
                        <c:v>1.6872715204954147E-3</c:v>
                      </c:pt>
                      <c:pt idx="64">
                        <c:v>2.0573455840349197E-3</c:v>
                      </c:pt>
                      <c:pt idx="65">
                        <c:v>2.3241713643074036E-3</c:v>
                      </c:pt>
                      <c:pt idx="66">
                        <c:v>2.483416348695755E-3</c:v>
                      </c:pt>
                      <c:pt idx="67">
                        <c:v>3.7026256322860718E-3</c:v>
                      </c:pt>
                      <c:pt idx="68">
                        <c:v>4.7745369374752045E-3</c:v>
                      </c:pt>
                      <c:pt idx="69">
                        <c:v>8.3082057535648346E-3</c:v>
                      </c:pt>
                      <c:pt idx="70">
                        <c:v>1.9018117338418961E-2</c:v>
                      </c:pt>
                      <c:pt idx="71">
                        <c:v>1.8928855657577515E-2</c:v>
                      </c:pt>
                      <c:pt idx="72">
                        <c:v>7.6675489544868469E-3</c:v>
                      </c:pt>
                      <c:pt idx="73">
                        <c:v>5.0749480724334717E-3</c:v>
                      </c:pt>
                      <c:pt idx="74">
                        <c:v>3.3942386507987976E-3</c:v>
                      </c:pt>
                      <c:pt idx="75">
                        <c:v>2.7999952435493469E-3</c:v>
                      </c:pt>
                      <c:pt idx="76">
                        <c:v>2.7016773819923401E-3</c:v>
                      </c:pt>
                      <c:pt idx="77">
                        <c:v>3.5377740859985352E-3</c:v>
                      </c:pt>
                      <c:pt idx="78">
                        <c:v>3.8517490029335022E-3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E817-4264-B3C3-2922E8633E17}"/>
                  </c:ext>
                </c:extLst>
              </c15:ser>
            </c15:filteredScatterSeries>
            <c15:filteredScatte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cumulative'!$M$1</c15:sqref>
                        </c15:formulaRef>
                      </c:ext>
                    </c:extLst>
                    <c:strCache>
                      <c:ptCount val="1"/>
                      <c:pt idx="0">
                        <c:v>PCC35_Cl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cumulative'!$O$18:$O$96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106.41882979136821</c:v>
                      </c:pt>
                      <c:pt idx="1">
                        <c:v>97.622023018024521</c:v>
                      </c:pt>
                      <c:pt idx="2">
                        <c:v>89.571459523610116</c:v>
                      </c:pt>
                      <c:pt idx="3">
                        <c:v>82.74244034620726</c:v>
                      </c:pt>
                      <c:pt idx="4">
                        <c:v>76.788381153743771</c:v>
                      </c:pt>
                      <c:pt idx="5">
                        <c:v>71.716171074755081</c:v>
                      </c:pt>
                      <c:pt idx="6">
                        <c:v>67.231997059198889</c:v>
                      </c:pt>
                      <c:pt idx="7">
                        <c:v>63.268110115996542</c:v>
                      </c:pt>
                      <c:pt idx="8">
                        <c:v>59.765609354738771</c:v>
                      </c:pt>
                      <c:pt idx="9">
                        <c:v>56.628163109804369</c:v>
                      </c:pt>
                      <c:pt idx="10">
                        <c:v>53.804775037412881</c:v>
                      </c:pt>
                      <c:pt idx="11">
                        <c:v>47.978639116942702</c:v>
                      </c:pt>
                      <c:pt idx="12">
                        <c:v>43.14452755417544</c:v>
                      </c:pt>
                      <c:pt idx="13">
                        <c:v>39.225805524642858</c:v>
                      </c:pt>
                      <c:pt idx="14">
                        <c:v>35.970287373565398</c:v>
                      </c:pt>
                      <c:pt idx="15">
                        <c:v>33.196035788564771</c:v>
                      </c:pt>
                      <c:pt idx="16">
                        <c:v>30.827238669832475</c:v>
                      </c:pt>
                      <c:pt idx="17">
                        <c:v>28.765644968813977</c:v>
                      </c:pt>
                      <c:pt idx="18">
                        <c:v>26.978802905293559</c:v>
                      </c:pt>
                      <c:pt idx="19">
                        <c:v>25.391093330122278</c:v>
                      </c:pt>
                      <c:pt idx="20">
                        <c:v>23.977078397076287</c:v>
                      </c:pt>
                      <c:pt idx="21">
                        <c:v>22.708974408735457</c:v>
                      </c:pt>
                      <c:pt idx="22">
                        <c:v>21.575564847389106</c:v>
                      </c:pt>
                      <c:pt idx="23">
                        <c:v>19.617928209631433</c:v>
                      </c:pt>
                      <c:pt idx="24">
                        <c:v>17.982004248240774</c:v>
                      </c:pt>
                      <c:pt idx="25">
                        <c:v>16.602854765813259</c:v>
                      </c:pt>
                      <c:pt idx="26">
                        <c:v>15.418322649325498</c:v>
                      </c:pt>
                      <c:pt idx="27">
                        <c:v>14.390240951473823</c:v>
                      </c:pt>
                      <c:pt idx="28">
                        <c:v>13.492187666880099</c:v>
                      </c:pt>
                      <c:pt idx="29">
                        <c:v>12.700120875376561</c:v>
                      </c:pt>
                      <c:pt idx="30">
                        <c:v>11.994606308449113</c:v>
                      </c:pt>
                      <c:pt idx="31">
                        <c:v>11.363881881722072</c:v>
                      </c:pt>
                      <c:pt idx="32">
                        <c:v>10.79582712636854</c:v>
                      </c:pt>
                      <c:pt idx="33">
                        <c:v>10.283478831917746</c:v>
                      </c:pt>
                      <c:pt idx="34">
                        <c:v>9.8166941992521668</c:v>
                      </c:pt>
                      <c:pt idx="35">
                        <c:v>9.3913011504872674</c:v>
                      </c:pt>
                      <c:pt idx="36">
                        <c:v>8.9991277994576127</c:v>
                      </c:pt>
                      <c:pt idx="37">
                        <c:v>8.638312008020673</c:v>
                      </c:pt>
                      <c:pt idx="38">
                        <c:v>8.3054431342247579</c:v>
                      </c:pt>
                      <c:pt idx="39">
                        <c:v>7.9845448514996056</c:v>
                      </c:pt>
                      <c:pt idx="40">
                        <c:v>7.7108477461622309</c:v>
                      </c:pt>
                      <c:pt idx="41">
                        <c:v>7.4338971631811619</c:v>
                      </c:pt>
                      <c:pt idx="42">
                        <c:v>7.1959905312604615</c:v>
                      </c:pt>
                      <c:pt idx="43">
                        <c:v>7.0784055545799394</c:v>
                      </c:pt>
                      <c:pt idx="44">
                        <c:v>6.71698845876021</c:v>
                      </c:pt>
                      <c:pt idx="45">
                        <c:v>6.1271080499514099</c:v>
                      </c:pt>
                      <c:pt idx="46">
                        <c:v>5.6982792347080382</c:v>
                      </c:pt>
                      <c:pt idx="47">
                        <c:v>5.1923941633622972</c:v>
                      </c:pt>
                      <c:pt idx="48">
                        <c:v>4.6610455879607704</c:v>
                      </c:pt>
                      <c:pt idx="49">
                        <c:v>3.7925705771660905</c:v>
                      </c:pt>
                      <c:pt idx="50">
                        <c:v>3.04234254597853</c:v>
                      </c:pt>
                      <c:pt idx="51">
                        <c:v>2.4707209993127757</c:v>
                      </c:pt>
                      <c:pt idx="52">
                        <c:v>1.9117765852984272</c:v>
                      </c:pt>
                      <c:pt idx="53">
                        <c:v>1.572340252604062</c:v>
                      </c:pt>
                      <c:pt idx="54">
                        <c:v>1.2521134886382328</c:v>
                      </c:pt>
                      <c:pt idx="55">
                        <c:v>0.99258482996857222</c:v>
                      </c:pt>
                      <c:pt idx="56">
                        <c:v>0.80638741850832152</c:v>
                      </c:pt>
                      <c:pt idx="57">
                        <c:v>0.65866208694040274</c:v>
                      </c:pt>
                      <c:pt idx="58">
                        <c:v>0.51669292240375897</c:v>
                      </c:pt>
                      <c:pt idx="59">
                        <c:v>0.41630890714462038</c:v>
                      </c:pt>
                      <c:pt idx="60">
                        <c:v>0.33771684216402725</c:v>
                      </c:pt>
                      <c:pt idx="61">
                        <c:v>0.27036596059480011</c:v>
                      </c:pt>
                      <c:pt idx="62">
                        <c:v>0.21841518597926671</c:v>
                      </c:pt>
                      <c:pt idx="63">
                        <c:v>0.18017453956522497</c:v>
                      </c:pt>
                      <c:pt idx="64">
                        <c:v>0.14409108258179879</c:v>
                      </c:pt>
                      <c:pt idx="65">
                        <c:v>0.11367898746241165</c:v>
                      </c:pt>
                      <c:pt idx="66">
                        <c:v>9.1900760651526428E-2</c:v>
                      </c:pt>
                      <c:pt idx="67">
                        <c:v>7.4594260025878406E-2</c:v>
                      </c:pt>
                      <c:pt idx="68">
                        <c:v>6.007405630750879E-2</c:v>
                      </c:pt>
                      <c:pt idx="69">
                        <c:v>4.8097265047119239E-2</c:v>
                      </c:pt>
                      <c:pt idx="70">
                        <c:v>3.8602530933244554E-2</c:v>
                      </c:pt>
                      <c:pt idx="71">
                        <c:v>3.1333986061500584E-2</c:v>
                      </c:pt>
                      <c:pt idx="72">
                        <c:v>2.5118993897355633E-2</c:v>
                      </c:pt>
                      <c:pt idx="73">
                        <c:v>2.0375127426954839E-2</c:v>
                      </c:pt>
                      <c:pt idx="74">
                        <c:v>1.6048739190358749E-2</c:v>
                      </c:pt>
                      <c:pt idx="75">
                        <c:v>1.2846914004532955E-2</c:v>
                      </c:pt>
                      <c:pt idx="76">
                        <c:v>1.0609968673592844E-2</c:v>
                      </c:pt>
                      <c:pt idx="77">
                        <c:v>8.6243307197658402E-3</c:v>
                      </c:pt>
                      <c:pt idx="78">
                        <c:v>7.187977529620357E-3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cumulative'!$P$18:$P$96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4.1457265615463257E-4</c:v>
                      </c:pt>
                      <c:pt idx="1">
                        <c:v>8.2914344966411591E-4</c:v>
                      </c:pt>
                      <c:pt idx="2">
                        <c:v>5.8040022850036621E-4</c:v>
                      </c:pt>
                      <c:pt idx="3">
                        <c:v>4.4221058487892151E-4</c:v>
                      </c:pt>
                      <c:pt idx="4">
                        <c:v>4.1457079350948334E-4</c:v>
                      </c:pt>
                      <c:pt idx="5">
                        <c:v>4.4221244752407074E-4</c:v>
                      </c:pt>
                      <c:pt idx="6">
                        <c:v>2.7638114988803864E-4</c:v>
                      </c:pt>
                      <c:pt idx="7">
                        <c:v>2.7638114988803864E-4</c:v>
                      </c:pt>
                      <c:pt idx="8">
                        <c:v>2.4874508380889893E-4</c:v>
                      </c:pt>
                      <c:pt idx="9">
                        <c:v>2.2110342979431152E-4</c:v>
                      </c:pt>
                      <c:pt idx="10">
                        <c:v>1.9346736371517181E-4</c:v>
                      </c:pt>
                      <c:pt idx="11">
                        <c:v>3.5929493606090546E-4</c:v>
                      </c:pt>
                      <c:pt idx="12">
                        <c:v>3.3165886998176575E-4</c:v>
                      </c:pt>
                      <c:pt idx="13">
                        <c:v>2.4874135851860046E-4</c:v>
                      </c:pt>
                      <c:pt idx="14">
                        <c:v>2.4874322116374969E-4</c:v>
                      </c:pt>
                      <c:pt idx="15">
                        <c:v>1.3819150626659393E-4</c:v>
                      </c:pt>
                      <c:pt idx="16">
                        <c:v>2.2110529243946075E-4</c:v>
                      </c:pt>
                      <c:pt idx="17">
                        <c:v>1.6582943499088287E-4</c:v>
                      </c:pt>
                      <c:pt idx="18">
                        <c:v>1.381896436214447E-4</c:v>
                      </c:pt>
                      <c:pt idx="19">
                        <c:v>8.2915648818016052E-5</c:v>
                      </c:pt>
                      <c:pt idx="20">
                        <c:v>1.381896436214447E-4</c:v>
                      </c:pt>
                      <c:pt idx="21">
                        <c:v>1.1055357754230499E-4</c:v>
                      </c:pt>
                      <c:pt idx="22">
                        <c:v>1.1055357754230499E-4</c:v>
                      </c:pt>
                      <c:pt idx="23">
                        <c:v>1.6582757234573364E-4</c:v>
                      </c:pt>
                      <c:pt idx="24">
                        <c:v>1.1055357754230499E-4</c:v>
                      </c:pt>
                      <c:pt idx="25">
                        <c:v>1.6582757234573364E-4</c:v>
                      </c:pt>
                      <c:pt idx="26">
                        <c:v>1.3819150626659393E-4</c:v>
                      </c:pt>
                      <c:pt idx="27">
                        <c:v>8.2915648818016052E-5</c:v>
                      </c:pt>
                      <c:pt idx="28">
                        <c:v>8.291192352771759E-5</c:v>
                      </c:pt>
                      <c:pt idx="29">
                        <c:v>1.1055357754230499E-4</c:v>
                      </c:pt>
                      <c:pt idx="30">
                        <c:v>1.1055357754230499E-4</c:v>
                      </c:pt>
                      <c:pt idx="31">
                        <c:v>1.1054985225200653E-4</c:v>
                      </c:pt>
                      <c:pt idx="32">
                        <c:v>8.2915648818016052E-5</c:v>
                      </c:pt>
                      <c:pt idx="33">
                        <c:v>8.2915648818016052E-5</c:v>
                      </c:pt>
                      <c:pt idx="34">
                        <c:v>5.5275857448577881E-5</c:v>
                      </c:pt>
                      <c:pt idx="35">
                        <c:v>1.1055171489715576E-4</c:v>
                      </c:pt>
                      <c:pt idx="36">
                        <c:v>5.5275857448577881E-5</c:v>
                      </c:pt>
                      <c:pt idx="37">
                        <c:v>8.2915648818016052E-5</c:v>
                      </c:pt>
                      <c:pt idx="38">
                        <c:v>5.5277720093727112E-5</c:v>
                      </c:pt>
                      <c:pt idx="39">
                        <c:v>8.2913786172866821E-5</c:v>
                      </c:pt>
                      <c:pt idx="40">
                        <c:v>5.527399480342865E-5</c:v>
                      </c:pt>
                      <c:pt idx="41">
                        <c:v>5.5277720093727112E-5</c:v>
                      </c:pt>
                      <c:pt idx="42">
                        <c:v>5.5275857448577881E-5</c:v>
                      </c:pt>
                      <c:pt idx="43">
                        <c:v>5.679205060005188E-6</c:v>
                      </c:pt>
                      <c:pt idx="44">
                        <c:v>2.3052096366882324E-5</c:v>
                      </c:pt>
                      <c:pt idx="45">
                        <c:v>9.2012807726860046E-5</c:v>
                      </c:pt>
                      <c:pt idx="46">
                        <c:v>3.7755817174911499E-5</c:v>
                      </c:pt>
                      <c:pt idx="47">
                        <c:v>8.6041167378425598E-5</c:v>
                      </c:pt>
                      <c:pt idx="48">
                        <c:v>9.9139288067817688E-5</c:v>
                      </c:pt>
                      <c:pt idx="49">
                        <c:v>1.8627382814884186E-4</c:v>
                      </c:pt>
                      <c:pt idx="50">
                        <c:v>1.6174837946891785E-4</c:v>
                      </c:pt>
                      <c:pt idx="51">
                        <c:v>1.3894960284233093E-4</c:v>
                      </c:pt>
                      <c:pt idx="52">
                        <c:v>1.9352883100509644E-4</c:v>
                      </c:pt>
                      <c:pt idx="53">
                        <c:v>2.7302280068397522E-4</c:v>
                      </c:pt>
                      <c:pt idx="54">
                        <c:v>2.5523453950881958E-4</c:v>
                      </c:pt>
                      <c:pt idx="55">
                        <c:v>2.369321882724762E-4</c:v>
                      </c:pt>
                      <c:pt idx="56">
                        <c:v>2.2569671273231506E-4</c:v>
                      </c:pt>
                      <c:pt idx="57">
                        <c:v>2.3449957370758057E-4</c:v>
                      </c:pt>
                      <c:pt idx="58">
                        <c:v>3.8378313183784485E-4</c:v>
                      </c:pt>
                      <c:pt idx="59">
                        <c:v>6.6906958818435669E-4</c:v>
                      </c:pt>
                      <c:pt idx="60">
                        <c:v>8.2619115710258484E-4</c:v>
                      </c:pt>
                      <c:pt idx="61">
                        <c:v>9.4876810908317566E-4</c:v>
                      </c:pt>
                      <c:pt idx="62">
                        <c:v>9.6970051527023315E-4</c:v>
                      </c:pt>
                      <c:pt idx="63">
                        <c:v>1.1195652186870575E-3</c:v>
                      </c:pt>
                      <c:pt idx="64">
                        <c:v>1.5624240040779114E-3</c:v>
                      </c:pt>
                      <c:pt idx="65">
                        <c:v>2.3486800491809845E-3</c:v>
                      </c:pt>
                      <c:pt idx="66">
                        <c:v>3.063589334487915E-3</c:v>
                      </c:pt>
                      <c:pt idx="67">
                        <c:v>4.7487802803516388E-3</c:v>
                      </c:pt>
                      <c:pt idx="68">
                        <c:v>7.0638805627822876E-3</c:v>
                      </c:pt>
                      <c:pt idx="69">
                        <c:v>8.0501474440097809E-3</c:v>
                      </c:pt>
                      <c:pt idx="70">
                        <c:v>8.771941065788269E-3</c:v>
                      </c:pt>
                      <c:pt idx="71">
                        <c:v>8.1261023879051208E-3</c:v>
                      </c:pt>
                      <c:pt idx="72">
                        <c:v>7.7110528945922852E-3</c:v>
                      </c:pt>
                      <c:pt idx="73">
                        <c:v>6.7789182066917419E-3</c:v>
                      </c:pt>
                      <c:pt idx="74">
                        <c:v>7.3595046997070313E-3</c:v>
                      </c:pt>
                      <c:pt idx="75">
                        <c:v>6.7640244960784912E-3</c:v>
                      </c:pt>
                      <c:pt idx="76">
                        <c:v>6.5563470125198364E-3</c:v>
                      </c:pt>
                      <c:pt idx="77">
                        <c:v>8.2208886742591858E-3</c:v>
                      </c:pt>
                      <c:pt idx="78">
                        <c:v>7.8697800636291504E-3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817-4264-B3C3-2922E8633E17}"/>
                  </c:ext>
                </c:extLst>
              </c15:ser>
            </c15:filteredScatterSeries>
            <c15:filteredScatte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cumulative'!$U$1</c15:sqref>
                        </c15:formulaRef>
                      </c:ext>
                    </c:extLst>
                    <c:strCache>
                      <c:ptCount val="1"/>
                      <c:pt idx="0">
                        <c:v>PCC50_Cl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prstDash val="lg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cumulative'!$W$18:$W$96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106.34452259756478</c:v>
                      </c:pt>
                      <c:pt idx="1">
                        <c:v>97.594212145186859</c:v>
                      </c:pt>
                      <c:pt idx="2">
                        <c:v>89.475487398877263</c:v>
                      </c:pt>
                      <c:pt idx="3">
                        <c:v>82.685410596442537</c:v>
                      </c:pt>
                      <c:pt idx="4">
                        <c:v>76.78049009774206</c:v>
                      </c:pt>
                      <c:pt idx="5">
                        <c:v>71.70112108362882</c:v>
                      </c:pt>
                      <c:pt idx="6">
                        <c:v>67.187987368845725</c:v>
                      </c:pt>
                      <c:pt idx="7">
                        <c:v>63.297496775956922</c:v>
                      </c:pt>
                      <c:pt idx="8">
                        <c:v>59.748802614572789</c:v>
                      </c:pt>
                      <c:pt idx="9">
                        <c:v>56.61636096043685</c:v>
                      </c:pt>
                      <c:pt idx="10">
                        <c:v>53.777640692532664</c:v>
                      </c:pt>
                      <c:pt idx="11">
                        <c:v>47.963397079806789</c:v>
                      </c:pt>
                      <c:pt idx="12">
                        <c:v>43.162345195912451</c:v>
                      </c:pt>
                      <c:pt idx="13">
                        <c:v>39.241313024530157</c:v>
                      </c:pt>
                      <c:pt idx="14">
                        <c:v>35.956936653619437</c:v>
                      </c:pt>
                      <c:pt idx="15">
                        <c:v>33.201680355697739</c:v>
                      </c:pt>
                      <c:pt idx="16">
                        <c:v>30.819106868453794</c:v>
                      </c:pt>
                      <c:pt idx="17">
                        <c:v>28.759909169109644</c:v>
                      </c:pt>
                      <c:pt idx="18">
                        <c:v>26.964080871464329</c:v>
                      </c:pt>
                      <c:pt idx="19">
                        <c:v>25.378377536549582</c:v>
                      </c:pt>
                      <c:pt idx="20">
                        <c:v>23.974186625634999</c:v>
                      </c:pt>
                      <c:pt idx="21">
                        <c:v>22.719356321001108</c:v>
                      </c:pt>
                      <c:pt idx="22">
                        <c:v>21.579260443695269</c:v>
                      </c:pt>
                      <c:pt idx="23">
                        <c:v>19.616632446534318</c:v>
                      </c:pt>
                      <c:pt idx="24">
                        <c:v>17.983778454387515</c:v>
                      </c:pt>
                      <c:pt idx="25">
                        <c:v>16.602384001121148</c:v>
                      </c:pt>
                      <c:pt idx="26">
                        <c:v>15.418335271065086</c:v>
                      </c:pt>
                      <c:pt idx="27">
                        <c:v>14.391082090052439</c:v>
                      </c:pt>
                      <c:pt idx="28">
                        <c:v>13.491956512271042</c:v>
                      </c:pt>
                      <c:pt idx="29">
                        <c:v>12.701044392429964</c:v>
                      </c:pt>
                      <c:pt idx="30">
                        <c:v>11.99149436626684</c:v>
                      </c:pt>
                      <c:pt idx="31">
                        <c:v>11.363485365378224</c:v>
                      </c:pt>
                      <c:pt idx="32">
                        <c:v>10.797634350388696</c:v>
                      </c:pt>
                      <c:pt idx="33">
                        <c:v>10.28384379882498</c:v>
                      </c:pt>
                      <c:pt idx="34">
                        <c:v>9.816836611272203</c:v>
                      </c:pt>
                      <c:pt idx="35">
                        <c:v>9.3888878400642302</c:v>
                      </c:pt>
                      <c:pt idx="36">
                        <c:v>8.9990805022128608</c:v>
                      </c:pt>
                      <c:pt idx="37">
                        <c:v>8.6378425496135645</c:v>
                      </c:pt>
                      <c:pt idx="38">
                        <c:v>8.305800237231713</c:v>
                      </c:pt>
                      <c:pt idx="39">
                        <c:v>7.9969075394572462</c:v>
                      </c:pt>
                      <c:pt idx="40">
                        <c:v>7.711187644677584</c:v>
                      </c:pt>
                      <c:pt idx="41">
                        <c:v>7.4343510012654237</c:v>
                      </c:pt>
                      <c:pt idx="42">
                        <c:v>7.1955602879345877</c:v>
                      </c:pt>
                      <c:pt idx="43">
                        <c:v>6.8482410929067994</c:v>
                      </c:pt>
                      <c:pt idx="44">
                        <c:v>6.4663328080266655</c:v>
                      </c:pt>
                      <c:pt idx="45">
                        <c:v>6.2549262240585657</c:v>
                      </c:pt>
                      <c:pt idx="46">
                        <c:v>5.6479372206544403</c:v>
                      </c:pt>
                      <c:pt idx="47">
                        <c:v>5.1554922894782109</c:v>
                      </c:pt>
                      <c:pt idx="48">
                        <c:v>4.6170035429701661</c:v>
                      </c:pt>
                      <c:pt idx="49">
                        <c:v>3.629004539587759</c:v>
                      </c:pt>
                      <c:pt idx="50">
                        <c:v>2.8986012839645356</c:v>
                      </c:pt>
                      <c:pt idx="51">
                        <c:v>2.4557201408591154</c:v>
                      </c:pt>
                      <c:pt idx="52">
                        <c:v>1.93020918120268</c:v>
                      </c:pt>
                      <c:pt idx="53">
                        <c:v>1.5744025358346316</c:v>
                      </c:pt>
                      <c:pt idx="54">
                        <c:v>1.2537818401621099</c:v>
                      </c:pt>
                      <c:pt idx="55">
                        <c:v>0.99588533307517768</c:v>
                      </c:pt>
                      <c:pt idx="56">
                        <c:v>0.80791215245830217</c:v>
                      </c:pt>
                      <c:pt idx="57">
                        <c:v>0.65962336192263893</c:v>
                      </c:pt>
                      <c:pt idx="58">
                        <c:v>0.51284510629842217</c:v>
                      </c:pt>
                      <c:pt idx="59">
                        <c:v>0.41623947529465821</c:v>
                      </c:pt>
                      <c:pt idx="60">
                        <c:v>0.33813348954645123</c:v>
                      </c:pt>
                      <c:pt idx="61">
                        <c:v>0.2701950956973066</c:v>
                      </c:pt>
                      <c:pt idx="62">
                        <c:v>0.2183759641714913</c:v>
                      </c:pt>
                      <c:pt idx="63">
                        <c:v>0.18008699668050676</c:v>
                      </c:pt>
                      <c:pt idx="64">
                        <c:v>0.14392147966692137</c:v>
                      </c:pt>
                      <c:pt idx="65">
                        <c:v>0.11370453545233254</c:v>
                      </c:pt>
                      <c:pt idx="66">
                        <c:v>9.1919858846014668E-2</c:v>
                      </c:pt>
                      <c:pt idx="67">
                        <c:v>7.4595961744737163E-2</c:v>
                      </c:pt>
                      <c:pt idx="68">
                        <c:v>6.0083308159318907E-2</c:v>
                      </c:pt>
                      <c:pt idx="69">
                        <c:v>4.807028105426684E-2</c:v>
                      </c:pt>
                      <c:pt idx="70">
                        <c:v>3.860606562316566E-2</c:v>
                      </c:pt>
                      <c:pt idx="71">
                        <c:v>3.1318764685533365E-2</c:v>
                      </c:pt>
                      <c:pt idx="72">
                        <c:v>2.5121810027422014E-2</c:v>
                      </c:pt>
                      <c:pt idx="73">
                        <c:v>2.0376351961572042E-2</c:v>
                      </c:pt>
                      <c:pt idx="74">
                        <c:v>1.5888624263532106E-2</c:v>
                      </c:pt>
                      <c:pt idx="75">
                        <c:v>1.2874839019017601E-2</c:v>
                      </c:pt>
                      <c:pt idx="76">
                        <c:v>1.0608305232687857E-2</c:v>
                      </c:pt>
                      <c:pt idx="77">
                        <c:v>8.6243286978398073E-3</c:v>
                      </c:pt>
                      <c:pt idx="78">
                        <c:v>7.1862419618401599E-3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'Not cumulative'!$X$18:$X$96</c15:sqref>
                        </c15:formulaRef>
                      </c:ext>
                    </c:extLst>
                    <c:numCache>
                      <c:formatCode>General</c:formatCode>
                      <c:ptCount val="79"/>
                      <c:pt idx="0">
                        <c:v>3.8837827742099762E-4</c:v>
                      </c:pt>
                      <c:pt idx="1">
                        <c:v>6.214044988155365E-4</c:v>
                      </c:pt>
                      <c:pt idx="2">
                        <c:v>4.4015981256961823E-4</c:v>
                      </c:pt>
                      <c:pt idx="3">
                        <c:v>4.1427090764045715E-4</c:v>
                      </c:pt>
                      <c:pt idx="4">
                        <c:v>3.1070224940776825E-4</c:v>
                      </c:pt>
                      <c:pt idx="5">
                        <c:v>3.1070038676261902E-4</c:v>
                      </c:pt>
                      <c:pt idx="6">
                        <c:v>2.8480961918830872E-4</c:v>
                      </c:pt>
                      <c:pt idx="7">
                        <c:v>1.8124282360076904E-4</c:v>
                      </c:pt>
                      <c:pt idx="8">
                        <c:v>2.3302808403968811E-4</c:v>
                      </c:pt>
                      <c:pt idx="9">
                        <c:v>2.0713545382022858E-4</c:v>
                      </c:pt>
                      <c:pt idx="10">
                        <c:v>1.8124096095561981E-4</c:v>
                      </c:pt>
                      <c:pt idx="11">
                        <c:v>3.3659487962722778E-4</c:v>
                      </c:pt>
                      <c:pt idx="12">
                        <c:v>2.5891698896884918E-4</c:v>
                      </c:pt>
                      <c:pt idx="13">
                        <c:v>2.8481148183345795E-4</c:v>
                      </c:pt>
                      <c:pt idx="14">
                        <c:v>2.5891698896884918E-4</c:v>
                      </c:pt>
                      <c:pt idx="15">
                        <c:v>1.8124282360076904E-4</c:v>
                      </c:pt>
                      <c:pt idx="16">
                        <c:v>1.5535205602645874E-4</c:v>
                      </c:pt>
                      <c:pt idx="17">
                        <c:v>1.5535205602645874E-4</c:v>
                      </c:pt>
                      <c:pt idx="18">
                        <c:v>1.5535019338130951E-4</c:v>
                      </c:pt>
                      <c:pt idx="19">
                        <c:v>1.5535019338130951E-4</c:v>
                      </c:pt>
                      <c:pt idx="20">
                        <c:v>1.0356679558753967E-4</c:v>
                      </c:pt>
                      <c:pt idx="21">
                        <c:v>1.035686582326889E-4</c:v>
                      </c:pt>
                      <c:pt idx="22">
                        <c:v>1.0356493294239044E-4</c:v>
                      </c:pt>
                      <c:pt idx="23">
                        <c:v>1.8124468624591827E-4</c:v>
                      </c:pt>
                      <c:pt idx="24">
                        <c:v>1.8124282360076904E-4</c:v>
                      </c:pt>
                      <c:pt idx="25">
                        <c:v>1.5534833073616028E-4</c:v>
                      </c:pt>
                      <c:pt idx="26">
                        <c:v>1.2946128845214844E-4</c:v>
                      </c:pt>
                      <c:pt idx="27">
                        <c:v>1.035686582326889E-4</c:v>
                      </c:pt>
                      <c:pt idx="28">
                        <c:v>1.2945756316184998E-4</c:v>
                      </c:pt>
                      <c:pt idx="29">
                        <c:v>1.2945942580699921E-4</c:v>
                      </c:pt>
                      <c:pt idx="30">
                        <c:v>5.1785260438919067E-5</c:v>
                      </c:pt>
                      <c:pt idx="31">
                        <c:v>7.7672302722930908E-5</c:v>
                      </c:pt>
                      <c:pt idx="32">
                        <c:v>1.035686582326889E-4</c:v>
                      </c:pt>
                      <c:pt idx="33">
                        <c:v>5.1783397793769836E-5</c:v>
                      </c:pt>
                      <c:pt idx="34">
                        <c:v>1.0356679558753967E-4</c:v>
                      </c:pt>
                      <c:pt idx="35">
                        <c:v>7.767602801322937E-5</c:v>
                      </c:pt>
                      <c:pt idx="36">
                        <c:v>5.1783397793769836E-5</c:v>
                      </c:pt>
                      <c:pt idx="37">
                        <c:v>1.035686582326889E-4</c:v>
                      </c:pt>
                      <c:pt idx="38">
                        <c:v>5.1781535148620605E-5</c:v>
                      </c:pt>
                      <c:pt idx="39">
                        <c:v>5.1783397793769836E-5</c:v>
                      </c:pt>
                      <c:pt idx="40">
                        <c:v>1.035686582326889E-4</c:v>
                      </c:pt>
                      <c:pt idx="41">
                        <c:v>2.5892630219459534E-5</c:v>
                      </c:pt>
                      <c:pt idx="42">
                        <c:v>7.767602801322937E-5</c:v>
                      </c:pt>
                      <c:pt idx="43">
                        <c:v>0</c:v>
                      </c:pt>
                      <c:pt idx="44">
                        <c:v>1.7084181308746338E-5</c:v>
                      </c:pt>
                      <c:pt idx="45">
                        <c:v>9.8664313554763794E-6</c:v>
                      </c:pt>
                      <c:pt idx="46">
                        <c:v>7.2602182626724243E-5</c:v>
                      </c:pt>
                      <c:pt idx="47">
                        <c:v>8.6199492216110229E-5</c:v>
                      </c:pt>
                      <c:pt idx="48">
                        <c:v>1.0797567665576935E-4</c:v>
                      </c:pt>
                      <c:pt idx="49">
                        <c:v>1.8641352653503418E-4</c:v>
                      </c:pt>
                      <c:pt idx="50">
                        <c:v>1.8966197967529297E-4</c:v>
                      </c:pt>
                      <c:pt idx="51">
                        <c:v>1.7625279724597931E-4</c:v>
                      </c:pt>
                      <c:pt idx="52">
                        <c:v>2.9913708567619324E-4</c:v>
                      </c:pt>
                      <c:pt idx="53">
                        <c:v>2.3754499852657318E-4</c:v>
                      </c:pt>
                      <c:pt idx="54">
                        <c:v>2.8807111084461212E-4</c:v>
                      </c:pt>
                      <c:pt idx="55">
                        <c:v>2.8542615473270416E-4</c:v>
                      </c:pt>
                      <c:pt idx="56">
                        <c:v>2.3501738905906677E-4</c:v>
                      </c:pt>
                      <c:pt idx="57">
                        <c:v>2.5715306401252747E-4</c:v>
                      </c:pt>
                      <c:pt idx="58">
                        <c:v>3.7445314228534698E-4</c:v>
                      </c:pt>
                      <c:pt idx="59">
                        <c:v>3.4046731889247894E-4</c:v>
                      </c:pt>
                      <c:pt idx="60">
                        <c:v>4.3887458741664886E-4</c:v>
                      </c:pt>
                      <c:pt idx="61">
                        <c:v>4.907902330160141E-4</c:v>
                      </c:pt>
                      <c:pt idx="62">
                        <c:v>5.5834092199802399E-4</c:v>
                      </c:pt>
                      <c:pt idx="63">
                        <c:v>5.1526911556720734E-4</c:v>
                      </c:pt>
                      <c:pt idx="64">
                        <c:v>7.1124732494354248E-4</c:v>
                      </c:pt>
                      <c:pt idx="65">
                        <c:v>1.0055191814899445E-3</c:v>
                      </c:pt>
                      <c:pt idx="66">
                        <c:v>1.3223402202129364E-3</c:v>
                      </c:pt>
                      <c:pt idx="67">
                        <c:v>1.929406076669693E-3</c:v>
                      </c:pt>
                      <c:pt idx="68">
                        <c:v>3.6301128566265106E-3</c:v>
                      </c:pt>
                      <c:pt idx="69">
                        <c:v>8.635740727186203E-3</c:v>
                      </c:pt>
                      <c:pt idx="70">
                        <c:v>1.4030437916517258E-2</c:v>
                      </c:pt>
                      <c:pt idx="71">
                        <c:v>1.3217240571975708E-2</c:v>
                      </c:pt>
                      <c:pt idx="72">
                        <c:v>1.1186286807060242E-2</c:v>
                      </c:pt>
                      <c:pt idx="73">
                        <c:v>9.3976259231567383E-3</c:v>
                      </c:pt>
                      <c:pt idx="74">
                        <c:v>1.0376513004302979E-2</c:v>
                      </c:pt>
                      <c:pt idx="75">
                        <c:v>9.0286657214164734E-3</c:v>
                      </c:pt>
                      <c:pt idx="76">
                        <c:v>8.3575844764709473E-3</c:v>
                      </c:pt>
                      <c:pt idx="77">
                        <c:v>9.3493983149528503E-3</c:v>
                      </c:pt>
                      <c:pt idx="78">
                        <c:v>7.6809972524642944E-3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817-4264-B3C3-2922E8633E17}"/>
                  </c:ext>
                </c:extLst>
              </c15:ser>
            </c15:filteredScatterSeries>
          </c:ext>
        </c:extLst>
      </c:scatterChart>
      <c:valAx>
        <c:axId val="42701328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a-DK"/>
                  <a:t>Pore diameter [</a:t>
                </a:r>
                <a:r>
                  <a:rPr lang="el-GR"/>
                  <a:t>μ</a:t>
                </a:r>
                <a:r>
                  <a:rPr lang="da-DK"/>
                  <a:t>m]</a:t>
                </a:r>
              </a:p>
            </c:rich>
          </c:tx>
          <c:layout>
            <c:manualLayout>
              <c:xMode val="edge"/>
              <c:yMode val="edge"/>
              <c:x val="0.40376049868766412"/>
              <c:y val="0.93930001473308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fr-FR"/>
            </a:p>
          </c:txPr>
        </c:title>
        <c:numFmt formatCode="@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5621936"/>
        <c:crosses val="autoZero"/>
        <c:crossBetween val="midCat"/>
      </c:valAx>
      <c:valAx>
        <c:axId val="425621936"/>
        <c:scaling>
          <c:orientation val="minMax"/>
          <c:max val="2.5000000000000005E-2"/>
        </c:scaling>
        <c:delete val="0"/>
        <c:axPos val="l"/>
        <c:numFmt formatCode="#,##0.000" sourceLinked="0"/>
        <c:majorTickMark val="in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427013280"/>
        <c:crossesAt val="1.0000000000000002E-3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537423447069103"/>
          <c:y val="0.11756838607232308"/>
          <c:w val="0.21158814505288356"/>
          <c:h val="0.39220149735381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.xml"/><Relationship Id="rId13" Type="http://schemas.openxmlformats.org/officeDocument/2006/relationships/chart" Target="../charts/chart28.xml"/><Relationship Id="rId3" Type="http://schemas.openxmlformats.org/officeDocument/2006/relationships/chart" Target="../charts/chart18.xml"/><Relationship Id="rId7" Type="http://schemas.openxmlformats.org/officeDocument/2006/relationships/chart" Target="../charts/chart22.xml"/><Relationship Id="rId12" Type="http://schemas.openxmlformats.org/officeDocument/2006/relationships/chart" Target="../charts/chart27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11" Type="http://schemas.openxmlformats.org/officeDocument/2006/relationships/chart" Target="../charts/chart26.xml"/><Relationship Id="rId5" Type="http://schemas.openxmlformats.org/officeDocument/2006/relationships/chart" Target="../charts/chart20.xml"/><Relationship Id="rId15" Type="http://schemas.openxmlformats.org/officeDocument/2006/relationships/chart" Target="../charts/chart30.xml"/><Relationship Id="rId10" Type="http://schemas.openxmlformats.org/officeDocument/2006/relationships/chart" Target="../charts/chart25.xml"/><Relationship Id="rId4" Type="http://schemas.openxmlformats.org/officeDocument/2006/relationships/chart" Target="../charts/chart19.xml"/><Relationship Id="rId9" Type="http://schemas.openxmlformats.org/officeDocument/2006/relationships/chart" Target="../charts/chart24.xml"/><Relationship Id="rId14" Type="http://schemas.openxmlformats.org/officeDocument/2006/relationships/chart" Target="../charts/chart29.xml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13" Type="http://schemas.openxmlformats.org/officeDocument/2006/relationships/chart" Target="../charts/chart52.xml"/><Relationship Id="rId3" Type="http://schemas.openxmlformats.org/officeDocument/2006/relationships/chart" Target="../charts/chart42.xml"/><Relationship Id="rId7" Type="http://schemas.openxmlformats.org/officeDocument/2006/relationships/chart" Target="../charts/chart46.xml"/><Relationship Id="rId12" Type="http://schemas.openxmlformats.org/officeDocument/2006/relationships/chart" Target="../charts/chart51.xml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6" Type="http://schemas.openxmlformats.org/officeDocument/2006/relationships/chart" Target="../charts/chart45.xml"/><Relationship Id="rId11" Type="http://schemas.openxmlformats.org/officeDocument/2006/relationships/chart" Target="../charts/chart50.xml"/><Relationship Id="rId5" Type="http://schemas.openxmlformats.org/officeDocument/2006/relationships/chart" Target="../charts/chart44.xml"/><Relationship Id="rId15" Type="http://schemas.openxmlformats.org/officeDocument/2006/relationships/chart" Target="../charts/chart54.xml"/><Relationship Id="rId10" Type="http://schemas.openxmlformats.org/officeDocument/2006/relationships/chart" Target="../charts/chart49.xml"/><Relationship Id="rId4" Type="http://schemas.openxmlformats.org/officeDocument/2006/relationships/chart" Target="../charts/chart43.xml"/><Relationship Id="rId9" Type="http://schemas.openxmlformats.org/officeDocument/2006/relationships/chart" Target="../charts/chart48.xml"/><Relationship Id="rId14" Type="http://schemas.openxmlformats.org/officeDocument/2006/relationships/chart" Target="../charts/chart5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306457</xdr:colOff>
      <xdr:row>121</xdr:row>
      <xdr:rowOff>43849</xdr:rowOff>
    </xdr:from>
    <xdr:to>
      <xdr:col>7</xdr:col>
      <xdr:colOff>611257</xdr:colOff>
      <xdr:row>137</xdr:row>
      <xdr:rowOff>158149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E335CF-68F8-4755-B986-3033A4D4B6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56096</xdr:colOff>
      <xdr:row>122</xdr:row>
      <xdr:rowOff>82923</xdr:rowOff>
    </xdr:from>
    <xdr:to>
      <xdr:col>19</xdr:col>
      <xdr:colOff>491574</xdr:colOff>
      <xdr:row>154</xdr:row>
      <xdr:rowOff>13009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E3FA2094-E0A8-4241-AA25-85F66B56A819}"/>
            </a:ext>
          </a:extLst>
        </xdr:cNvPr>
        <xdr:cNvGrpSpPr/>
      </xdr:nvGrpSpPr>
      <xdr:grpSpPr>
        <a:xfrm>
          <a:off x="5628221" y="22165048"/>
          <a:ext cx="6623553" cy="5714936"/>
          <a:chOff x="5361521" y="23381073"/>
          <a:chExt cx="6531478" cy="6026086"/>
        </a:xfrm>
      </xdr:grpSpPr>
      <xdr:grpSp>
        <xdr:nvGrpSpPr>
          <xdr:cNvPr id="4" name="Group 3">
            <a:extLst>
              <a:ext uri="{FF2B5EF4-FFF2-40B4-BE49-F238E27FC236}">
                <a16:creationId xmlns:a16="http://schemas.microsoft.com/office/drawing/2014/main" id="{B86C7F1B-F664-0386-D204-14465C16DC41}"/>
              </a:ext>
            </a:extLst>
          </xdr:cNvPr>
          <xdr:cNvGrpSpPr/>
        </xdr:nvGrpSpPr>
        <xdr:grpSpPr>
          <a:xfrm>
            <a:off x="5383470" y="23383494"/>
            <a:ext cx="2181613" cy="2160000"/>
            <a:chOff x="4853842" y="23139400"/>
            <a:chExt cx="2172069" cy="2160000"/>
          </a:xfrm>
        </xdr:grpSpPr>
        <xdr:graphicFrame macro="">
          <xdr:nvGraphicFramePr>
            <xdr:cNvPr id="39" name="Chart 38">
              <a:extLst>
                <a:ext uri="{FF2B5EF4-FFF2-40B4-BE49-F238E27FC236}">
                  <a16:creationId xmlns:a16="http://schemas.microsoft.com/office/drawing/2014/main" id="{25327A4B-D834-8170-D9F7-4E6915B24FA2}"/>
                </a:ext>
              </a:extLst>
            </xdr:cNvPr>
            <xdr:cNvGraphicFramePr>
              <a:graphicFrameLocks/>
            </xdr:cNvGraphicFramePr>
          </xdr:nvGraphicFramePr>
          <xdr:xfrm>
            <a:off x="4853842" y="23139400"/>
            <a:ext cx="2172069" cy="21600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sp macro="" textlink="">
          <xdr:nvSpPr>
            <xdr:cNvPr id="40" name="TextBox 39">
              <a:extLst>
                <a:ext uri="{FF2B5EF4-FFF2-40B4-BE49-F238E27FC236}">
                  <a16:creationId xmlns:a16="http://schemas.microsoft.com/office/drawing/2014/main" id="{2FAA2DFA-BCD9-18C2-FFE3-06516C8AE0ED}"/>
                </a:ext>
              </a:extLst>
            </xdr:cNvPr>
            <xdr:cNvSpPr txBox="1"/>
          </xdr:nvSpPr>
          <xdr:spPr>
            <a:xfrm>
              <a:off x="5088101" y="24946207"/>
              <a:ext cx="1912685" cy="171915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t"/>
            <a:lstStyle/>
            <a:p>
              <a:r>
                <a:rPr lang="da-DK" sz="800">
                  <a:latin typeface="Arial" panose="020B0604020202020204" pitchFamily="34" charset="0"/>
                  <a:cs typeface="Arial" panose="020B0604020202020204" pitchFamily="34" charset="0"/>
                </a:rPr>
                <a:t>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-3</a:t>
              </a:r>
              <a:r>
                <a:rPr lang="da-DK" sz="800">
                  <a:latin typeface="Arial" panose="020B0604020202020204" pitchFamily="34" charset="0"/>
                  <a:cs typeface="Arial" panose="020B0604020202020204" pitchFamily="34" charset="0"/>
                </a:rPr>
                <a:t>    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-2</a:t>
              </a:r>
              <a:r>
                <a:rPr lang="da-DK" sz="800">
                  <a:latin typeface="Arial" panose="020B0604020202020204" pitchFamily="34" charset="0"/>
                  <a:cs typeface="Arial" panose="020B0604020202020204" pitchFamily="34" charset="0"/>
                </a:rPr>
                <a:t>    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-1</a:t>
              </a:r>
              <a:r>
                <a:rPr lang="da-DK" sz="800">
                  <a:latin typeface="Arial" panose="020B0604020202020204" pitchFamily="34" charset="0"/>
                  <a:cs typeface="Arial" panose="020B0604020202020204" pitchFamily="34" charset="0"/>
                </a:rPr>
                <a:t>     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0</a:t>
              </a:r>
              <a:r>
                <a:rPr lang="da-DK" sz="800">
                  <a:latin typeface="Arial" panose="020B0604020202020204" pitchFamily="34" charset="0"/>
                  <a:cs typeface="Arial" panose="020B0604020202020204" pitchFamily="34" charset="0"/>
                </a:rPr>
                <a:t>     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1</a:t>
              </a:r>
              <a:r>
                <a:rPr lang="da-DK" sz="800">
                  <a:latin typeface="Arial" panose="020B0604020202020204" pitchFamily="34" charset="0"/>
                  <a:cs typeface="Arial" panose="020B0604020202020204" pitchFamily="34" charset="0"/>
                </a:rPr>
                <a:t>     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2</a:t>
              </a:r>
              <a:r>
                <a:rPr lang="da-DK" sz="800" baseline="0">
                  <a:latin typeface="Arial" panose="020B0604020202020204" pitchFamily="34" charset="0"/>
                  <a:cs typeface="Arial" panose="020B0604020202020204" pitchFamily="34" charset="0"/>
                </a:rPr>
                <a:t>     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3</a:t>
              </a:r>
            </a:p>
          </xdr:txBody>
        </xdr:sp>
      </xdr:grpSp>
      <xdr:graphicFrame macro="">
        <xdr:nvGraphicFramePr>
          <xdr:cNvPr id="37" name="Chart 36">
            <a:extLst>
              <a:ext uri="{FF2B5EF4-FFF2-40B4-BE49-F238E27FC236}">
                <a16:creationId xmlns:a16="http://schemas.microsoft.com/office/drawing/2014/main" id="{8E008E09-BEE3-D005-2DC6-7EA5FCDBF19D}"/>
              </a:ext>
            </a:extLst>
          </xdr:cNvPr>
          <xdr:cNvGraphicFramePr>
            <a:graphicFrameLocks/>
          </xdr:cNvGraphicFramePr>
        </xdr:nvGraphicFramePr>
        <xdr:xfrm>
          <a:off x="7575513" y="23381073"/>
          <a:ext cx="2181615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35" name="Chart 34">
            <a:extLst>
              <a:ext uri="{FF2B5EF4-FFF2-40B4-BE49-F238E27FC236}">
                <a16:creationId xmlns:a16="http://schemas.microsoft.com/office/drawing/2014/main" id="{A171123E-5F9C-123E-EABD-16622991C12A}"/>
              </a:ext>
            </a:extLst>
          </xdr:cNvPr>
          <xdr:cNvGraphicFramePr>
            <a:graphicFrameLocks/>
          </xdr:cNvGraphicFramePr>
        </xdr:nvGraphicFramePr>
        <xdr:xfrm>
          <a:off x="9712686" y="23384386"/>
          <a:ext cx="2180313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graphicFrame macro="">
        <xdr:nvGraphicFramePr>
          <xdr:cNvPr id="33" name="Chart 32">
            <a:extLst>
              <a:ext uri="{FF2B5EF4-FFF2-40B4-BE49-F238E27FC236}">
                <a16:creationId xmlns:a16="http://schemas.microsoft.com/office/drawing/2014/main" id="{CB0167FA-2AFD-259E-060D-E9A662B29C1B}"/>
              </a:ext>
            </a:extLst>
          </xdr:cNvPr>
          <xdr:cNvGraphicFramePr>
            <a:graphicFrameLocks/>
          </xdr:cNvGraphicFramePr>
        </xdr:nvGraphicFramePr>
        <xdr:xfrm>
          <a:off x="5370275" y="25304869"/>
          <a:ext cx="2181613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 macro="">
        <xdr:nvGraphicFramePr>
          <xdr:cNvPr id="31" name="Chart 30">
            <a:extLst>
              <a:ext uri="{FF2B5EF4-FFF2-40B4-BE49-F238E27FC236}">
                <a16:creationId xmlns:a16="http://schemas.microsoft.com/office/drawing/2014/main" id="{91D51C71-7E35-8E16-962E-25DAF78190CB}"/>
              </a:ext>
            </a:extLst>
          </xdr:cNvPr>
          <xdr:cNvGraphicFramePr>
            <a:graphicFrameLocks/>
          </xdr:cNvGraphicFramePr>
        </xdr:nvGraphicFramePr>
        <xdr:xfrm>
          <a:off x="7562318" y="25302448"/>
          <a:ext cx="2181615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  <xdr:graphicFrame macro="">
        <xdr:nvGraphicFramePr>
          <xdr:cNvPr id="29" name="Chart 28">
            <a:extLst>
              <a:ext uri="{FF2B5EF4-FFF2-40B4-BE49-F238E27FC236}">
                <a16:creationId xmlns:a16="http://schemas.microsoft.com/office/drawing/2014/main" id="{4F9F84A0-6234-9C64-B7DA-C88949982DD9}"/>
              </a:ext>
            </a:extLst>
          </xdr:cNvPr>
          <xdr:cNvGraphicFramePr>
            <a:graphicFrameLocks/>
          </xdr:cNvGraphicFramePr>
        </xdr:nvGraphicFramePr>
        <xdr:xfrm>
          <a:off x="9699491" y="25305761"/>
          <a:ext cx="2180313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graphicFrame macro="">
        <xdr:nvGraphicFramePr>
          <xdr:cNvPr id="27" name="Chart 26">
            <a:extLst>
              <a:ext uri="{FF2B5EF4-FFF2-40B4-BE49-F238E27FC236}">
                <a16:creationId xmlns:a16="http://schemas.microsoft.com/office/drawing/2014/main" id="{E7931DD8-8BDA-8AD1-EA85-D4460E4E202C}"/>
              </a:ext>
            </a:extLst>
          </xdr:cNvPr>
          <xdr:cNvGraphicFramePr>
            <a:graphicFrameLocks/>
          </xdr:cNvGraphicFramePr>
        </xdr:nvGraphicFramePr>
        <xdr:xfrm>
          <a:off x="5361521" y="27215730"/>
          <a:ext cx="2181613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graphicFrame macro="">
        <xdr:nvGraphicFramePr>
          <xdr:cNvPr id="25" name="Chart 24">
            <a:extLst>
              <a:ext uri="{FF2B5EF4-FFF2-40B4-BE49-F238E27FC236}">
                <a16:creationId xmlns:a16="http://schemas.microsoft.com/office/drawing/2014/main" id="{C8E32E68-3F67-05B7-34C9-F91AD73B9E6D}"/>
              </a:ext>
            </a:extLst>
          </xdr:cNvPr>
          <xdr:cNvGraphicFramePr>
            <a:graphicFrameLocks/>
          </xdr:cNvGraphicFramePr>
        </xdr:nvGraphicFramePr>
        <xdr:xfrm>
          <a:off x="7553564" y="27213309"/>
          <a:ext cx="2181615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  <xdr:graphicFrame macro="">
        <xdr:nvGraphicFramePr>
          <xdr:cNvPr id="23" name="Chart 22">
            <a:extLst>
              <a:ext uri="{FF2B5EF4-FFF2-40B4-BE49-F238E27FC236}">
                <a16:creationId xmlns:a16="http://schemas.microsoft.com/office/drawing/2014/main" id="{BF28A001-7DCD-BAAF-BB73-BA864B640DFB}"/>
              </a:ext>
            </a:extLst>
          </xdr:cNvPr>
          <xdr:cNvGraphicFramePr>
            <a:graphicFrameLocks/>
          </xdr:cNvGraphicFramePr>
        </xdr:nvGraphicFramePr>
        <xdr:xfrm>
          <a:off x="9690739" y="27216622"/>
          <a:ext cx="2180314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0"/>
          </a:graphicData>
        </a:graphic>
      </xdr:graphicFrame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FF410511-9358-6B59-1872-46A0EB792838}"/>
              </a:ext>
            </a:extLst>
          </xdr:cNvPr>
          <xdr:cNvSpPr txBox="1"/>
        </xdr:nvSpPr>
        <xdr:spPr>
          <a:xfrm>
            <a:off x="10685381" y="29166964"/>
            <a:ext cx="1105022" cy="2401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da-DK" sz="800">
                <a:latin typeface="Arial" panose="020B0604020202020204" pitchFamily="34" charset="0"/>
                <a:cs typeface="Arial" panose="020B0604020202020204" pitchFamily="34" charset="0"/>
              </a:rPr>
              <a:t>Pore</a:t>
            </a:r>
            <a:r>
              <a:rPr lang="da-DK" sz="800" baseline="0">
                <a:latin typeface="Arial" panose="020B0604020202020204" pitchFamily="34" charset="0"/>
                <a:cs typeface="Arial" panose="020B0604020202020204" pitchFamily="34" charset="0"/>
              </a:rPr>
              <a:t> entry size [µm]</a:t>
            </a:r>
            <a:endParaRPr lang="da-DK" sz="8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4" name="TextBox 13">
            <a:extLst>
              <a:ext uri="{FF2B5EF4-FFF2-40B4-BE49-F238E27FC236}">
                <a16:creationId xmlns:a16="http://schemas.microsoft.com/office/drawing/2014/main" id="{6FEBEB81-D1AC-A097-A0D1-468A3E7A0A1F}"/>
              </a:ext>
            </a:extLst>
          </xdr:cNvPr>
          <xdr:cNvSpPr txBox="1"/>
        </xdr:nvSpPr>
        <xdr:spPr>
          <a:xfrm>
            <a:off x="6854693" y="23650158"/>
            <a:ext cx="559902" cy="140804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M-PC-start</a:t>
            </a:r>
          </a:p>
        </xdr:txBody>
      </xdr:sp>
      <xdr:sp macro="" textlink="">
        <xdr:nvSpPr>
          <xdr:cNvPr id="15" name="TextBox 14">
            <a:extLst>
              <a:ext uri="{FF2B5EF4-FFF2-40B4-BE49-F238E27FC236}">
                <a16:creationId xmlns:a16="http://schemas.microsoft.com/office/drawing/2014/main" id="{6BEFA6CF-324D-E9B8-7B79-38FDC34C1F2C}"/>
              </a:ext>
            </a:extLst>
          </xdr:cNvPr>
          <xdr:cNvSpPr txBox="1"/>
        </xdr:nvSpPr>
        <xdr:spPr>
          <a:xfrm>
            <a:off x="8782880" y="23650158"/>
            <a:ext cx="720587" cy="11264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M-PCC35-start</a:t>
            </a:r>
          </a:p>
        </xdr:txBody>
      </xdr:sp>
      <xdr:sp macro="" textlink="">
        <xdr:nvSpPr>
          <xdr:cNvPr id="16" name="TextBox 15">
            <a:extLst>
              <a:ext uri="{FF2B5EF4-FFF2-40B4-BE49-F238E27FC236}">
                <a16:creationId xmlns:a16="http://schemas.microsoft.com/office/drawing/2014/main" id="{1B518E41-20C3-87C6-C7ED-8BD7E56946B2}"/>
              </a:ext>
            </a:extLst>
          </xdr:cNvPr>
          <xdr:cNvSpPr txBox="1"/>
        </xdr:nvSpPr>
        <xdr:spPr>
          <a:xfrm>
            <a:off x="10929737" y="23650158"/>
            <a:ext cx="717274" cy="11264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M-PCC50-start</a:t>
            </a:r>
          </a:p>
        </xdr:txBody>
      </xdr:sp>
      <xdr:sp macro="" textlink="">
        <xdr:nvSpPr>
          <xdr:cNvPr id="17" name="TextBox 16">
            <a:extLst>
              <a:ext uri="{FF2B5EF4-FFF2-40B4-BE49-F238E27FC236}">
                <a16:creationId xmlns:a16="http://schemas.microsoft.com/office/drawing/2014/main" id="{13B041F6-823D-1021-98E1-AF211A5BFB04}"/>
              </a:ext>
            </a:extLst>
          </xdr:cNvPr>
          <xdr:cNvSpPr txBox="1"/>
        </xdr:nvSpPr>
        <xdr:spPr>
          <a:xfrm>
            <a:off x="6824875" y="27480039"/>
            <a:ext cx="559902" cy="140804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M-PC-end</a:t>
            </a:r>
          </a:p>
        </xdr:txBody>
      </xdr:sp>
      <xdr:sp macro="" textlink="">
        <xdr:nvSpPr>
          <xdr:cNvPr id="18" name="TextBox 17">
            <a:extLst>
              <a:ext uri="{FF2B5EF4-FFF2-40B4-BE49-F238E27FC236}">
                <a16:creationId xmlns:a16="http://schemas.microsoft.com/office/drawing/2014/main" id="{84CF9ADF-CB05-2B02-711A-A4BCDD4F8660}"/>
              </a:ext>
            </a:extLst>
          </xdr:cNvPr>
          <xdr:cNvSpPr txBox="1"/>
        </xdr:nvSpPr>
        <xdr:spPr>
          <a:xfrm>
            <a:off x="8769628" y="27480039"/>
            <a:ext cx="720587" cy="11264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M-PCC35-end</a:t>
            </a:r>
          </a:p>
        </xdr:txBody>
      </xdr:sp>
      <xdr:sp macro="" textlink="">
        <xdr:nvSpPr>
          <xdr:cNvPr id="19" name="TextBox 18">
            <a:extLst>
              <a:ext uri="{FF2B5EF4-FFF2-40B4-BE49-F238E27FC236}">
                <a16:creationId xmlns:a16="http://schemas.microsoft.com/office/drawing/2014/main" id="{2CCF7F42-0FB9-D0F4-AE8C-60441EC25437}"/>
              </a:ext>
            </a:extLst>
          </xdr:cNvPr>
          <xdr:cNvSpPr txBox="1"/>
        </xdr:nvSpPr>
        <xdr:spPr>
          <a:xfrm>
            <a:off x="10941334" y="27480039"/>
            <a:ext cx="665915" cy="134178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M-PCC50-end</a:t>
            </a:r>
          </a:p>
        </xdr:txBody>
      </xdr:sp>
      <xdr:sp macro="" textlink="">
        <xdr:nvSpPr>
          <xdr:cNvPr id="20" name="TextBox 19">
            <a:extLst>
              <a:ext uri="{FF2B5EF4-FFF2-40B4-BE49-F238E27FC236}">
                <a16:creationId xmlns:a16="http://schemas.microsoft.com/office/drawing/2014/main" id="{EE954390-D819-F9DD-5A7E-3BA2B10D4384}"/>
              </a:ext>
            </a:extLst>
          </xdr:cNvPr>
          <xdr:cNvSpPr txBox="1"/>
        </xdr:nvSpPr>
        <xdr:spPr>
          <a:xfrm>
            <a:off x="7103182" y="25568412"/>
            <a:ext cx="294846" cy="16565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D-PC</a:t>
            </a:r>
          </a:p>
        </xdr:txBody>
      </xdr:sp>
      <xdr:sp macro="" textlink="">
        <xdr:nvSpPr>
          <xdr:cNvPr id="21" name="TextBox 20">
            <a:extLst>
              <a:ext uri="{FF2B5EF4-FFF2-40B4-BE49-F238E27FC236}">
                <a16:creationId xmlns:a16="http://schemas.microsoft.com/office/drawing/2014/main" id="{6C8DB063-3EE4-0B6F-097B-2CB4C82E6D22}"/>
              </a:ext>
            </a:extLst>
          </xdr:cNvPr>
          <xdr:cNvSpPr txBox="1"/>
        </xdr:nvSpPr>
        <xdr:spPr>
          <a:xfrm>
            <a:off x="9031368" y="25568413"/>
            <a:ext cx="485350" cy="15737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D-PCC35</a:t>
            </a:r>
          </a:p>
        </xdr:txBody>
      </xdr:sp>
      <xdr:sp macro="" textlink="">
        <xdr:nvSpPr>
          <xdr:cNvPr id="22" name="TextBox 21">
            <a:extLst>
              <a:ext uri="{FF2B5EF4-FFF2-40B4-BE49-F238E27FC236}">
                <a16:creationId xmlns:a16="http://schemas.microsoft.com/office/drawing/2014/main" id="{BCD658A9-9961-2112-BE78-C214AF9787A2}"/>
              </a:ext>
            </a:extLst>
          </xdr:cNvPr>
          <xdr:cNvSpPr txBox="1"/>
        </xdr:nvSpPr>
        <xdr:spPr>
          <a:xfrm>
            <a:off x="11183196" y="25568413"/>
            <a:ext cx="440618" cy="132522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D-PCC50</a:t>
            </a:r>
          </a:p>
        </xdr:txBody>
      </xdr:sp>
    </xdr:grpSp>
    <xdr:clientData/>
  </xdr:twoCellAnchor>
  <xdr:twoCellAnchor>
    <xdr:from>
      <xdr:col>0</xdr:col>
      <xdr:colOff>289891</xdr:colOff>
      <xdr:row>138</xdr:row>
      <xdr:rowOff>107674</xdr:rowOff>
    </xdr:from>
    <xdr:to>
      <xdr:col>7</xdr:col>
      <xdr:colOff>594691</xdr:colOff>
      <xdr:row>155</xdr:row>
      <xdr:rowOff>31474</xdr:rowOff>
    </xdr:to>
    <xdr:graphicFrame macro="">
      <xdr:nvGraphicFramePr>
        <xdr:cNvPr id="41" name="Chart 40">
          <a:extLst>
            <a:ext uri="{FF2B5EF4-FFF2-40B4-BE49-F238E27FC236}">
              <a16:creationId xmlns:a16="http://schemas.microsoft.com/office/drawing/2014/main" id="{0E05BC8F-3B90-4C35-B504-2F2ED62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285750</xdr:colOff>
      <xdr:row>156</xdr:row>
      <xdr:rowOff>21981</xdr:rowOff>
    </xdr:from>
    <xdr:to>
      <xdr:col>7</xdr:col>
      <xdr:colOff>590550</xdr:colOff>
      <xdr:row>172</xdr:row>
      <xdr:rowOff>136281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id="{69B3DC5E-F4C0-4E96-9C69-4F34727B21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20</xdr:col>
      <xdr:colOff>435325</xdr:colOff>
      <xdr:row>122</xdr:row>
      <xdr:rowOff>100853</xdr:rowOff>
    </xdr:from>
    <xdr:to>
      <xdr:col>28</xdr:col>
      <xdr:colOff>135008</xdr:colOff>
      <xdr:row>139</xdr:row>
      <xdr:rowOff>24653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id="{55965883-A126-4B2B-8F38-B728479AFB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20</xdr:col>
      <xdr:colOff>418759</xdr:colOff>
      <xdr:row>139</xdr:row>
      <xdr:rowOff>164678</xdr:rowOff>
    </xdr:from>
    <xdr:to>
      <xdr:col>28</xdr:col>
      <xdr:colOff>118442</xdr:colOff>
      <xdr:row>156</xdr:row>
      <xdr:rowOff>88478</xdr:rowOff>
    </xdr:to>
    <xdr:graphicFrame macro="">
      <xdr:nvGraphicFramePr>
        <xdr:cNvPr id="44" name="Chart 43">
          <a:extLst>
            <a:ext uri="{FF2B5EF4-FFF2-40B4-BE49-F238E27FC236}">
              <a16:creationId xmlns:a16="http://schemas.microsoft.com/office/drawing/2014/main" id="{62397B78-8DF6-4990-B828-D4DF730E66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20</xdr:col>
      <xdr:colOff>414618</xdr:colOff>
      <xdr:row>157</xdr:row>
      <xdr:rowOff>78985</xdr:rowOff>
    </xdr:from>
    <xdr:to>
      <xdr:col>28</xdr:col>
      <xdr:colOff>114301</xdr:colOff>
      <xdr:row>174</xdr:row>
      <xdr:rowOff>2785</xdr:rowOff>
    </xdr:to>
    <xdr:graphicFrame macro="">
      <xdr:nvGraphicFramePr>
        <xdr:cNvPr id="45" name="Chart 44">
          <a:extLst>
            <a:ext uri="{FF2B5EF4-FFF2-40B4-BE49-F238E27FC236}">
              <a16:creationId xmlns:a16="http://schemas.microsoft.com/office/drawing/2014/main" id="{BF9825E4-11E4-4FB3-BABE-149F984381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8471</xdr:colOff>
      <xdr:row>131</xdr:row>
      <xdr:rowOff>187698</xdr:rowOff>
    </xdr:from>
    <xdr:to>
      <xdr:col>16</xdr:col>
      <xdr:colOff>100760</xdr:colOff>
      <xdr:row>132</xdr:row>
      <xdr:rowOff>169113</xdr:rowOff>
    </xdr:to>
    <xdr:sp macro="" textlink="">
      <xdr:nvSpPr>
        <xdr:cNvPr id="46" name="TextBox 45">
          <a:extLst>
            <a:ext uri="{FF2B5EF4-FFF2-40B4-BE49-F238E27FC236}">
              <a16:creationId xmlns:a16="http://schemas.microsoft.com/office/drawing/2014/main" id="{DE938610-EE74-412E-81DB-38C652378470}"/>
            </a:ext>
          </a:extLst>
        </xdr:cNvPr>
        <xdr:cNvSpPr txBox="1"/>
      </xdr:nvSpPr>
      <xdr:spPr>
        <a:xfrm>
          <a:off x="7933271" y="25143198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16</xdr:col>
      <xdr:colOff>303746</xdr:colOff>
      <xdr:row>132</xdr:row>
      <xdr:rowOff>6723</xdr:rowOff>
    </xdr:from>
    <xdr:to>
      <xdr:col>19</xdr:col>
      <xdr:colOff>396035</xdr:colOff>
      <xdr:row>132</xdr:row>
      <xdr:rowOff>178638</xdr:rowOff>
    </xdr:to>
    <xdr:sp macro="" textlink="">
      <xdr:nvSpPr>
        <xdr:cNvPr id="47" name="TextBox 46">
          <a:extLst>
            <a:ext uri="{FF2B5EF4-FFF2-40B4-BE49-F238E27FC236}">
              <a16:creationId xmlns:a16="http://schemas.microsoft.com/office/drawing/2014/main" id="{E908CACD-AEF4-4AA9-8E08-A1E392A028EE}"/>
            </a:ext>
          </a:extLst>
        </xdr:cNvPr>
        <xdr:cNvSpPr txBox="1"/>
      </xdr:nvSpPr>
      <xdr:spPr>
        <a:xfrm>
          <a:off x="10057346" y="25152723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9</xdr:col>
      <xdr:colOff>332321</xdr:colOff>
      <xdr:row>142</xdr:row>
      <xdr:rowOff>16248</xdr:rowOff>
    </xdr:from>
    <xdr:to>
      <xdr:col>12</xdr:col>
      <xdr:colOff>424610</xdr:colOff>
      <xdr:row>142</xdr:row>
      <xdr:rowOff>188163</xdr:rowOff>
    </xdr:to>
    <xdr:sp macro="" textlink="">
      <xdr:nvSpPr>
        <xdr:cNvPr id="48" name="TextBox 47">
          <a:extLst>
            <a:ext uri="{FF2B5EF4-FFF2-40B4-BE49-F238E27FC236}">
              <a16:creationId xmlns:a16="http://schemas.microsoft.com/office/drawing/2014/main" id="{7D38C457-B8DA-41B2-AE60-7BE7666321D7}"/>
            </a:ext>
          </a:extLst>
        </xdr:cNvPr>
        <xdr:cNvSpPr txBox="1"/>
      </xdr:nvSpPr>
      <xdr:spPr>
        <a:xfrm>
          <a:off x="5818721" y="27067248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13</xdr:col>
      <xdr:colOff>8471</xdr:colOff>
      <xdr:row>142</xdr:row>
      <xdr:rowOff>6723</xdr:rowOff>
    </xdr:from>
    <xdr:to>
      <xdr:col>16</xdr:col>
      <xdr:colOff>100760</xdr:colOff>
      <xdr:row>142</xdr:row>
      <xdr:rowOff>178638</xdr:rowOff>
    </xdr:to>
    <xdr:sp macro="" textlink="">
      <xdr:nvSpPr>
        <xdr:cNvPr id="49" name="TextBox 48">
          <a:extLst>
            <a:ext uri="{FF2B5EF4-FFF2-40B4-BE49-F238E27FC236}">
              <a16:creationId xmlns:a16="http://schemas.microsoft.com/office/drawing/2014/main" id="{C6C1A3D5-70D6-4CFC-8D79-BD29811219E2}"/>
            </a:ext>
          </a:extLst>
        </xdr:cNvPr>
        <xdr:cNvSpPr txBox="1"/>
      </xdr:nvSpPr>
      <xdr:spPr>
        <a:xfrm>
          <a:off x="7933271" y="27057723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16</xdr:col>
      <xdr:colOff>303746</xdr:colOff>
      <xdr:row>142</xdr:row>
      <xdr:rowOff>16248</xdr:rowOff>
    </xdr:from>
    <xdr:to>
      <xdr:col>19</xdr:col>
      <xdr:colOff>396035</xdr:colOff>
      <xdr:row>142</xdr:row>
      <xdr:rowOff>188163</xdr:rowOff>
    </xdr:to>
    <xdr:sp macro="" textlink="">
      <xdr:nvSpPr>
        <xdr:cNvPr id="50" name="TextBox 49">
          <a:extLst>
            <a:ext uri="{FF2B5EF4-FFF2-40B4-BE49-F238E27FC236}">
              <a16:creationId xmlns:a16="http://schemas.microsoft.com/office/drawing/2014/main" id="{9DC69F29-0315-439D-B015-D550BE991600}"/>
            </a:ext>
          </a:extLst>
        </xdr:cNvPr>
        <xdr:cNvSpPr txBox="1"/>
      </xdr:nvSpPr>
      <xdr:spPr>
        <a:xfrm>
          <a:off x="10057346" y="27067248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9</xdr:col>
      <xdr:colOff>294221</xdr:colOff>
      <xdr:row>152</xdr:row>
      <xdr:rowOff>25773</xdr:rowOff>
    </xdr:from>
    <xdr:to>
      <xdr:col>12</xdr:col>
      <xdr:colOff>386510</xdr:colOff>
      <xdr:row>153</xdr:row>
      <xdr:rowOff>7188</xdr:rowOff>
    </xdr:to>
    <xdr:sp macro="" textlink="">
      <xdr:nvSpPr>
        <xdr:cNvPr id="51" name="TextBox 50">
          <a:extLst>
            <a:ext uri="{FF2B5EF4-FFF2-40B4-BE49-F238E27FC236}">
              <a16:creationId xmlns:a16="http://schemas.microsoft.com/office/drawing/2014/main" id="{977043B8-5D2B-4584-B8FC-5ED6DEE1B478}"/>
            </a:ext>
          </a:extLst>
        </xdr:cNvPr>
        <xdr:cNvSpPr txBox="1"/>
      </xdr:nvSpPr>
      <xdr:spPr>
        <a:xfrm>
          <a:off x="5780621" y="28981773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12</xdr:col>
      <xdr:colOff>579971</xdr:colOff>
      <xdr:row>152</xdr:row>
      <xdr:rowOff>25773</xdr:rowOff>
    </xdr:from>
    <xdr:to>
      <xdr:col>16</xdr:col>
      <xdr:colOff>62660</xdr:colOff>
      <xdr:row>153</xdr:row>
      <xdr:rowOff>7188</xdr:rowOff>
    </xdr:to>
    <xdr:sp macro="" textlink="">
      <xdr:nvSpPr>
        <xdr:cNvPr id="52" name="TextBox 51">
          <a:extLst>
            <a:ext uri="{FF2B5EF4-FFF2-40B4-BE49-F238E27FC236}">
              <a16:creationId xmlns:a16="http://schemas.microsoft.com/office/drawing/2014/main" id="{B4F51D8D-B9C8-4503-9906-D95554592EC7}"/>
            </a:ext>
          </a:extLst>
        </xdr:cNvPr>
        <xdr:cNvSpPr txBox="1"/>
      </xdr:nvSpPr>
      <xdr:spPr>
        <a:xfrm>
          <a:off x="7895171" y="28981773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16</xdr:col>
      <xdr:colOff>294221</xdr:colOff>
      <xdr:row>152</xdr:row>
      <xdr:rowOff>25773</xdr:rowOff>
    </xdr:from>
    <xdr:to>
      <xdr:col>19</xdr:col>
      <xdr:colOff>386510</xdr:colOff>
      <xdr:row>153</xdr:row>
      <xdr:rowOff>7188</xdr:rowOff>
    </xdr:to>
    <xdr:sp macro="" textlink="">
      <xdr:nvSpPr>
        <xdr:cNvPr id="53" name="TextBox 52">
          <a:extLst>
            <a:ext uri="{FF2B5EF4-FFF2-40B4-BE49-F238E27FC236}">
              <a16:creationId xmlns:a16="http://schemas.microsoft.com/office/drawing/2014/main" id="{0B524477-8616-4637-A31C-B66DA0790548}"/>
            </a:ext>
          </a:extLst>
        </xdr:cNvPr>
        <xdr:cNvSpPr txBox="1"/>
      </xdr:nvSpPr>
      <xdr:spPr>
        <a:xfrm>
          <a:off x="10047821" y="28981773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0.14194</cdr:x>
      <cdr:y>0.01697</cdr:y>
    </cdr:from>
    <cdr:to>
      <cdr:x>0.85595</cdr:x>
      <cdr:y>0.09866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308599" y="36664"/>
          <a:ext cx="1552415" cy="1764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306457</xdr:colOff>
      <xdr:row>121</xdr:row>
      <xdr:rowOff>43849</xdr:rowOff>
    </xdr:from>
    <xdr:to>
      <xdr:col>7</xdr:col>
      <xdr:colOff>611257</xdr:colOff>
      <xdr:row>137</xdr:row>
      <xdr:rowOff>158149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2D234F0-7CD5-4510-ACC5-92D56077E5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56096</xdr:colOff>
      <xdr:row>122</xdr:row>
      <xdr:rowOff>82923</xdr:rowOff>
    </xdr:from>
    <xdr:to>
      <xdr:col>19</xdr:col>
      <xdr:colOff>491574</xdr:colOff>
      <xdr:row>154</xdr:row>
      <xdr:rowOff>86279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097BAE89-672F-1A5F-F579-1B77FAC30E14}"/>
            </a:ext>
          </a:extLst>
        </xdr:cNvPr>
        <xdr:cNvGrpSpPr/>
      </xdr:nvGrpSpPr>
      <xdr:grpSpPr>
        <a:xfrm>
          <a:off x="5603008" y="21959980"/>
          <a:ext cx="6595538" cy="5734418"/>
          <a:chOff x="5371046" y="23323923"/>
          <a:chExt cx="6340978" cy="6099356"/>
        </a:xfrm>
      </xdr:grpSpPr>
      <xdr:graphicFrame macro="">
        <xdr:nvGraphicFramePr>
          <xdr:cNvPr id="3" name="Chart 2">
            <a:extLst>
              <a:ext uri="{FF2B5EF4-FFF2-40B4-BE49-F238E27FC236}">
                <a16:creationId xmlns:a16="http://schemas.microsoft.com/office/drawing/2014/main" id="{0C4CE8A3-A92A-4416-9AD3-7083888E93BD}"/>
              </a:ext>
            </a:extLst>
          </xdr:cNvPr>
          <xdr:cNvGraphicFramePr>
            <a:graphicFrameLocks/>
          </xdr:cNvGraphicFramePr>
        </xdr:nvGraphicFramePr>
        <xdr:xfrm>
          <a:off x="5392315" y="23326344"/>
          <a:ext cx="2117577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10" name="Chart 9">
            <a:extLst>
              <a:ext uri="{FF2B5EF4-FFF2-40B4-BE49-F238E27FC236}">
                <a16:creationId xmlns:a16="http://schemas.microsoft.com/office/drawing/2014/main" id="{1D3A2E09-02BC-C180-8C96-35C8DEBDDFD2}"/>
              </a:ext>
            </a:extLst>
          </xdr:cNvPr>
          <xdr:cNvGraphicFramePr>
            <a:graphicFrameLocks/>
          </xdr:cNvGraphicFramePr>
        </xdr:nvGraphicFramePr>
        <xdr:xfrm>
          <a:off x="7519999" y="23323923"/>
          <a:ext cx="2118771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16" name="Chart 15">
            <a:extLst>
              <a:ext uri="{FF2B5EF4-FFF2-40B4-BE49-F238E27FC236}">
                <a16:creationId xmlns:a16="http://schemas.microsoft.com/office/drawing/2014/main" id="{FAC54F66-4FB5-0733-F2AF-B58DE20703CE}"/>
              </a:ext>
            </a:extLst>
          </xdr:cNvPr>
          <xdr:cNvGraphicFramePr>
            <a:graphicFrameLocks/>
          </xdr:cNvGraphicFramePr>
        </xdr:nvGraphicFramePr>
        <xdr:xfrm>
          <a:off x="9595705" y="23327236"/>
          <a:ext cx="2116319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graphicFrame macro="">
        <xdr:nvGraphicFramePr>
          <xdr:cNvPr id="22" name="Chart 21">
            <a:extLst>
              <a:ext uri="{FF2B5EF4-FFF2-40B4-BE49-F238E27FC236}">
                <a16:creationId xmlns:a16="http://schemas.microsoft.com/office/drawing/2014/main" id="{309C8E54-B78D-1664-FFC1-264607141134}"/>
              </a:ext>
            </a:extLst>
          </xdr:cNvPr>
          <xdr:cNvGraphicFramePr>
            <a:graphicFrameLocks/>
          </xdr:cNvGraphicFramePr>
        </xdr:nvGraphicFramePr>
        <xdr:xfrm>
          <a:off x="7507213" y="27252861"/>
          <a:ext cx="2118771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 macro="">
        <xdr:nvGraphicFramePr>
          <xdr:cNvPr id="25" name="Chart 24">
            <a:extLst>
              <a:ext uri="{FF2B5EF4-FFF2-40B4-BE49-F238E27FC236}">
                <a16:creationId xmlns:a16="http://schemas.microsoft.com/office/drawing/2014/main" id="{8DBAA050-FF59-0A72-475D-8C25B42C2C23}"/>
              </a:ext>
            </a:extLst>
          </xdr:cNvPr>
          <xdr:cNvGraphicFramePr>
            <a:graphicFrameLocks/>
          </xdr:cNvGraphicFramePr>
        </xdr:nvGraphicFramePr>
        <xdr:xfrm>
          <a:off x="9582919" y="27256174"/>
          <a:ext cx="2116319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  <xdr:graphicFrame macro="">
        <xdr:nvGraphicFramePr>
          <xdr:cNvPr id="28" name="Chart 27">
            <a:extLst>
              <a:ext uri="{FF2B5EF4-FFF2-40B4-BE49-F238E27FC236}">
                <a16:creationId xmlns:a16="http://schemas.microsoft.com/office/drawing/2014/main" id="{1261C0C1-469D-777A-F984-132BB241B9C4}"/>
              </a:ext>
            </a:extLst>
          </xdr:cNvPr>
          <xdr:cNvGraphicFramePr>
            <a:graphicFrameLocks/>
          </xdr:cNvGraphicFramePr>
        </xdr:nvGraphicFramePr>
        <xdr:xfrm>
          <a:off x="5371046" y="25304870"/>
          <a:ext cx="2117577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graphicFrame macro="">
        <xdr:nvGraphicFramePr>
          <xdr:cNvPr id="31" name="Chart 30">
            <a:extLst>
              <a:ext uri="{FF2B5EF4-FFF2-40B4-BE49-F238E27FC236}">
                <a16:creationId xmlns:a16="http://schemas.microsoft.com/office/drawing/2014/main" id="{8779EC82-D77A-37DE-6CC8-3DAEE4577431}"/>
              </a:ext>
            </a:extLst>
          </xdr:cNvPr>
          <xdr:cNvGraphicFramePr>
            <a:graphicFrameLocks/>
          </xdr:cNvGraphicFramePr>
        </xdr:nvGraphicFramePr>
        <xdr:xfrm>
          <a:off x="7498730" y="25302449"/>
          <a:ext cx="2118771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graphicFrame macro="">
        <xdr:nvGraphicFramePr>
          <xdr:cNvPr id="19" name="Chart 18">
            <a:extLst>
              <a:ext uri="{FF2B5EF4-FFF2-40B4-BE49-F238E27FC236}">
                <a16:creationId xmlns:a16="http://schemas.microsoft.com/office/drawing/2014/main" id="{AF976EF9-AD58-0652-8FE5-374E62A57A9B}"/>
              </a:ext>
            </a:extLst>
          </xdr:cNvPr>
          <xdr:cNvGraphicFramePr>
            <a:graphicFrameLocks/>
          </xdr:cNvGraphicFramePr>
        </xdr:nvGraphicFramePr>
        <xdr:xfrm>
          <a:off x="5379529" y="27255282"/>
          <a:ext cx="2117577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  <xdr:graphicFrame macro="">
        <xdr:nvGraphicFramePr>
          <xdr:cNvPr id="34" name="Chart 33">
            <a:extLst>
              <a:ext uri="{FF2B5EF4-FFF2-40B4-BE49-F238E27FC236}">
                <a16:creationId xmlns:a16="http://schemas.microsoft.com/office/drawing/2014/main" id="{1FC35560-19F8-96AA-0998-4CAF41F53258}"/>
              </a:ext>
            </a:extLst>
          </xdr:cNvPr>
          <xdr:cNvGraphicFramePr>
            <a:graphicFrameLocks/>
          </xdr:cNvGraphicFramePr>
        </xdr:nvGraphicFramePr>
        <xdr:xfrm>
          <a:off x="9574437" y="25305762"/>
          <a:ext cx="2116319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0"/>
          </a:graphicData>
        </a:graphic>
      </xdr:graphicFrame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57B2DC64-342A-3580-B3F8-F1FB420E84CE}"/>
              </a:ext>
            </a:extLst>
          </xdr:cNvPr>
          <xdr:cNvSpPr txBox="1"/>
        </xdr:nvSpPr>
        <xdr:spPr>
          <a:xfrm>
            <a:off x="10500946" y="29183084"/>
            <a:ext cx="1111661" cy="2401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da-DK" sz="800">
                <a:latin typeface="Arial" panose="020B0604020202020204" pitchFamily="34" charset="0"/>
                <a:cs typeface="Arial" panose="020B0604020202020204" pitchFamily="34" charset="0"/>
              </a:rPr>
              <a:t>Pore</a:t>
            </a:r>
            <a:r>
              <a:rPr lang="da-DK" sz="800" baseline="0">
                <a:latin typeface="Arial" panose="020B0604020202020204" pitchFamily="34" charset="0"/>
                <a:cs typeface="Arial" panose="020B0604020202020204" pitchFamily="34" charset="0"/>
              </a:rPr>
              <a:t> entry size [nm]</a:t>
            </a:r>
            <a:endParaRPr lang="da-DK" sz="8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2" name="TextBox 11">
            <a:extLst>
              <a:ext uri="{FF2B5EF4-FFF2-40B4-BE49-F238E27FC236}">
                <a16:creationId xmlns:a16="http://schemas.microsoft.com/office/drawing/2014/main" id="{5B256D9B-8CA9-BB5F-DAF8-F126F461ACF4}"/>
              </a:ext>
            </a:extLst>
          </xdr:cNvPr>
          <xdr:cNvSpPr txBox="1"/>
        </xdr:nvSpPr>
        <xdr:spPr>
          <a:xfrm>
            <a:off x="6811566" y="23593008"/>
            <a:ext cx="473443" cy="124242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M-PC-4w</a:t>
            </a:r>
          </a:p>
        </xdr:txBody>
      </xdr:sp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1BBEEA9A-35E8-49D3-A0A6-8FE51B31D910}"/>
              </a:ext>
            </a:extLst>
          </xdr:cNvPr>
          <xdr:cNvSpPr txBox="1"/>
        </xdr:nvSpPr>
        <xdr:spPr>
          <a:xfrm>
            <a:off x="8767763" y="23593007"/>
            <a:ext cx="626822" cy="154009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M-PCC35-4w</a:t>
            </a:r>
          </a:p>
        </xdr:txBody>
      </xdr:sp>
      <xdr:sp macro="" textlink="">
        <xdr:nvSpPr>
          <xdr:cNvPr id="14" name="TextBox 13">
            <a:extLst>
              <a:ext uri="{FF2B5EF4-FFF2-40B4-BE49-F238E27FC236}">
                <a16:creationId xmlns:a16="http://schemas.microsoft.com/office/drawing/2014/main" id="{0722B68C-AC9F-423F-8B3C-0FB30D46F3A9}"/>
              </a:ext>
            </a:extLst>
          </xdr:cNvPr>
          <xdr:cNvSpPr txBox="1"/>
        </xdr:nvSpPr>
        <xdr:spPr>
          <a:xfrm>
            <a:off x="10810875" y="23593008"/>
            <a:ext cx="668795" cy="11471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M-PCC50-4w</a:t>
            </a:r>
          </a:p>
        </xdr:txBody>
      </xdr:sp>
      <xdr:sp macro="" textlink="">
        <xdr:nvSpPr>
          <xdr:cNvPr id="36" name="TextBox 35">
            <a:extLst>
              <a:ext uri="{FF2B5EF4-FFF2-40B4-BE49-F238E27FC236}">
                <a16:creationId xmlns:a16="http://schemas.microsoft.com/office/drawing/2014/main" id="{47213850-736F-4208-A89B-426112A769BF}"/>
              </a:ext>
            </a:extLst>
          </xdr:cNvPr>
          <xdr:cNvSpPr txBox="1"/>
        </xdr:nvSpPr>
        <xdr:spPr>
          <a:xfrm>
            <a:off x="6716316" y="25569179"/>
            <a:ext cx="549427" cy="163892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M-PC-12w</a:t>
            </a:r>
          </a:p>
        </xdr:txBody>
      </xdr:sp>
      <xdr:sp macro="" textlink="">
        <xdr:nvSpPr>
          <xdr:cNvPr id="37" name="TextBox 36">
            <a:extLst>
              <a:ext uri="{FF2B5EF4-FFF2-40B4-BE49-F238E27FC236}">
                <a16:creationId xmlns:a16="http://schemas.microsoft.com/office/drawing/2014/main" id="{071B02E9-A009-4F38-ACFF-0389640F57B1}"/>
              </a:ext>
            </a:extLst>
          </xdr:cNvPr>
          <xdr:cNvSpPr txBox="1"/>
        </xdr:nvSpPr>
        <xdr:spPr>
          <a:xfrm>
            <a:off x="8684419" y="25569178"/>
            <a:ext cx="690904" cy="157939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M-PCC35-12w</a:t>
            </a:r>
          </a:p>
        </xdr:txBody>
      </xdr:sp>
      <xdr:sp macro="" textlink="">
        <xdr:nvSpPr>
          <xdr:cNvPr id="38" name="TextBox 37">
            <a:extLst>
              <a:ext uri="{FF2B5EF4-FFF2-40B4-BE49-F238E27FC236}">
                <a16:creationId xmlns:a16="http://schemas.microsoft.com/office/drawing/2014/main" id="{2B959937-DC17-4D33-AD1B-E40AAA6846CD}"/>
              </a:ext>
            </a:extLst>
          </xdr:cNvPr>
          <xdr:cNvSpPr txBox="1"/>
        </xdr:nvSpPr>
        <xdr:spPr>
          <a:xfrm>
            <a:off x="10770516" y="25569180"/>
            <a:ext cx="722886" cy="17579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M-PCC50-12w</a:t>
            </a:r>
          </a:p>
        </xdr:txBody>
      </xdr:sp>
      <xdr:sp macro="" textlink="">
        <xdr:nvSpPr>
          <xdr:cNvPr id="39" name="TextBox 38">
            <a:extLst>
              <a:ext uri="{FF2B5EF4-FFF2-40B4-BE49-F238E27FC236}">
                <a16:creationId xmlns:a16="http://schemas.microsoft.com/office/drawing/2014/main" id="{433D3DD4-4D15-4C97-9B95-9D31E31DCD0B}"/>
              </a:ext>
            </a:extLst>
          </xdr:cNvPr>
          <xdr:cNvSpPr txBox="1"/>
        </xdr:nvSpPr>
        <xdr:spPr>
          <a:xfrm>
            <a:off x="6724650" y="27518826"/>
            <a:ext cx="525107" cy="141774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D-PC-12w</a:t>
            </a:r>
          </a:p>
        </xdr:txBody>
      </xdr:sp>
      <xdr:sp macro="" textlink="">
        <xdr:nvSpPr>
          <xdr:cNvPr id="40" name="TextBox 39">
            <a:extLst>
              <a:ext uri="{FF2B5EF4-FFF2-40B4-BE49-F238E27FC236}">
                <a16:creationId xmlns:a16="http://schemas.microsoft.com/office/drawing/2014/main" id="{BD80D55A-08AE-47D2-B533-30307514FD55}"/>
              </a:ext>
            </a:extLst>
          </xdr:cNvPr>
          <xdr:cNvSpPr txBox="1"/>
        </xdr:nvSpPr>
        <xdr:spPr>
          <a:xfrm>
            <a:off x="8708231" y="27518825"/>
            <a:ext cx="686355" cy="152659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D-PCC35-12w</a:t>
            </a:r>
          </a:p>
        </xdr:txBody>
      </xdr:sp>
      <xdr:sp macro="" textlink="">
        <xdr:nvSpPr>
          <xdr:cNvPr id="41" name="TextBox 40">
            <a:extLst>
              <a:ext uri="{FF2B5EF4-FFF2-40B4-BE49-F238E27FC236}">
                <a16:creationId xmlns:a16="http://schemas.microsoft.com/office/drawing/2014/main" id="{2C4F3911-BD0A-4968-B480-3663B43AF244}"/>
              </a:ext>
            </a:extLst>
          </xdr:cNvPr>
          <xdr:cNvSpPr txBox="1"/>
        </xdr:nvSpPr>
        <xdr:spPr>
          <a:xfrm>
            <a:off x="10772775" y="27518826"/>
            <a:ext cx="700476" cy="12289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D-PCC50-12w</a:t>
            </a:r>
          </a:p>
        </xdr:txBody>
      </xdr:sp>
    </xdr:grpSp>
    <xdr:clientData/>
  </xdr:twoCellAnchor>
  <xdr:twoCellAnchor>
    <xdr:from>
      <xdr:col>0</xdr:col>
      <xdr:colOff>289891</xdr:colOff>
      <xdr:row>138</xdr:row>
      <xdr:rowOff>107674</xdr:rowOff>
    </xdr:from>
    <xdr:to>
      <xdr:col>7</xdr:col>
      <xdr:colOff>594691</xdr:colOff>
      <xdr:row>155</xdr:row>
      <xdr:rowOff>31474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2628B0C-0A6C-461F-AA22-CDDBAB3057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285750</xdr:colOff>
      <xdr:row>156</xdr:row>
      <xdr:rowOff>21981</xdr:rowOff>
    </xdr:from>
    <xdr:to>
      <xdr:col>7</xdr:col>
      <xdr:colOff>590550</xdr:colOff>
      <xdr:row>172</xdr:row>
      <xdr:rowOff>136281</xdr:rowOff>
    </xdr:to>
    <xdr:graphicFrame macro="">
      <xdr:nvGraphicFramePr>
        <xdr:cNvPr id="44" name="Chart 43">
          <a:extLst>
            <a:ext uri="{FF2B5EF4-FFF2-40B4-BE49-F238E27FC236}">
              <a16:creationId xmlns:a16="http://schemas.microsoft.com/office/drawing/2014/main" id="{A1A85278-F671-4554-B342-1970B1C5B7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20</xdr:col>
      <xdr:colOff>435325</xdr:colOff>
      <xdr:row>122</xdr:row>
      <xdr:rowOff>100853</xdr:rowOff>
    </xdr:from>
    <xdr:to>
      <xdr:col>28</xdr:col>
      <xdr:colOff>135008</xdr:colOff>
      <xdr:row>139</xdr:row>
      <xdr:rowOff>24653</xdr:rowOff>
    </xdr:to>
    <xdr:graphicFrame macro="">
      <xdr:nvGraphicFramePr>
        <xdr:cNvPr id="45" name="Chart 44">
          <a:extLst>
            <a:ext uri="{FF2B5EF4-FFF2-40B4-BE49-F238E27FC236}">
              <a16:creationId xmlns:a16="http://schemas.microsoft.com/office/drawing/2014/main" id="{87ECB6DE-F5B8-4211-A1B4-8BE0BD967B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20</xdr:col>
      <xdr:colOff>418759</xdr:colOff>
      <xdr:row>139</xdr:row>
      <xdr:rowOff>164678</xdr:rowOff>
    </xdr:from>
    <xdr:to>
      <xdr:col>28</xdr:col>
      <xdr:colOff>118442</xdr:colOff>
      <xdr:row>156</xdr:row>
      <xdr:rowOff>88478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DDC1575F-A61A-46E4-9B86-3AF9A93856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20</xdr:col>
      <xdr:colOff>414618</xdr:colOff>
      <xdr:row>157</xdr:row>
      <xdr:rowOff>78985</xdr:rowOff>
    </xdr:from>
    <xdr:to>
      <xdr:col>28</xdr:col>
      <xdr:colOff>114301</xdr:colOff>
      <xdr:row>174</xdr:row>
      <xdr:rowOff>2785</xdr:rowOff>
    </xdr:to>
    <xdr:graphicFrame macro="">
      <xdr:nvGraphicFramePr>
        <xdr:cNvPr id="47" name="Chart 46">
          <a:extLst>
            <a:ext uri="{FF2B5EF4-FFF2-40B4-BE49-F238E27FC236}">
              <a16:creationId xmlns:a16="http://schemas.microsoft.com/office/drawing/2014/main" id="{39D521A5-91B8-4473-8E10-235AA54AD1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0.14194</cdr:x>
      <cdr:y>0.01697</cdr:y>
    </cdr:from>
    <cdr:to>
      <cdr:x>0.85595</cdr:x>
      <cdr:y>0.09866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308599" y="36664"/>
          <a:ext cx="1552415" cy="1764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56096</xdr:colOff>
      <xdr:row>122</xdr:row>
      <xdr:rowOff>82923</xdr:rowOff>
    </xdr:from>
    <xdr:to>
      <xdr:col>19</xdr:col>
      <xdr:colOff>491574</xdr:colOff>
      <xdr:row>154</xdr:row>
      <xdr:rowOff>86279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A5E13B17-AEF2-4BE6-B42B-4EEE4DBDA054}"/>
            </a:ext>
          </a:extLst>
        </xdr:cNvPr>
        <xdr:cNvGrpSpPr/>
      </xdr:nvGrpSpPr>
      <xdr:grpSpPr>
        <a:xfrm>
          <a:off x="5628221" y="22165048"/>
          <a:ext cx="6623553" cy="5788206"/>
          <a:chOff x="5371046" y="23323923"/>
          <a:chExt cx="6340978" cy="6099356"/>
        </a:xfrm>
      </xdr:grpSpPr>
      <xdr:graphicFrame macro="">
        <xdr:nvGraphicFramePr>
          <xdr:cNvPr id="4" name="Chart 3">
            <a:extLst>
              <a:ext uri="{FF2B5EF4-FFF2-40B4-BE49-F238E27FC236}">
                <a16:creationId xmlns:a16="http://schemas.microsoft.com/office/drawing/2014/main" id="{2E6E9105-293D-100B-BCD9-16FE9E857CCF}"/>
              </a:ext>
            </a:extLst>
          </xdr:cNvPr>
          <xdr:cNvGraphicFramePr>
            <a:graphicFrameLocks/>
          </xdr:cNvGraphicFramePr>
        </xdr:nvGraphicFramePr>
        <xdr:xfrm>
          <a:off x="5392315" y="23326344"/>
          <a:ext cx="2117577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5" name="Chart 4">
            <a:extLst>
              <a:ext uri="{FF2B5EF4-FFF2-40B4-BE49-F238E27FC236}">
                <a16:creationId xmlns:a16="http://schemas.microsoft.com/office/drawing/2014/main" id="{D5A27311-878D-F3B7-1390-01862B40E2C5}"/>
              </a:ext>
            </a:extLst>
          </xdr:cNvPr>
          <xdr:cNvGraphicFramePr>
            <a:graphicFrameLocks/>
          </xdr:cNvGraphicFramePr>
        </xdr:nvGraphicFramePr>
        <xdr:xfrm>
          <a:off x="7519999" y="23323923"/>
          <a:ext cx="2118771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6" name="Chart 5">
            <a:extLst>
              <a:ext uri="{FF2B5EF4-FFF2-40B4-BE49-F238E27FC236}">
                <a16:creationId xmlns:a16="http://schemas.microsoft.com/office/drawing/2014/main" id="{BC86F599-8A32-9958-5588-BF30A9C73EE0}"/>
              </a:ext>
            </a:extLst>
          </xdr:cNvPr>
          <xdr:cNvGraphicFramePr>
            <a:graphicFrameLocks/>
          </xdr:cNvGraphicFramePr>
        </xdr:nvGraphicFramePr>
        <xdr:xfrm>
          <a:off x="9595705" y="23327236"/>
          <a:ext cx="2116319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7" name="Chart 6">
            <a:extLst>
              <a:ext uri="{FF2B5EF4-FFF2-40B4-BE49-F238E27FC236}">
                <a16:creationId xmlns:a16="http://schemas.microsoft.com/office/drawing/2014/main" id="{C311C2C9-E714-5A29-EE3F-BA72A678BAF6}"/>
              </a:ext>
            </a:extLst>
          </xdr:cNvPr>
          <xdr:cNvGraphicFramePr>
            <a:graphicFrameLocks/>
          </xdr:cNvGraphicFramePr>
        </xdr:nvGraphicFramePr>
        <xdr:xfrm>
          <a:off x="7507213" y="27252861"/>
          <a:ext cx="2118771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graphicFrame macro="">
        <xdr:nvGraphicFramePr>
          <xdr:cNvPr id="8" name="Chart 7">
            <a:extLst>
              <a:ext uri="{FF2B5EF4-FFF2-40B4-BE49-F238E27FC236}">
                <a16:creationId xmlns:a16="http://schemas.microsoft.com/office/drawing/2014/main" id="{743B81B8-E03C-1DFC-4D29-471D95C66832}"/>
              </a:ext>
            </a:extLst>
          </xdr:cNvPr>
          <xdr:cNvGraphicFramePr>
            <a:graphicFrameLocks/>
          </xdr:cNvGraphicFramePr>
        </xdr:nvGraphicFramePr>
        <xdr:xfrm>
          <a:off x="9582919" y="27256174"/>
          <a:ext cx="2116319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 macro="">
        <xdr:nvGraphicFramePr>
          <xdr:cNvPr id="9" name="Chart 8">
            <a:extLst>
              <a:ext uri="{FF2B5EF4-FFF2-40B4-BE49-F238E27FC236}">
                <a16:creationId xmlns:a16="http://schemas.microsoft.com/office/drawing/2014/main" id="{A6CBB2CF-FE78-50C0-7B0D-DF46B83C7FC9}"/>
              </a:ext>
            </a:extLst>
          </xdr:cNvPr>
          <xdr:cNvGraphicFramePr>
            <a:graphicFrameLocks/>
          </xdr:cNvGraphicFramePr>
        </xdr:nvGraphicFramePr>
        <xdr:xfrm>
          <a:off x="5371046" y="25304870"/>
          <a:ext cx="2117577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  <xdr:graphicFrame macro="">
        <xdr:nvGraphicFramePr>
          <xdr:cNvPr id="10" name="Chart 9">
            <a:extLst>
              <a:ext uri="{FF2B5EF4-FFF2-40B4-BE49-F238E27FC236}">
                <a16:creationId xmlns:a16="http://schemas.microsoft.com/office/drawing/2014/main" id="{DD958180-579F-EA4D-467C-C6DFAC43F559}"/>
              </a:ext>
            </a:extLst>
          </xdr:cNvPr>
          <xdr:cNvGraphicFramePr>
            <a:graphicFrameLocks/>
          </xdr:cNvGraphicFramePr>
        </xdr:nvGraphicFramePr>
        <xdr:xfrm>
          <a:off x="7498730" y="25302449"/>
          <a:ext cx="2118771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graphicFrame macro="">
        <xdr:nvGraphicFramePr>
          <xdr:cNvPr id="11" name="Chart 10">
            <a:extLst>
              <a:ext uri="{FF2B5EF4-FFF2-40B4-BE49-F238E27FC236}">
                <a16:creationId xmlns:a16="http://schemas.microsoft.com/office/drawing/2014/main" id="{75D79458-F4DB-F8B0-2B59-BDE9D0424834}"/>
              </a:ext>
            </a:extLst>
          </xdr:cNvPr>
          <xdr:cNvGraphicFramePr>
            <a:graphicFrameLocks/>
          </xdr:cNvGraphicFramePr>
        </xdr:nvGraphicFramePr>
        <xdr:xfrm>
          <a:off x="5379529" y="27255282"/>
          <a:ext cx="2117577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graphicFrame macro="">
        <xdr:nvGraphicFramePr>
          <xdr:cNvPr id="12" name="Chart 11">
            <a:extLst>
              <a:ext uri="{FF2B5EF4-FFF2-40B4-BE49-F238E27FC236}">
                <a16:creationId xmlns:a16="http://schemas.microsoft.com/office/drawing/2014/main" id="{1BFF5913-2EB9-4281-7215-7896763E2C9D}"/>
              </a:ext>
            </a:extLst>
          </xdr:cNvPr>
          <xdr:cNvGraphicFramePr>
            <a:graphicFrameLocks/>
          </xdr:cNvGraphicFramePr>
        </xdr:nvGraphicFramePr>
        <xdr:xfrm>
          <a:off x="9574437" y="25305762"/>
          <a:ext cx="2116319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E8BDF2D6-8F20-338B-C106-A5FC4FC40006}"/>
              </a:ext>
            </a:extLst>
          </xdr:cNvPr>
          <xdr:cNvSpPr txBox="1"/>
        </xdr:nvSpPr>
        <xdr:spPr>
          <a:xfrm>
            <a:off x="10500946" y="29183084"/>
            <a:ext cx="1111661" cy="2401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da-DK" sz="800">
                <a:latin typeface="Arial" panose="020B0604020202020204" pitchFamily="34" charset="0"/>
                <a:cs typeface="Arial" panose="020B0604020202020204" pitchFamily="34" charset="0"/>
              </a:rPr>
              <a:t>Pore</a:t>
            </a:r>
            <a:r>
              <a:rPr lang="da-DK" sz="800" baseline="0">
                <a:latin typeface="Arial" panose="020B0604020202020204" pitchFamily="34" charset="0"/>
                <a:cs typeface="Arial" panose="020B0604020202020204" pitchFamily="34" charset="0"/>
              </a:rPr>
              <a:t> entry size [nm]</a:t>
            </a:r>
            <a:endParaRPr lang="da-DK" sz="8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4" name="TextBox 13">
            <a:extLst>
              <a:ext uri="{FF2B5EF4-FFF2-40B4-BE49-F238E27FC236}">
                <a16:creationId xmlns:a16="http://schemas.microsoft.com/office/drawing/2014/main" id="{2CA9300D-3EED-56A3-4091-F797AC1D5701}"/>
              </a:ext>
            </a:extLst>
          </xdr:cNvPr>
          <xdr:cNvSpPr txBox="1"/>
        </xdr:nvSpPr>
        <xdr:spPr>
          <a:xfrm>
            <a:off x="6811566" y="23593008"/>
            <a:ext cx="473443" cy="124242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M-PC-4w</a:t>
            </a:r>
          </a:p>
        </xdr:txBody>
      </xdr:sp>
      <xdr:sp macro="" textlink="">
        <xdr:nvSpPr>
          <xdr:cNvPr id="15" name="TextBox 14">
            <a:extLst>
              <a:ext uri="{FF2B5EF4-FFF2-40B4-BE49-F238E27FC236}">
                <a16:creationId xmlns:a16="http://schemas.microsoft.com/office/drawing/2014/main" id="{E383BFA3-5C2E-A771-EC57-9BFDBACC4114}"/>
              </a:ext>
            </a:extLst>
          </xdr:cNvPr>
          <xdr:cNvSpPr txBox="1"/>
        </xdr:nvSpPr>
        <xdr:spPr>
          <a:xfrm>
            <a:off x="8767763" y="23593007"/>
            <a:ext cx="626822" cy="154009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M-PCC35-4w</a:t>
            </a:r>
          </a:p>
        </xdr:txBody>
      </xdr:sp>
      <xdr:sp macro="" textlink="">
        <xdr:nvSpPr>
          <xdr:cNvPr id="16" name="TextBox 15">
            <a:extLst>
              <a:ext uri="{FF2B5EF4-FFF2-40B4-BE49-F238E27FC236}">
                <a16:creationId xmlns:a16="http://schemas.microsoft.com/office/drawing/2014/main" id="{7EA45080-0B3D-A3DB-53DD-497B440B3047}"/>
              </a:ext>
            </a:extLst>
          </xdr:cNvPr>
          <xdr:cNvSpPr txBox="1"/>
        </xdr:nvSpPr>
        <xdr:spPr>
          <a:xfrm>
            <a:off x="10810875" y="23593008"/>
            <a:ext cx="668795" cy="11471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M-PCC50-4w</a:t>
            </a:r>
          </a:p>
        </xdr:txBody>
      </xdr:sp>
      <xdr:sp macro="" textlink="">
        <xdr:nvSpPr>
          <xdr:cNvPr id="17" name="TextBox 16">
            <a:extLst>
              <a:ext uri="{FF2B5EF4-FFF2-40B4-BE49-F238E27FC236}">
                <a16:creationId xmlns:a16="http://schemas.microsoft.com/office/drawing/2014/main" id="{BFD960A3-96BB-A8B1-9238-A1A7B4AFDC9B}"/>
              </a:ext>
            </a:extLst>
          </xdr:cNvPr>
          <xdr:cNvSpPr txBox="1"/>
        </xdr:nvSpPr>
        <xdr:spPr>
          <a:xfrm>
            <a:off x="6716316" y="25569179"/>
            <a:ext cx="549427" cy="163892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M-PC-12w</a:t>
            </a:r>
          </a:p>
        </xdr:txBody>
      </xdr:sp>
      <xdr:sp macro="" textlink="">
        <xdr:nvSpPr>
          <xdr:cNvPr id="18" name="TextBox 17">
            <a:extLst>
              <a:ext uri="{FF2B5EF4-FFF2-40B4-BE49-F238E27FC236}">
                <a16:creationId xmlns:a16="http://schemas.microsoft.com/office/drawing/2014/main" id="{26F2F781-42E5-64AD-365F-B62CB79A4FEE}"/>
              </a:ext>
            </a:extLst>
          </xdr:cNvPr>
          <xdr:cNvSpPr txBox="1"/>
        </xdr:nvSpPr>
        <xdr:spPr>
          <a:xfrm>
            <a:off x="8684419" y="25569178"/>
            <a:ext cx="690904" cy="157939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M-PCC35-12w</a:t>
            </a:r>
          </a:p>
        </xdr:txBody>
      </xdr:sp>
      <xdr:sp macro="" textlink="">
        <xdr:nvSpPr>
          <xdr:cNvPr id="19" name="TextBox 18">
            <a:extLst>
              <a:ext uri="{FF2B5EF4-FFF2-40B4-BE49-F238E27FC236}">
                <a16:creationId xmlns:a16="http://schemas.microsoft.com/office/drawing/2014/main" id="{0CD4C060-39C6-E724-A0B3-C08FB27950A2}"/>
              </a:ext>
            </a:extLst>
          </xdr:cNvPr>
          <xdr:cNvSpPr txBox="1"/>
        </xdr:nvSpPr>
        <xdr:spPr>
          <a:xfrm>
            <a:off x="10770516" y="25569180"/>
            <a:ext cx="722886" cy="17579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M-PCC50-12w</a:t>
            </a:r>
          </a:p>
        </xdr:txBody>
      </xdr:sp>
      <xdr:sp macro="" textlink="">
        <xdr:nvSpPr>
          <xdr:cNvPr id="20" name="TextBox 19">
            <a:extLst>
              <a:ext uri="{FF2B5EF4-FFF2-40B4-BE49-F238E27FC236}">
                <a16:creationId xmlns:a16="http://schemas.microsoft.com/office/drawing/2014/main" id="{98364383-409D-9663-D9AA-DB8AC11942EB}"/>
              </a:ext>
            </a:extLst>
          </xdr:cNvPr>
          <xdr:cNvSpPr txBox="1"/>
        </xdr:nvSpPr>
        <xdr:spPr>
          <a:xfrm>
            <a:off x="6724650" y="27518826"/>
            <a:ext cx="525107" cy="141774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D-PC-12w</a:t>
            </a:r>
          </a:p>
        </xdr:txBody>
      </xdr:sp>
      <xdr:sp macro="" textlink="">
        <xdr:nvSpPr>
          <xdr:cNvPr id="21" name="TextBox 20">
            <a:extLst>
              <a:ext uri="{FF2B5EF4-FFF2-40B4-BE49-F238E27FC236}">
                <a16:creationId xmlns:a16="http://schemas.microsoft.com/office/drawing/2014/main" id="{14193CE8-3F09-A67D-D7C6-9857C5CFF2D8}"/>
              </a:ext>
            </a:extLst>
          </xdr:cNvPr>
          <xdr:cNvSpPr txBox="1"/>
        </xdr:nvSpPr>
        <xdr:spPr>
          <a:xfrm>
            <a:off x="8708231" y="27518825"/>
            <a:ext cx="686355" cy="152659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D-PCC35-12w</a:t>
            </a:r>
          </a:p>
        </xdr:txBody>
      </xdr:sp>
      <xdr:sp macro="" textlink="">
        <xdr:nvSpPr>
          <xdr:cNvPr id="22" name="TextBox 21">
            <a:extLst>
              <a:ext uri="{FF2B5EF4-FFF2-40B4-BE49-F238E27FC236}">
                <a16:creationId xmlns:a16="http://schemas.microsoft.com/office/drawing/2014/main" id="{2DB40968-CCE7-D596-198C-8987B70E3E8E}"/>
              </a:ext>
            </a:extLst>
          </xdr:cNvPr>
          <xdr:cNvSpPr txBox="1"/>
        </xdr:nvSpPr>
        <xdr:spPr>
          <a:xfrm>
            <a:off x="10772775" y="27518826"/>
            <a:ext cx="700476" cy="12289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D-PCC50-12w</a:t>
            </a:r>
          </a:p>
        </xdr:txBody>
      </xdr:sp>
    </xdr:grpSp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0.10475</cdr:x>
      <cdr:y>0.01697</cdr:y>
    </cdr:from>
    <cdr:to>
      <cdr:x>0.81876</cdr:x>
      <cdr:y>0.09866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222052" y="36655"/>
          <a:ext cx="1513538" cy="1764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Volume intruded [%]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306457</xdr:colOff>
      <xdr:row>121</xdr:row>
      <xdr:rowOff>43849</xdr:rowOff>
    </xdr:from>
    <xdr:to>
      <xdr:col>7</xdr:col>
      <xdr:colOff>611257</xdr:colOff>
      <xdr:row>137</xdr:row>
      <xdr:rowOff>158149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FBFD16F-F80F-45C6-B525-E4351AA344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56096</xdr:colOff>
      <xdr:row>122</xdr:row>
      <xdr:rowOff>82923</xdr:rowOff>
    </xdr:from>
    <xdr:to>
      <xdr:col>19</xdr:col>
      <xdr:colOff>491574</xdr:colOff>
      <xdr:row>154</xdr:row>
      <xdr:rowOff>13009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D8DDBE7B-186D-474C-AA77-9E821BC9E878}"/>
            </a:ext>
          </a:extLst>
        </xdr:cNvPr>
        <xdr:cNvGrpSpPr/>
      </xdr:nvGrpSpPr>
      <xdr:grpSpPr>
        <a:xfrm>
          <a:off x="5555436" y="22011570"/>
          <a:ext cx="6542680" cy="5674679"/>
          <a:chOff x="5361521" y="23381073"/>
          <a:chExt cx="6531478" cy="6026086"/>
        </a:xfrm>
      </xdr:grpSpPr>
      <xdr:grpSp>
        <xdr:nvGrpSpPr>
          <xdr:cNvPr id="4" name="Group 3">
            <a:extLst>
              <a:ext uri="{FF2B5EF4-FFF2-40B4-BE49-F238E27FC236}">
                <a16:creationId xmlns:a16="http://schemas.microsoft.com/office/drawing/2014/main" id="{B2C182DB-F66C-7DE6-6F97-86E3643219B8}"/>
              </a:ext>
            </a:extLst>
          </xdr:cNvPr>
          <xdr:cNvGrpSpPr/>
        </xdr:nvGrpSpPr>
        <xdr:grpSpPr>
          <a:xfrm>
            <a:off x="5383469" y="23383494"/>
            <a:ext cx="2279780" cy="2160000"/>
            <a:chOff x="4853842" y="23139400"/>
            <a:chExt cx="2269807" cy="2160000"/>
          </a:xfrm>
        </xdr:grpSpPr>
        <xdr:graphicFrame macro="">
          <xdr:nvGraphicFramePr>
            <xdr:cNvPr id="23" name="Chart 22">
              <a:extLst>
                <a:ext uri="{FF2B5EF4-FFF2-40B4-BE49-F238E27FC236}">
                  <a16:creationId xmlns:a16="http://schemas.microsoft.com/office/drawing/2014/main" id="{35F82815-63BB-BCCD-7D99-4C7881B60FF8}"/>
                </a:ext>
              </a:extLst>
            </xdr:cNvPr>
            <xdr:cNvGraphicFramePr>
              <a:graphicFrameLocks/>
            </xdr:cNvGraphicFramePr>
          </xdr:nvGraphicFramePr>
          <xdr:xfrm>
            <a:off x="4853842" y="23139400"/>
            <a:ext cx="2172069" cy="21600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sp macro="" textlink="">
          <xdr:nvSpPr>
            <xdr:cNvPr id="24" name="TextBox 23">
              <a:extLst>
                <a:ext uri="{FF2B5EF4-FFF2-40B4-BE49-F238E27FC236}">
                  <a16:creationId xmlns:a16="http://schemas.microsoft.com/office/drawing/2014/main" id="{65380409-AB01-BB5D-276A-B6C9E5407E31}"/>
                </a:ext>
              </a:extLst>
            </xdr:cNvPr>
            <xdr:cNvSpPr txBox="1"/>
          </xdr:nvSpPr>
          <xdr:spPr>
            <a:xfrm>
              <a:off x="5088101" y="24946207"/>
              <a:ext cx="2035548" cy="158525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t"/>
            <a:lstStyle/>
            <a:p>
              <a:r>
                <a:rPr lang="da-DK" sz="800">
                  <a:latin typeface="Arial" panose="020B0604020202020204" pitchFamily="34" charset="0"/>
                  <a:cs typeface="Arial" panose="020B0604020202020204" pitchFamily="34" charset="0"/>
                </a:rPr>
                <a:t>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-3</a:t>
              </a:r>
              <a:r>
                <a:rPr lang="da-DK" sz="800">
                  <a:latin typeface="Arial" panose="020B0604020202020204" pitchFamily="34" charset="0"/>
                  <a:cs typeface="Arial" panose="020B0604020202020204" pitchFamily="34" charset="0"/>
                </a:rPr>
                <a:t>    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-2</a:t>
              </a:r>
              <a:r>
                <a:rPr lang="da-DK" sz="800">
                  <a:latin typeface="Arial" panose="020B0604020202020204" pitchFamily="34" charset="0"/>
                  <a:cs typeface="Arial" panose="020B0604020202020204" pitchFamily="34" charset="0"/>
                </a:rPr>
                <a:t>    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-1</a:t>
              </a:r>
              <a:r>
                <a:rPr lang="da-DK" sz="800">
                  <a:latin typeface="Arial" panose="020B0604020202020204" pitchFamily="34" charset="0"/>
                  <a:cs typeface="Arial" panose="020B0604020202020204" pitchFamily="34" charset="0"/>
                </a:rPr>
                <a:t>     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0</a:t>
              </a:r>
              <a:r>
                <a:rPr lang="da-DK" sz="800">
                  <a:latin typeface="Arial" panose="020B0604020202020204" pitchFamily="34" charset="0"/>
                  <a:cs typeface="Arial" panose="020B0604020202020204" pitchFamily="34" charset="0"/>
                </a:rPr>
                <a:t>     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1</a:t>
              </a:r>
              <a:r>
                <a:rPr lang="da-DK" sz="800">
                  <a:latin typeface="Arial" panose="020B0604020202020204" pitchFamily="34" charset="0"/>
                  <a:cs typeface="Arial" panose="020B0604020202020204" pitchFamily="34" charset="0"/>
                </a:rPr>
                <a:t>     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2</a:t>
              </a:r>
              <a:r>
                <a:rPr lang="da-DK" sz="800" baseline="0">
                  <a:latin typeface="Arial" panose="020B0604020202020204" pitchFamily="34" charset="0"/>
                  <a:cs typeface="Arial" panose="020B0604020202020204" pitchFamily="34" charset="0"/>
                </a:rPr>
                <a:t>     10</a:t>
              </a:r>
              <a:r>
                <a:rPr lang="da-DK" sz="800" baseline="30000">
                  <a:latin typeface="Arial" panose="020B0604020202020204" pitchFamily="34" charset="0"/>
                  <a:cs typeface="Arial" panose="020B0604020202020204" pitchFamily="34" charset="0"/>
                </a:rPr>
                <a:t>3</a:t>
              </a:r>
            </a:p>
          </xdr:txBody>
        </xdr:sp>
      </xdr:grpSp>
      <xdr:graphicFrame macro="">
        <xdr:nvGraphicFramePr>
          <xdr:cNvPr id="5" name="Chart 4">
            <a:extLst>
              <a:ext uri="{FF2B5EF4-FFF2-40B4-BE49-F238E27FC236}">
                <a16:creationId xmlns:a16="http://schemas.microsoft.com/office/drawing/2014/main" id="{33B2B812-62FC-7BE7-E560-049CDAAEF2D8}"/>
              </a:ext>
            </a:extLst>
          </xdr:cNvPr>
          <xdr:cNvGraphicFramePr>
            <a:graphicFrameLocks/>
          </xdr:cNvGraphicFramePr>
        </xdr:nvGraphicFramePr>
        <xdr:xfrm>
          <a:off x="7575513" y="23381073"/>
          <a:ext cx="2181615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6" name="Chart 5">
            <a:extLst>
              <a:ext uri="{FF2B5EF4-FFF2-40B4-BE49-F238E27FC236}">
                <a16:creationId xmlns:a16="http://schemas.microsoft.com/office/drawing/2014/main" id="{AEC0D295-2CE9-CF46-6A2F-3944EC056642}"/>
              </a:ext>
            </a:extLst>
          </xdr:cNvPr>
          <xdr:cNvGraphicFramePr>
            <a:graphicFrameLocks/>
          </xdr:cNvGraphicFramePr>
        </xdr:nvGraphicFramePr>
        <xdr:xfrm>
          <a:off x="9712686" y="23384386"/>
          <a:ext cx="2180313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graphicFrame macro="">
        <xdr:nvGraphicFramePr>
          <xdr:cNvPr id="7" name="Chart 6">
            <a:extLst>
              <a:ext uri="{FF2B5EF4-FFF2-40B4-BE49-F238E27FC236}">
                <a16:creationId xmlns:a16="http://schemas.microsoft.com/office/drawing/2014/main" id="{FE6C3339-5D5E-93C9-9D5F-389BB2F2EBA6}"/>
              </a:ext>
            </a:extLst>
          </xdr:cNvPr>
          <xdr:cNvGraphicFramePr>
            <a:graphicFrameLocks/>
          </xdr:cNvGraphicFramePr>
        </xdr:nvGraphicFramePr>
        <xdr:xfrm>
          <a:off x="5370275" y="25304869"/>
          <a:ext cx="2181613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 macro="">
        <xdr:nvGraphicFramePr>
          <xdr:cNvPr id="8" name="Chart 7">
            <a:extLst>
              <a:ext uri="{FF2B5EF4-FFF2-40B4-BE49-F238E27FC236}">
                <a16:creationId xmlns:a16="http://schemas.microsoft.com/office/drawing/2014/main" id="{E06F3B0A-3912-DF30-7F34-7E98BBD90AE6}"/>
              </a:ext>
            </a:extLst>
          </xdr:cNvPr>
          <xdr:cNvGraphicFramePr>
            <a:graphicFrameLocks/>
          </xdr:cNvGraphicFramePr>
        </xdr:nvGraphicFramePr>
        <xdr:xfrm>
          <a:off x="7562318" y="25302448"/>
          <a:ext cx="2181615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  <xdr:graphicFrame macro="">
        <xdr:nvGraphicFramePr>
          <xdr:cNvPr id="9" name="Chart 8">
            <a:extLst>
              <a:ext uri="{FF2B5EF4-FFF2-40B4-BE49-F238E27FC236}">
                <a16:creationId xmlns:a16="http://schemas.microsoft.com/office/drawing/2014/main" id="{5AE8A833-A8C5-11D0-D012-DBDEFB14258C}"/>
              </a:ext>
            </a:extLst>
          </xdr:cNvPr>
          <xdr:cNvGraphicFramePr>
            <a:graphicFrameLocks/>
          </xdr:cNvGraphicFramePr>
        </xdr:nvGraphicFramePr>
        <xdr:xfrm>
          <a:off x="9699491" y="25305761"/>
          <a:ext cx="2180313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graphicFrame macro="">
        <xdr:nvGraphicFramePr>
          <xdr:cNvPr id="10" name="Chart 9">
            <a:extLst>
              <a:ext uri="{FF2B5EF4-FFF2-40B4-BE49-F238E27FC236}">
                <a16:creationId xmlns:a16="http://schemas.microsoft.com/office/drawing/2014/main" id="{8C21B583-BAAD-5176-F1C7-E2DB33FDF9FB}"/>
              </a:ext>
            </a:extLst>
          </xdr:cNvPr>
          <xdr:cNvGraphicFramePr>
            <a:graphicFrameLocks/>
          </xdr:cNvGraphicFramePr>
        </xdr:nvGraphicFramePr>
        <xdr:xfrm>
          <a:off x="5361521" y="27215730"/>
          <a:ext cx="2181613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graphicFrame macro="">
        <xdr:nvGraphicFramePr>
          <xdr:cNvPr id="11" name="Chart 10">
            <a:extLst>
              <a:ext uri="{FF2B5EF4-FFF2-40B4-BE49-F238E27FC236}">
                <a16:creationId xmlns:a16="http://schemas.microsoft.com/office/drawing/2014/main" id="{45AA2792-8DB0-5E3C-8FCF-27A6D9DB5504}"/>
              </a:ext>
            </a:extLst>
          </xdr:cNvPr>
          <xdr:cNvGraphicFramePr>
            <a:graphicFrameLocks/>
          </xdr:cNvGraphicFramePr>
        </xdr:nvGraphicFramePr>
        <xdr:xfrm>
          <a:off x="7553564" y="27213309"/>
          <a:ext cx="2181615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  <xdr:graphicFrame macro="">
        <xdr:nvGraphicFramePr>
          <xdr:cNvPr id="12" name="Chart 11">
            <a:extLst>
              <a:ext uri="{FF2B5EF4-FFF2-40B4-BE49-F238E27FC236}">
                <a16:creationId xmlns:a16="http://schemas.microsoft.com/office/drawing/2014/main" id="{EA1B3805-F2CB-AB5B-580C-5EFC38F81EDA}"/>
              </a:ext>
            </a:extLst>
          </xdr:cNvPr>
          <xdr:cNvGraphicFramePr>
            <a:graphicFrameLocks/>
          </xdr:cNvGraphicFramePr>
        </xdr:nvGraphicFramePr>
        <xdr:xfrm>
          <a:off x="9690739" y="27216622"/>
          <a:ext cx="2180314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0"/>
          </a:graphicData>
        </a:graphic>
      </xdr:graphicFrame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B053A65B-DF8E-0401-0610-899FE24337E7}"/>
              </a:ext>
            </a:extLst>
          </xdr:cNvPr>
          <xdr:cNvSpPr txBox="1"/>
        </xdr:nvSpPr>
        <xdr:spPr>
          <a:xfrm>
            <a:off x="10685381" y="29166964"/>
            <a:ext cx="1105022" cy="2401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da-DK" sz="800">
                <a:latin typeface="Arial" panose="020B0604020202020204" pitchFamily="34" charset="0"/>
                <a:cs typeface="Arial" panose="020B0604020202020204" pitchFamily="34" charset="0"/>
              </a:rPr>
              <a:t>Pore</a:t>
            </a:r>
            <a:r>
              <a:rPr lang="da-DK" sz="800" baseline="0">
                <a:latin typeface="Arial" panose="020B0604020202020204" pitchFamily="34" charset="0"/>
                <a:cs typeface="Arial" panose="020B0604020202020204" pitchFamily="34" charset="0"/>
              </a:rPr>
              <a:t> entry size [µm]</a:t>
            </a:r>
            <a:endParaRPr lang="da-DK" sz="8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4" name="TextBox 13">
            <a:extLst>
              <a:ext uri="{FF2B5EF4-FFF2-40B4-BE49-F238E27FC236}">
                <a16:creationId xmlns:a16="http://schemas.microsoft.com/office/drawing/2014/main" id="{4DA40713-61CA-A609-9EBF-706A651B0779}"/>
              </a:ext>
            </a:extLst>
          </xdr:cNvPr>
          <xdr:cNvSpPr txBox="1"/>
        </xdr:nvSpPr>
        <xdr:spPr>
          <a:xfrm>
            <a:off x="6854693" y="23650158"/>
            <a:ext cx="559902" cy="140804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M-PC-start</a:t>
            </a:r>
          </a:p>
        </xdr:txBody>
      </xdr:sp>
      <xdr:sp macro="" textlink="">
        <xdr:nvSpPr>
          <xdr:cNvPr id="15" name="TextBox 14">
            <a:extLst>
              <a:ext uri="{FF2B5EF4-FFF2-40B4-BE49-F238E27FC236}">
                <a16:creationId xmlns:a16="http://schemas.microsoft.com/office/drawing/2014/main" id="{1D89C986-FAE5-FB82-BE2B-0CEAAA045BC2}"/>
              </a:ext>
            </a:extLst>
          </xdr:cNvPr>
          <xdr:cNvSpPr txBox="1"/>
        </xdr:nvSpPr>
        <xdr:spPr>
          <a:xfrm>
            <a:off x="8782880" y="23650158"/>
            <a:ext cx="720587" cy="11264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M-PCC35-start</a:t>
            </a:r>
          </a:p>
        </xdr:txBody>
      </xdr:sp>
      <xdr:sp macro="" textlink="">
        <xdr:nvSpPr>
          <xdr:cNvPr id="16" name="TextBox 15">
            <a:extLst>
              <a:ext uri="{FF2B5EF4-FFF2-40B4-BE49-F238E27FC236}">
                <a16:creationId xmlns:a16="http://schemas.microsoft.com/office/drawing/2014/main" id="{2CB80E8D-886E-CF64-5A05-B97AEE2B9426}"/>
              </a:ext>
            </a:extLst>
          </xdr:cNvPr>
          <xdr:cNvSpPr txBox="1"/>
        </xdr:nvSpPr>
        <xdr:spPr>
          <a:xfrm>
            <a:off x="10929737" y="23650158"/>
            <a:ext cx="717274" cy="11264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M-PCC50-start</a:t>
            </a:r>
          </a:p>
        </xdr:txBody>
      </xdr:sp>
      <xdr:sp macro="" textlink="">
        <xdr:nvSpPr>
          <xdr:cNvPr id="17" name="TextBox 16">
            <a:extLst>
              <a:ext uri="{FF2B5EF4-FFF2-40B4-BE49-F238E27FC236}">
                <a16:creationId xmlns:a16="http://schemas.microsoft.com/office/drawing/2014/main" id="{67F051C5-8244-A28D-D1DC-904F34067B50}"/>
              </a:ext>
            </a:extLst>
          </xdr:cNvPr>
          <xdr:cNvSpPr txBox="1"/>
        </xdr:nvSpPr>
        <xdr:spPr>
          <a:xfrm>
            <a:off x="6824875" y="27480039"/>
            <a:ext cx="559902" cy="140804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M-PC-end</a:t>
            </a:r>
          </a:p>
        </xdr:txBody>
      </xdr:sp>
      <xdr:sp macro="" textlink="">
        <xdr:nvSpPr>
          <xdr:cNvPr id="18" name="TextBox 17">
            <a:extLst>
              <a:ext uri="{FF2B5EF4-FFF2-40B4-BE49-F238E27FC236}">
                <a16:creationId xmlns:a16="http://schemas.microsoft.com/office/drawing/2014/main" id="{2EE384BE-8F8C-B570-2D27-581D9E06E4E3}"/>
              </a:ext>
            </a:extLst>
          </xdr:cNvPr>
          <xdr:cNvSpPr txBox="1"/>
        </xdr:nvSpPr>
        <xdr:spPr>
          <a:xfrm>
            <a:off x="8769628" y="27480039"/>
            <a:ext cx="720587" cy="11264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M-PCC35-end</a:t>
            </a:r>
          </a:p>
        </xdr:txBody>
      </xdr:sp>
      <xdr:sp macro="" textlink="">
        <xdr:nvSpPr>
          <xdr:cNvPr id="19" name="TextBox 18">
            <a:extLst>
              <a:ext uri="{FF2B5EF4-FFF2-40B4-BE49-F238E27FC236}">
                <a16:creationId xmlns:a16="http://schemas.microsoft.com/office/drawing/2014/main" id="{9FB7568F-37AA-3C0C-46D4-B4B1864DA1BE}"/>
              </a:ext>
            </a:extLst>
          </xdr:cNvPr>
          <xdr:cNvSpPr txBox="1"/>
        </xdr:nvSpPr>
        <xdr:spPr>
          <a:xfrm>
            <a:off x="10941334" y="27480039"/>
            <a:ext cx="665915" cy="134178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M-PCC50-end</a:t>
            </a:r>
          </a:p>
        </xdr:txBody>
      </xdr:sp>
      <xdr:sp macro="" textlink="">
        <xdr:nvSpPr>
          <xdr:cNvPr id="20" name="TextBox 19">
            <a:extLst>
              <a:ext uri="{FF2B5EF4-FFF2-40B4-BE49-F238E27FC236}">
                <a16:creationId xmlns:a16="http://schemas.microsoft.com/office/drawing/2014/main" id="{66DD4483-66B1-5E7F-53AA-421763745BE0}"/>
              </a:ext>
            </a:extLst>
          </xdr:cNvPr>
          <xdr:cNvSpPr txBox="1"/>
        </xdr:nvSpPr>
        <xdr:spPr>
          <a:xfrm>
            <a:off x="7103182" y="25568412"/>
            <a:ext cx="294846" cy="16565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D-PC</a:t>
            </a:r>
          </a:p>
        </xdr:txBody>
      </xdr:sp>
      <xdr:sp macro="" textlink="">
        <xdr:nvSpPr>
          <xdr:cNvPr id="21" name="TextBox 20">
            <a:extLst>
              <a:ext uri="{FF2B5EF4-FFF2-40B4-BE49-F238E27FC236}">
                <a16:creationId xmlns:a16="http://schemas.microsoft.com/office/drawing/2014/main" id="{70900825-3BA1-D20A-B999-CEE303A3F68E}"/>
              </a:ext>
            </a:extLst>
          </xdr:cNvPr>
          <xdr:cNvSpPr txBox="1"/>
        </xdr:nvSpPr>
        <xdr:spPr>
          <a:xfrm>
            <a:off x="9031368" y="25568413"/>
            <a:ext cx="485350" cy="15737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D-PCC35</a:t>
            </a:r>
          </a:p>
        </xdr:txBody>
      </xdr:sp>
      <xdr:sp macro="" textlink="">
        <xdr:nvSpPr>
          <xdr:cNvPr id="22" name="TextBox 21">
            <a:extLst>
              <a:ext uri="{FF2B5EF4-FFF2-40B4-BE49-F238E27FC236}">
                <a16:creationId xmlns:a16="http://schemas.microsoft.com/office/drawing/2014/main" id="{591982DD-BD72-F939-5EE5-76EE60B6A2A8}"/>
              </a:ext>
            </a:extLst>
          </xdr:cNvPr>
          <xdr:cNvSpPr txBox="1"/>
        </xdr:nvSpPr>
        <xdr:spPr>
          <a:xfrm>
            <a:off x="11183196" y="25568413"/>
            <a:ext cx="440618" cy="132522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r>
              <a:rPr lang="da-DK" sz="800" b="1">
                <a:latin typeface="Arial" panose="020B0604020202020204" pitchFamily="34" charset="0"/>
                <a:cs typeface="Arial" panose="020B0604020202020204" pitchFamily="34" charset="0"/>
              </a:rPr>
              <a:t>D-PCC50</a:t>
            </a:r>
          </a:p>
        </xdr:txBody>
      </xdr:sp>
    </xdr:grpSp>
    <xdr:clientData/>
  </xdr:twoCellAnchor>
  <xdr:twoCellAnchor>
    <xdr:from>
      <xdr:col>0</xdr:col>
      <xdr:colOff>289891</xdr:colOff>
      <xdr:row>138</xdr:row>
      <xdr:rowOff>107674</xdr:rowOff>
    </xdr:from>
    <xdr:to>
      <xdr:col>7</xdr:col>
      <xdr:colOff>594691</xdr:colOff>
      <xdr:row>155</xdr:row>
      <xdr:rowOff>31474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1800B0FF-DAAC-40BC-B0E2-4C04E3534F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285750</xdr:colOff>
      <xdr:row>156</xdr:row>
      <xdr:rowOff>21981</xdr:rowOff>
    </xdr:from>
    <xdr:to>
      <xdr:col>7</xdr:col>
      <xdr:colOff>590550</xdr:colOff>
      <xdr:row>172</xdr:row>
      <xdr:rowOff>136281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8DF04E98-F4EA-4C14-89CF-8110FDBC5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20</xdr:col>
      <xdr:colOff>435325</xdr:colOff>
      <xdr:row>122</xdr:row>
      <xdr:rowOff>100853</xdr:rowOff>
    </xdr:from>
    <xdr:to>
      <xdr:col>28</xdr:col>
      <xdr:colOff>135008</xdr:colOff>
      <xdr:row>139</xdr:row>
      <xdr:rowOff>24653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9654DA9B-44F4-46F3-83BE-F813D6DB84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20</xdr:col>
      <xdr:colOff>418759</xdr:colOff>
      <xdr:row>139</xdr:row>
      <xdr:rowOff>164678</xdr:rowOff>
    </xdr:from>
    <xdr:to>
      <xdr:col>28</xdr:col>
      <xdr:colOff>118442</xdr:colOff>
      <xdr:row>156</xdr:row>
      <xdr:rowOff>88478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08A4735F-9D9E-436F-BD9D-EB99213D4F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20</xdr:col>
      <xdr:colOff>414618</xdr:colOff>
      <xdr:row>157</xdr:row>
      <xdr:rowOff>78985</xdr:rowOff>
    </xdr:from>
    <xdr:to>
      <xdr:col>28</xdr:col>
      <xdr:colOff>114301</xdr:colOff>
      <xdr:row>174</xdr:row>
      <xdr:rowOff>2785</xdr:rowOff>
    </xdr:to>
    <xdr:graphicFrame macro="">
      <xdr:nvGraphicFramePr>
        <xdr:cNvPr id="29" name="Chart 28">
          <a:extLst>
            <a:ext uri="{FF2B5EF4-FFF2-40B4-BE49-F238E27FC236}">
              <a16:creationId xmlns:a16="http://schemas.microsoft.com/office/drawing/2014/main" id="{A0E3C997-8A4A-4CEA-AC03-00E413FBE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8471</xdr:colOff>
      <xdr:row>131</xdr:row>
      <xdr:rowOff>187698</xdr:rowOff>
    </xdr:from>
    <xdr:to>
      <xdr:col>16</xdr:col>
      <xdr:colOff>100760</xdr:colOff>
      <xdr:row>132</xdr:row>
      <xdr:rowOff>169113</xdr:rowOff>
    </xdr:to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3BCE3279-C6A4-4A3D-9C3A-EF10F8B4F967}"/>
            </a:ext>
          </a:extLst>
        </xdr:cNvPr>
        <xdr:cNvSpPr txBox="1"/>
      </xdr:nvSpPr>
      <xdr:spPr>
        <a:xfrm>
          <a:off x="7933271" y="25143198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16</xdr:col>
      <xdr:colOff>303746</xdr:colOff>
      <xdr:row>132</xdr:row>
      <xdr:rowOff>6723</xdr:rowOff>
    </xdr:from>
    <xdr:to>
      <xdr:col>19</xdr:col>
      <xdr:colOff>396035</xdr:colOff>
      <xdr:row>132</xdr:row>
      <xdr:rowOff>178638</xdr:rowOff>
    </xdr:to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9E7852FD-8482-443E-8CFA-F6C9AE8AEB23}"/>
            </a:ext>
          </a:extLst>
        </xdr:cNvPr>
        <xdr:cNvSpPr txBox="1"/>
      </xdr:nvSpPr>
      <xdr:spPr>
        <a:xfrm>
          <a:off x="10057346" y="25152723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9</xdr:col>
      <xdr:colOff>332321</xdr:colOff>
      <xdr:row>142</xdr:row>
      <xdr:rowOff>16248</xdr:rowOff>
    </xdr:from>
    <xdr:to>
      <xdr:col>12</xdr:col>
      <xdr:colOff>593912</xdr:colOff>
      <xdr:row>143</xdr:row>
      <xdr:rowOff>11206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11ADAB3E-0696-4AD1-BE7B-FA28842844C7}"/>
            </a:ext>
          </a:extLst>
        </xdr:cNvPr>
        <xdr:cNvSpPr txBox="1"/>
      </xdr:nvSpPr>
      <xdr:spPr>
        <a:xfrm>
          <a:off x="5778380" y="27067248"/>
          <a:ext cx="2076944" cy="18545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13</xdr:col>
      <xdr:colOff>8471</xdr:colOff>
      <xdr:row>142</xdr:row>
      <xdr:rowOff>6723</xdr:rowOff>
    </xdr:from>
    <xdr:to>
      <xdr:col>16</xdr:col>
      <xdr:colOff>100760</xdr:colOff>
      <xdr:row>142</xdr:row>
      <xdr:rowOff>178638</xdr:rowOff>
    </xdr:to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8B5D91D1-7294-4C37-99F1-428591947A6C}"/>
            </a:ext>
          </a:extLst>
        </xdr:cNvPr>
        <xdr:cNvSpPr txBox="1"/>
      </xdr:nvSpPr>
      <xdr:spPr>
        <a:xfrm>
          <a:off x="7933271" y="27057723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16</xdr:col>
      <xdr:colOff>303746</xdr:colOff>
      <xdr:row>142</xdr:row>
      <xdr:rowOff>16248</xdr:rowOff>
    </xdr:from>
    <xdr:to>
      <xdr:col>19</xdr:col>
      <xdr:colOff>396035</xdr:colOff>
      <xdr:row>142</xdr:row>
      <xdr:rowOff>188163</xdr:rowOff>
    </xdr:to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893CEF9C-8151-435F-A57F-D564C3B1ECA8}"/>
            </a:ext>
          </a:extLst>
        </xdr:cNvPr>
        <xdr:cNvSpPr txBox="1"/>
      </xdr:nvSpPr>
      <xdr:spPr>
        <a:xfrm>
          <a:off x="10057346" y="27067248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9</xdr:col>
      <xdr:colOff>294221</xdr:colOff>
      <xdr:row>152</xdr:row>
      <xdr:rowOff>25773</xdr:rowOff>
    </xdr:from>
    <xdr:to>
      <xdr:col>12</xdr:col>
      <xdr:colOff>526676</xdr:colOff>
      <xdr:row>153</xdr:row>
      <xdr:rowOff>11206</xdr:rowOff>
    </xdr:to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D4FD7227-BAAB-4F48-8AE2-6C63C091582A}"/>
            </a:ext>
          </a:extLst>
        </xdr:cNvPr>
        <xdr:cNvSpPr txBox="1"/>
      </xdr:nvSpPr>
      <xdr:spPr>
        <a:xfrm>
          <a:off x="5740280" y="28981773"/>
          <a:ext cx="2047808" cy="17593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12</xdr:col>
      <xdr:colOff>579971</xdr:colOff>
      <xdr:row>152</xdr:row>
      <xdr:rowOff>25773</xdr:rowOff>
    </xdr:from>
    <xdr:to>
      <xdr:col>16</xdr:col>
      <xdr:colOff>62660</xdr:colOff>
      <xdr:row>153</xdr:row>
      <xdr:rowOff>7188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B686AD25-3198-4E20-8DF6-E9C4D3FA5876}"/>
            </a:ext>
          </a:extLst>
        </xdr:cNvPr>
        <xdr:cNvSpPr txBox="1"/>
      </xdr:nvSpPr>
      <xdr:spPr>
        <a:xfrm>
          <a:off x="7895171" y="28981773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16</xdr:col>
      <xdr:colOff>294221</xdr:colOff>
      <xdr:row>152</xdr:row>
      <xdr:rowOff>25773</xdr:rowOff>
    </xdr:from>
    <xdr:to>
      <xdr:col>19</xdr:col>
      <xdr:colOff>386510</xdr:colOff>
      <xdr:row>153</xdr:row>
      <xdr:rowOff>7188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50C8875F-4D96-448E-93B5-FA51B683C676}"/>
            </a:ext>
          </a:extLst>
        </xdr:cNvPr>
        <xdr:cNvSpPr txBox="1"/>
      </xdr:nvSpPr>
      <xdr:spPr>
        <a:xfrm>
          <a:off x="10047821" y="28981773"/>
          <a:ext cx="1921089" cy="1719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-3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-1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0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a-DK" sz="800" baseline="0">
              <a:latin typeface="Arial" panose="020B0604020202020204" pitchFamily="34" charset="0"/>
              <a:cs typeface="Arial" panose="020B0604020202020204" pitchFamily="34" charset="0"/>
            </a:rPr>
            <a:t>     10</a:t>
          </a:r>
          <a:r>
            <a:rPr lang="da-DK" sz="800" baseline="30000"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0.16598</cdr:x>
      <cdr:y>0.01697</cdr:y>
    </cdr:from>
    <cdr:to>
      <cdr:x>0.87999</cdr:x>
      <cdr:y>0.09866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362833" y="36655"/>
          <a:ext cx="1560827" cy="1764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8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0.10347</cdr:x>
      <cdr:y>0.02773</cdr:y>
    </cdr:from>
    <cdr:to>
      <cdr:x>0.45764</cdr:x>
      <cdr:y>0.08732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0A0F61-FD88-77D4-3049-CC51F6483D66}"/>
            </a:ext>
          </a:extLst>
        </cdr:cNvPr>
        <cdr:cNvSpPr txBox="1"/>
      </cdr:nvSpPr>
      <cdr:spPr>
        <a:xfrm xmlns:a="http://schemas.openxmlformats.org/drawingml/2006/main">
          <a:off x="473075" y="84711"/>
          <a:ext cx="1619250" cy="181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r>
            <a:rPr lang="da-DK" sz="1000">
              <a:latin typeface="Arial" panose="020B0604020202020204" pitchFamily="34" charset="0"/>
              <a:cs typeface="Arial" panose="020B0604020202020204" pitchFamily="34" charset="0"/>
            </a:rPr>
            <a:t>Volume intruded [mL/g]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F7486-5527-4574-B4D6-944D47CF3330}">
  <dimension ref="A1:B3"/>
  <sheetViews>
    <sheetView workbookViewId="0">
      <selection activeCell="B4" sqref="B4"/>
    </sheetView>
  </sheetViews>
  <sheetFormatPr defaultColWidth="8.81640625" defaultRowHeight="14.5" x14ac:dyDescent="0.35"/>
  <cols>
    <col min="1" max="1" width="19.26953125" bestFit="1" customWidth="1"/>
  </cols>
  <sheetData>
    <row r="1" spans="1:2" x14ac:dyDescent="0.35">
      <c r="A1" t="s">
        <v>6</v>
      </c>
      <c r="B1">
        <v>0.48499999999999999</v>
      </c>
    </row>
    <row r="2" spans="1:2" x14ac:dyDescent="0.35">
      <c r="A2" t="s">
        <v>7</v>
      </c>
      <c r="B2">
        <v>140</v>
      </c>
    </row>
    <row r="3" spans="1:2" x14ac:dyDescent="0.35">
      <c r="A3" t="s">
        <v>8</v>
      </c>
      <c r="B3">
        <v>6894.7569999999996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3625D-61C7-45E9-AF55-842A39E2E917}">
  <dimension ref="A1:BT122"/>
  <sheetViews>
    <sheetView zoomScaleNormal="100" workbookViewId="0">
      <selection activeCell="A3" sqref="A3"/>
    </sheetView>
  </sheetViews>
  <sheetFormatPr defaultColWidth="8.81640625" defaultRowHeight="14.5" x14ac:dyDescent="0.35"/>
  <sheetData>
    <row r="1" spans="1:72" x14ac:dyDescent="0.35">
      <c r="A1" s="1" t="s">
        <v>0</v>
      </c>
      <c r="B1" s="1"/>
      <c r="C1" s="1"/>
      <c r="D1" s="1"/>
      <c r="E1" s="1" t="s">
        <v>1</v>
      </c>
      <c r="F1" s="1"/>
      <c r="G1" s="1"/>
      <c r="H1" s="1"/>
      <c r="I1" s="1" t="s">
        <v>11</v>
      </c>
      <c r="J1" s="1"/>
      <c r="K1" s="1"/>
      <c r="L1" s="1"/>
      <c r="M1" s="1" t="s">
        <v>12</v>
      </c>
      <c r="N1" s="1"/>
      <c r="O1" s="1"/>
      <c r="P1" s="1"/>
      <c r="Q1" s="1" t="s">
        <v>9</v>
      </c>
      <c r="R1" s="1"/>
      <c r="S1" s="1"/>
      <c r="T1" s="1"/>
      <c r="U1" s="1" t="s">
        <v>10</v>
      </c>
      <c r="V1" s="1"/>
      <c r="W1" s="1"/>
      <c r="X1" s="1"/>
      <c r="Y1" s="2" t="s">
        <v>0</v>
      </c>
      <c r="Z1" s="2"/>
      <c r="AA1" s="2"/>
      <c r="AB1" s="2"/>
      <c r="AC1" s="2" t="s">
        <v>1</v>
      </c>
      <c r="AD1" s="2"/>
      <c r="AE1" s="2"/>
      <c r="AF1" s="2"/>
      <c r="AG1" s="2" t="s">
        <v>11</v>
      </c>
      <c r="AH1" s="2"/>
      <c r="AI1" s="2"/>
      <c r="AJ1" s="2"/>
      <c r="AK1" s="2" t="s">
        <v>12</v>
      </c>
      <c r="AL1" s="2"/>
      <c r="AM1" s="2"/>
      <c r="AN1" s="2"/>
      <c r="AO1" s="2" t="s">
        <v>9</v>
      </c>
      <c r="AP1" s="2"/>
      <c r="AQ1" s="2"/>
      <c r="AR1" s="2"/>
      <c r="AS1" s="2" t="s">
        <v>10</v>
      </c>
      <c r="AT1" s="2"/>
      <c r="AU1" s="2"/>
      <c r="AV1" s="2"/>
      <c r="AW1" s="3" t="s">
        <v>0</v>
      </c>
      <c r="AX1" s="3"/>
      <c r="AY1" s="3"/>
      <c r="AZ1" s="3"/>
      <c r="BA1" s="3" t="s">
        <v>1</v>
      </c>
      <c r="BB1" s="3"/>
      <c r="BC1" s="3"/>
      <c r="BD1" s="3"/>
      <c r="BE1" s="3" t="s">
        <v>11</v>
      </c>
      <c r="BF1" s="3"/>
      <c r="BG1" s="3"/>
      <c r="BH1" s="3"/>
      <c r="BI1" s="3" t="s">
        <v>12</v>
      </c>
      <c r="BJ1" s="3"/>
      <c r="BK1" s="3"/>
      <c r="BL1" s="3"/>
      <c r="BM1" s="3" t="s">
        <v>9</v>
      </c>
      <c r="BN1" s="3"/>
      <c r="BO1" s="3"/>
      <c r="BP1" s="3"/>
      <c r="BQ1" s="3" t="s">
        <v>10</v>
      </c>
      <c r="BR1" s="3"/>
      <c r="BS1" s="3"/>
      <c r="BT1" s="3"/>
    </row>
    <row r="2" spans="1:72" x14ac:dyDescent="0.35">
      <c r="A2" t="s">
        <v>2</v>
      </c>
      <c r="B2" t="s">
        <v>3</v>
      </c>
      <c r="C2" t="s">
        <v>4</v>
      </c>
      <c r="D2" t="s">
        <v>5</v>
      </c>
      <c r="E2" t="s">
        <v>2</v>
      </c>
      <c r="F2" t="s">
        <v>3</v>
      </c>
      <c r="G2" t="s">
        <v>4</v>
      </c>
      <c r="H2" t="s">
        <v>5</v>
      </c>
      <c r="I2" t="s">
        <v>2</v>
      </c>
      <c r="J2" t="s">
        <v>3</v>
      </c>
      <c r="K2" t="s">
        <v>4</v>
      </c>
      <c r="L2" t="s">
        <v>5</v>
      </c>
      <c r="M2" t="s">
        <v>2</v>
      </c>
      <c r="N2" t="s">
        <v>3</v>
      </c>
      <c r="O2" t="s">
        <v>4</v>
      </c>
      <c r="P2" t="s">
        <v>5</v>
      </c>
      <c r="Q2" t="s">
        <v>2</v>
      </c>
      <c r="R2" t="s">
        <v>3</v>
      </c>
      <c r="S2" t="s">
        <v>4</v>
      </c>
      <c r="T2" t="s">
        <v>5</v>
      </c>
      <c r="U2" t="s">
        <v>2</v>
      </c>
      <c r="V2" t="s">
        <v>3</v>
      </c>
      <c r="W2" t="s">
        <v>4</v>
      </c>
      <c r="X2" t="s">
        <v>5</v>
      </c>
      <c r="Y2" t="s">
        <v>2</v>
      </c>
      <c r="Z2" t="s">
        <v>3</v>
      </c>
      <c r="AA2" t="s">
        <v>4</v>
      </c>
      <c r="AB2" t="s">
        <v>5</v>
      </c>
      <c r="AC2" t="s">
        <v>2</v>
      </c>
      <c r="AD2" t="s">
        <v>3</v>
      </c>
      <c r="AE2" t="s">
        <v>4</v>
      </c>
      <c r="AF2" t="s">
        <v>5</v>
      </c>
      <c r="AG2" t="s">
        <v>2</v>
      </c>
      <c r="AH2" t="s">
        <v>3</v>
      </c>
      <c r="AI2" t="s">
        <v>4</v>
      </c>
      <c r="AJ2" t="s">
        <v>5</v>
      </c>
      <c r="AK2" t="s">
        <v>2</v>
      </c>
      <c r="AL2" t="s">
        <v>3</v>
      </c>
      <c r="AM2" t="s">
        <v>4</v>
      </c>
      <c r="AN2" t="s">
        <v>5</v>
      </c>
      <c r="AO2" t="s">
        <v>2</v>
      </c>
      <c r="AP2" t="s">
        <v>3</v>
      </c>
      <c r="AQ2" t="s">
        <v>4</v>
      </c>
      <c r="AR2" t="s">
        <v>5</v>
      </c>
      <c r="AS2" t="s">
        <v>2</v>
      </c>
      <c r="AT2" t="s">
        <v>3</v>
      </c>
      <c r="AU2" t="s">
        <v>4</v>
      </c>
      <c r="AV2" t="s">
        <v>5</v>
      </c>
      <c r="AW2" t="s">
        <v>2</v>
      </c>
      <c r="AX2" t="s">
        <v>3</v>
      </c>
      <c r="AY2" t="s">
        <v>4</v>
      </c>
      <c r="AZ2" t="s">
        <v>5</v>
      </c>
      <c r="BA2" t="s">
        <v>2</v>
      </c>
      <c r="BB2" t="s">
        <v>3</v>
      </c>
      <c r="BC2" t="s">
        <v>4</v>
      </c>
      <c r="BD2" t="s">
        <v>5</v>
      </c>
      <c r="BE2" t="s">
        <v>2</v>
      </c>
      <c r="BF2" t="s">
        <v>3</v>
      </c>
      <c r="BG2" t="s">
        <v>4</v>
      </c>
      <c r="BH2" t="s">
        <v>5</v>
      </c>
      <c r="BI2" t="s">
        <v>2</v>
      </c>
      <c r="BJ2" t="s">
        <v>3</v>
      </c>
      <c r="BK2" t="s">
        <v>4</v>
      </c>
      <c r="BL2" t="s">
        <v>5</v>
      </c>
      <c r="BM2" t="s">
        <v>2</v>
      </c>
      <c r="BN2" t="s">
        <v>3</v>
      </c>
      <c r="BO2" t="s">
        <v>4</v>
      </c>
      <c r="BP2" t="s">
        <v>5</v>
      </c>
      <c r="BQ2" t="s">
        <v>2</v>
      </c>
      <c r="BR2" t="s">
        <v>3</v>
      </c>
      <c r="BS2" t="s">
        <v>4</v>
      </c>
      <c r="BT2" t="s">
        <v>5</v>
      </c>
    </row>
    <row r="3" spans="1:72" x14ac:dyDescent="0.35">
      <c r="A3">
        <v>0.5288928747177124</v>
      </c>
      <c r="B3">
        <v>0</v>
      </c>
      <c r="C3">
        <f>-4*Parameters!$B$1*COS(RADIANS(Parameters!$B$2))/(A3*Parameters!$B$3)*10^6</f>
        <v>407.538850206284</v>
      </c>
      <c r="D3">
        <v>0</v>
      </c>
      <c r="E3">
        <v>0.5288928747177124</v>
      </c>
      <c r="F3">
        <v>0</v>
      </c>
      <c r="G3">
        <f>-4*Parameters!$B$1*COS(RADIANS(Parameters!$B$2))/(E3*Parameters!$B$3)*10^6</f>
        <v>407.538850206284</v>
      </c>
      <c r="H3">
        <v>0</v>
      </c>
      <c r="I3">
        <v>0.52862966060638428</v>
      </c>
      <c r="J3">
        <v>0</v>
      </c>
      <c r="K3">
        <f>-4*Parameters!$B$1*COS(RADIANS(Parameters!$B$2))/(I3*Parameters!$B$3)*10^6</f>
        <v>407.74177104913969</v>
      </c>
      <c r="L3">
        <v>0</v>
      </c>
      <c r="M3">
        <v>0.52862966060638428</v>
      </c>
      <c r="N3">
        <v>0</v>
      </c>
      <c r="O3">
        <f>-4*Parameters!$B$1*COS(RADIANS(Parameters!$B$2))/(M3*Parameters!$B$3)*10^6</f>
        <v>407.74177104913969</v>
      </c>
      <c r="P3">
        <v>0</v>
      </c>
      <c r="Q3">
        <v>0.5285230278968811</v>
      </c>
      <c r="R3">
        <v>0</v>
      </c>
      <c r="S3">
        <f>-4*Parameters!$B$1*COS(RADIANS(Parameters!$B$2))/(Q3*Parameters!$B$3)*10^6</f>
        <v>407.82403541139007</v>
      </c>
      <c r="T3">
        <v>0</v>
      </c>
      <c r="U3">
        <v>0.5285230278968811</v>
      </c>
      <c r="V3">
        <v>0</v>
      </c>
      <c r="W3">
        <f>-4*Parameters!$B$1*COS(RADIANS(Parameters!$B$2))/(U3*Parameters!$B$3)*10^6</f>
        <v>407.82403541139007</v>
      </c>
      <c r="X3">
        <v>0</v>
      </c>
      <c r="Y3">
        <v>0.53054547309875488</v>
      </c>
      <c r="Z3">
        <v>0</v>
      </c>
      <c r="AA3">
        <f>-4*Parameters!$B$1*COS(RADIANS(Parameters!$B$2))/(Y3*Parameters!$B$3)*10^6</f>
        <v>406.26940568510258</v>
      </c>
      <c r="AB3">
        <v>0</v>
      </c>
      <c r="AC3">
        <v>0.53054547309875488</v>
      </c>
      <c r="AD3">
        <v>0</v>
      </c>
      <c r="AE3">
        <f>-4*Parameters!$B$1*COS(RADIANS(Parameters!$B$2))/(AC3*Parameters!$B$3)*10^6</f>
        <v>406.26940568510258</v>
      </c>
      <c r="AF3">
        <v>0</v>
      </c>
      <c r="AG3">
        <v>0.53106528520584106</v>
      </c>
      <c r="AH3">
        <v>0</v>
      </c>
      <c r="AI3">
        <f>-4*Parameters!$B$1*COS(RADIANS(Parameters!$B$2))/(AG3*Parameters!$B$3)*10^6</f>
        <v>405.87174505523865</v>
      </c>
      <c r="AJ3">
        <v>0</v>
      </c>
      <c r="AK3">
        <v>0.53106528520584106</v>
      </c>
      <c r="AL3">
        <v>0</v>
      </c>
      <c r="AM3">
        <f>-4*Parameters!$B$1*COS(RADIANS(Parameters!$B$2))/(AK3*Parameters!$B$3)*10^6</f>
        <v>405.87174505523865</v>
      </c>
      <c r="AN3">
        <v>0</v>
      </c>
      <c r="AO3">
        <v>0.53006591796875002</v>
      </c>
      <c r="AP3">
        <v>0</v>
      </c>
      <c r="AQ3">
        <f>-4*Parameters!$B$1*COS(RADIANS(Parameters!$B$2))/(AO3*Parameters!$B$3)*10^6</f>
        <v>406.63696106086968</v>
      </c>
      <c r="AR3">
        <v>0</v>
      </c>
      <c r="AS3">
        <v>0.53006591796875002</v>
      </c>
      <c r="AT3">
        <v>0</v>
      </c>
      <c r="AU3">
        <f>-4*Parameters!$B$1*COS(RADIANS(Parameters!$B$2))/(AS3*Parameters!$B$3)*10^6</f>
        <v>406.63696106086968</v>
      </c>
      <c r="AV3">
        <v>0</v>
      </c>
      <c r="AW3">
        <v>0.52942579984664917</v>
      </c>
      <c r="AX3">
        <v>0</v>
      </c>
      <c r="AY3">
        <f>-4*Parameters!$B$1*COS(RADIANS(Parameters!$B$2))/(AW3*Parameters!$B$3)*10^6</f>
        <v>407.12861765933252</v>
      </c>
      <c r="AZ3">
        <v>0</v>
      </c>
      <c r="BA3">
        <v>0.52942579984664917</v>
      </c>
      <c r="BB3">
        <v>0</v>
      </c>
      <c r="BC3">
        <f>-4*Parameters!$B$1*COS(RADIANS(Parameters!$B$2))/(BA3*Parameters!$B$3)*10^6</f>
        <v>407.12861765933252</v>
      </c>
      <c r="BD3">
        <v>0</v>
      </c>
      <c r="BE3">
        <v>0.5275273323059082</v>
      </c>
      <c r="BF3">
        <v>0</v>
      </c>
      <c r="BG3">
        <f>-4*Parameters!$B$1*COS(RADIANS(Parameters!$B$2))/(BE3*Parameters!$B$3)*10^6</f>
        <v>408.59379380888748</v>
      </c>
      <c r="BH3">
        <v>0</v>
      </c>
      <c r="BI3">
        <v>0.5275273323059082</v>
      </c>
      <c r="BJ3">
        <v>0</v>
      </c>
      <c r="BK3">
        <f>-4*Parameters!$B$1*COS(RADIANS(Parameters!$B$2))/(BI3*Parameters!$B$3)*10^6</f>
        <v>408.59379380888748</v>
      </c>
      <c r="BL3">
        <v>0</v>
      </c>
      <c r="BM3">
        <v>0.52921038866043091</v>
      </c>
      <c r="BN3">
        <v>0</v>
      </c>
      <c r="BO3">
        <f>-4*Parameters!$B$1*COS(RADIANS(Parameters!$B$2))/(BM3*Parameters!$B$3)*10^6</f>
        <v>407.29433636091619</v>
      </c>
      <c r="BP3">
        <v>0</v>
      </c>
      <c r="BQ3">
        <v>0.52921038866043091</v>
      </c>
      <c r="BR3">
        <v>0</v>
      </c>
      <c r="BS3">
        <f>-4*Parameters!$B$1*COS(RADIANS(Parameters!$B$2))/(BQ3*Parameters!$B$3)*10^6</f>
        <v>407.29433636091619</v>
      </c>
      <c r="BT3">
        <v>0</v>
      </c>
    </row>
    <row r="4" spans="1:72" x14ac:dyDescent="0.35">
      <c r="A4">
        <v>0.62779867649078369</v>
      </c>
      <c r="B4">
        <v>3.3272639848291874E-3</v>
      </c>
      <c r="C4">
        <f>-4*Parameters!$B$1*COS(RADIANS(Parameters!$B$2))/(A4*Parameters!$B$3)*10^6</f>
        <v>343.33362288940248</v>
      </c>
      <c r="D4">
        <f t="shared" ref="D4:D18" si="0">D3+B4</f>
        <v>3.3272639848291874E-3</v>
      </c>
      <c r="E4">
        <v>0.62779867649078369</v>
      </c>
      <c r="F4">
        <v>2.7808162849396467E-3</v>
      </c>
      <c r="G4">
        <f>-4*Parameters!$B$1*COS(RADIANS(Parameters!$B$2))/(E4*Parameters!$B$3)*10^6</f>
        <v>343.33362288940248</v>
      </c>
      <c r="H4">
        <f t="shared" ref="H4:H18" si="1">H3+F4</f>
        <v>2.7808162849396467E-3</v>
      </c>
      <c r="I4">
        <v>0.62696820497512817</v>
      </c>
      <c r="J4">
        <v>5.8979876339435577E-3</v>
      </c>
      <c r="K4">
        <f>-4*Parameters!$B$1*COS(RADIANS(Parameters!$B$2))/(I4*Parameters!$B$3)*10^6</f>
        <v>343.78839681878827</v>
      </c>
      <c r="L4">
        <f t="shared" ref="L4:L18" si="2">L3+J4</f>
        <v>5.8979876339435577E-3</v>
      </c>
      <c r="M4">
        <v>0.62696820497512817</v>
      </c>
      <c r="N4">
        <v>3.0401959083974361E-3</v>
      </c>
      <c r="O4">
        <f>-4*Parameters!$B$1*COS(RADIANS(Parameters!$B$2))/(M4*Parameters!$B$3)*10^6</f>
        <v>343.78839681878827</v>
      </c>
      <c r="P4">
        <f t="shared" ref="P4:P18" si="3">P3+N4</f>
        <v>3.0401959083974361E-3</v>
      </c>
      <c r="Q4">
        <v>0.62864226102828979</v>
      </c>
      <c r="R4">
        <v>6.0096532106399536E-3</v>
      </c>
      <c r="S4">
        <f>-4*Parameters!$B$1*COS(RADIANS(Parameters!$B$2))/(Q4*Parameters!$B$3)*10^6</f>
        <v>342.87289831927626</v>
      </c>
      <c r="T4">
        <f t="shared" ref="T4:T18" si="4">T3+R4</f>
        <v>6.0096532106399536E-3</v>
      </c>
      <c r="U4">
        <v>0.62864226102828979</v>
      </c>
      <c r="V4">
        <v>2.330264775082469E-3</v>
      </c>
      <c r="W4">
        <f>-4*Parameters!$B$1*COS(RADIANS(Parameters!$B$2))/(U4*Parameters!$B$3)*10^6</f>
        <v>342.87289831927626</v>
      </c>
      <c r="X4">
        <f t="shared" ref="X4:X18" si="5">X3+V4</f>
        <v>2.330264775082469E-3</v>
      </c>
      <c r="Y4">
        <v>0.63108426332473755</v>
      </c>
      <c r="Z4">
        <v>1.1204257607460022E-2</v>
      </c>
      <c r="AA4">
        <f>-4*Parameters!$B$1*COS(RADIANS(Parameters!$B$2))/(Y4*Parameters!$B$3)*10^6</f>
        <v>341.54613982798662</v>
      </c>
      <c r="AB4">
        <f t="shared" ref="AB4:AB18" si="6">AB3+Z4</f>
        <v>1.1204257607460022E-2</v>
      </c>
      <c r="AC4">
        <v>0.63108426332473755</v>
      </c>
      <c r="AD4">
        <v>8.53754673153162E-3</v>
      </c>
      <c r="AE4">
        <f>-4*Parameters!$B$1*COS(RADIANS(Parameters!$B$2))/(AC4*Parameters!$B$3)*10^6</f>
        <v>341.54613982798662</v>
      </c>
      <c r="AF4">
        <f t="shared" ref="AF4:AF18" si="7">AF3+AD4</f>
        <v>8.53754673153162E-3</v>
      </c>
      <c r="AG4">
        <v>0.62877869606018066</v>
      </c>
      <c r="AH4">
        <v>8.5477316752076149E-3</v>
      </c>
      <c r="AI4">
        <f>-4*Parameters!$B$1*COS(RADIANS(Parameters!$B$2))/(AG4*Parameters!$B$3)*10^6</f>
        <v>342.7985003234316</v>
      </c>
      <c r="AJ4">
        <f t="shared" ref="AJ4:AJ18" si="8">AJ3+AH4</f>
        <v>8.5477316752076149E-3</v>
      </c>
      <c r="AK4">
        <v>0.62877869606018066</v>
      </c>
      <c r="AL4">
        <v>7.0364442653954029E-3</v>
      </c>
      <c r="AM4">
        <f>-4*Parameters!$B$1*COS(RADIANS(Parameters!$B$2))/(AK4*Parameters!$B$3)*10^6</f>
        <v>342.7985003234316</v>
      </c>
      <c r="AN4">
        <f t="shared" ref="AN4:AN18" si="9">AN3+AL4</f>
        <v>7.0364442653954029E-3</v>
      </c>
      <c r="AO4">
        <v>0.62972015142440796</v>
      </c>
      <c r="AP4">
        <v>1.1705206707119942E-2</v>
      </c>
      <c r="AQ4">
        <f>-4*Parameters!$B$1*COS(RADIANS(Parameters!$B$2))/(AO4*Parameters!$B$3)*10^6</f>
        <v>342.28600364336097</v>
      </c>
      <c r="AR4">
        <f t="shared" ref="AR4:AR18" si="10">AR3+AP4</f>
        <v>1.1705206707119942E-2</v>
      </c>
      <c r="AS4">
        <v>0.62972015142440796</v>
      </c>
      <c r="AT4">
        <v>1.3177134096622467E-2</v>
      </c>
      <c r="AU4">
        <f>-4*Parameters!$B$1*COS(RADIANS(Parameters!$B$2))/(AS4*Parameters!$B$3)*10^6</f>
        <v>342.28600364336097</v>
      </c>
      <c r="AV4">
        <f t="shared" ref="AV4:AV18" si="11">AV3+AT4</f>
        <v>1.3177134096622467E-2</v>
      </c>
      <c r="AW4">
        <v>0.62811458110809326</v>
      </c>
      <c r="AX4">
        <v>8.9512001723051071E-3</v>
      </c>
      <c r="AY4">
        <f>-4*Parameters!$B$1*COS(RADIANS(Parameters!$B$2))/(AW4*Parameters!$B$3)*10^6</f>
        <v>343.16094631093966</v>
      </c>
      <c r="AZ4">
        <f t="shared" ref="AZ4:AZ18" si="12">AZ3+AX4</f>
        <v>8.9512001723051071E-3</v>
      </c>
      <c r="BA4">
        <v>0.62811458110809326</v>
      </c>
      <c r="BB4">
        <v>7.5559928081929684E-3</v>
      </c>
      <c r="BC4">
        <f>-4*Parameters!$B$1*COS(RADIANS(Parameters!$B$2))/(BA4*Parameters!$B$3)*10^6</f>
        <v>343.16094631093966</v>
      </c>
      <c r="BD4">
        <f t="shared" ref="BD4:BD18" si="13">BD3+BB4</f>
        <v>7.5559928081929684E-3</v>
      </c>
      <c r="BE4">
        <v>0.62886351346969604</v>
      </c>
      <c r="BF4">
        <v>9.5292143523693085E-3</v>
      </c>
      <c r="BG4">
        <f>-4*Parameters!$B$1*COS(RADIANS(Parameters!$B$2))/(BE4*Parameters!$B$3)*10^6</f>
        <v>342.75226567925137</v>
      </c>
      <c r="BH4">
        <f t="shared" ref="BH4:BH18" si="14">BH3+BF4</f>
        <v>9.5292143523693085E-3</v>
      </c>
      <c r="BI4">
        <v>0.62886351346969604</v>
      </c>
      <c r="BJ4">
        <v>1.00445556640625E-2</v>
      </c>
      <c r="BK4">
        <f>-4*Parameters!$B$1*COS(RADIANS(Parameters!$B$2))/(BI4*Parameters!$B$3)*10^6</f>
        <v>342.75226567925137</v>
      </c>
      <c r="BL4">
        <f t="shared" ref="BL4:BL18" si="15">BL3+BJ4</f>
        <v>1.00445556640625E-2</v>
      </c>
      <c r="BM4">
        <v>0.62853294610977173</v>
      </c>
      <c r="BN4">
        <v>8.1751812249422073E-3</v>
      </c>
      <c r="BO4">
        <f>-4*Parameters!$B$1*COS(RADIANS(Parameters!$B$2))/(BM4*Parameters!$B$3)*10^6</f>
        <v>342.93253102934148</v>
      </c>
      <c r="BP4">
        <f t="shared" ref="BP4:BP18" si="16">BP3+BN4</f>
        <v>8.1751812249422073E-3</v>
      </c>
      <c r="BQ4">
        <v>0.62853294610977173</v>
      </c>
      <c r="BR4">
        <v>7.5927739962935448E-3</v>
      </c>
      <c r="BS4">
        <f>-4*Parameters!$B$1*COS(RADIANS(Parameters!$B$2))/(BQ4*Parameters!$B$3)*10^6</f>
        <v>342.93253102934148</v>
      </c>
      <c r="BT4">
        <f t="shared" ref="BT4:BT18" si="17">BT3+BR4</f>
        <v>7.5927739962935448E-3</v>
      </c>
    </row>
    <row r="5" spans="1:72" x14ac:dyDescent="0.35">
      <c r="A5">
        <v>0.72767031192779541</v>
      </c>
      <c r="B5">
        <v>2.6181749999523163E-3</v>
      </c>
      <c r="C5">
        <f>-4*Parameters!$B$1*COS(RADIANS(Parameters!$B$2))/(A5*Parameters!$B$3)*10^6</f>
        <v>296.21160917465124</v>
      </c>
      <c r="D5">
        <f t="shared" si="0"/>
        <v>5.9454389847815037E-3</v>
      </c>
      <c r="E5">
        <v>0.72767031192779541</v>
      </c>
      <c r="F5">
        <v>2.317346865311265E-3</v>
      </c>
      <c r="G5">
        <f>-4*Parameters!$B$1*COS(RADIANS(Parameters!$B$2))/(E5*Parameters!$B$3)*10^6</f>
        <v>296.21160917465124</v>
      </c>
      <c r="H5">
        <f t="shared" si="1"/>
        <v>5.0981631502509117E-3</v>
      </c>
      <c r="I5">
        <v>0.72780132293701172</v>
      </c>
      <c r="J5">
        <v>2.6352712884545326E-3</v>
      </c>
      <c r="K5">
        <f>-4*Parameters!$B$1*COS(RADIANS(Parameters!$B$2))/(I5*Parameters!$B$3)*10^6</f>
        <v>296.15828832919999</v>
      </c>
      <c r="L5">
        <f t="shared" si="2"/>
        <v>8.5332589223980904E-3</v>
      </c>
      <c r="M5">
        <v>0.72780132293701172</v>
      </c>
      <c r="N5">
        <v>2.9296427965164185E-3</v>
      </c>
      <c r="O5">
        <f>-4*Parameters!$B$1*COS(RADIANS(Parameters!$B$2))/(M5*Parameters!$B$3)*10^6</f>
        <v>296.15828832919999</v>
      </c>
      <c r="P5">
        <f t="shared" si="3"/>
        <v>5.9698387049138546E-3</v>
      </c>
      <c r="Q5">
        <v>0.72707134485244751</v>
      </c>
      <c r="R5">
        <v>3.7192599847912788E-3</v>
      </c>
      <c r="S5">
        <f>-4*Parameters!$B$1*COS(RADIANS(Parameters!$B$2))/(Q5*Parameters!$B$3)*10^6</f>
        <v>296.45563062108505</v>
      </c>
      <c r="T5">
        <f t="shared" si="4"/>
        <v>9.7289131954312325E-3</v>
      </c>
      <c r="U5">
        <v>0.72707134485244751</v>
      </c>
      <c r="V5">
        <v>2.5891826953738928E-3</v>
      </c>
      <c r="W5">
        <f>-4*Parameters!$B$1*COS(RADIANS(Parameters!$B$2))/(U5*Parameters!$B$3)*10^6</f>
        <v>296.45563062108505</v>
      </c>
      <c r="X5">
        <f t="shared" si="5"/>
        <v>4.9194474704563618E-3</v>
      </c>
      <c r="Y5">
        <v>0.7286447286605835</v>
      </c>
      <c r="Z5">
        <v>7.320573553442955E-3</v>
      </c>
      <c r="AA5">
        <f>-4*Parameters!$B$1*COS(RADIANS(Parameters!$B$2))/(Y5*Parameters!$B$3)*10^6</f>
        <v>295.81548533394721</v>
      </c>
      <c r="AB5">
        <f t="shared" si="6"/>
        <v>1.8524831160902977E-2</v>
      </c>
      <c r="AC5">
        <v>0.7286447286605835</v>
      </c>
      <c r="AD5">
        <v>6.319127045571804E-3</v>
      </c>
      <c r="AE5">
        <f>-4*Parameters!$B$1*COS(RADIANS(Parameters!$B$2))/(AC5*Parameters!$B$3)*10^6</f>
        <v>295.81548533394721</v>
      </c>
      <c r="AF5">
        <f t="shared" si="7"/>
        <v>1.4856673777103424E-2</v>
      </c>
      <c r="AG5">
        <v>0.72995316982269287</v>
      </c>
      <c r="AH5">
        <v>6.877334788441658E-3</v>
      </c>
      <c r="AI5">
        <f>-4*Parameters!$B$1*COS(RADIANS(Parameters!$B$2))/(AG5*Parameters!$B$3)*10^6</f>
        <v>295.28523603385258</v>
      </c>
      <c r="AJ5">
        <f t="shared" si="8"/>
        <v>1.5425066463649273E-2</v>
      </c>
      <c r="AK5">
        <v>0.72995316982269287</v>
      </c>
      <c r="AL5">
        <v>6.8239332176744938E-3</v>
      </c>
      <c r="AM5">
        <f>-4*Parameters!$B$1*COS(RADIANS(Parameters!$B$2))/(AK5*Parameters!$B$3)*10^6</f>
        <v>295.28523603385258</v>
      </c>
      <c r="AN5">
        <f t="shared" si="9"/>
        <v>1.3860377483069897E-2</v>
      </c>
      <c r="AO5">
        <v>0.72679835557937622</v>
      </c>
      <c r="AP5">
        <v>7.8077893704175949E-3</v>
      </c>
      <c r="AQ5">
        <f>-4*Parameters!$B$1*COS(RADIANS(Parameters!$B$2))/(AO5*Parameters!$B$3)*10^6</f>
        <v>296.56698091030881</v>
      </c>
      <c r="AR5">
        <f t="shared" si="10"/>
        <v>1.9512996077537537E-2</v>
      </c>
      <c r="AS5">
        <v>0.72679835557937622</v>
      </c>
      <c r="AT5">
        <v>1.0652076452970505E-2</v>
      </c>
      <c r="AU5">
        <f>-4*Parameters!$B$1*COS(RADIANS(Parameters!$B$2))/(AS5*Parameters!$B$3)*10^6</f>
        <v>296.56698091030881</v>
      </c>
      <c r="AV5">
        <f t="shared" si="11"/>
        <v>2.3829210549592972E-2</v>
      </c>
      <c r="AW5">
        <v>0.72809123992919922</v>
      </c>
      <c r="AX5">
        <v>7.23269023001194E-3</v>
      </c>
      <c r="AY5">
        <f>-4*Parameters!$B$1*COS(RADIANS(Parameters!$B$2))/(AW5*Parameters!$B$3)*10^6</f>
        <v>296.04036173503835</v>
      </c>
      <c r="AZ5">
        <f t="shared" si="12"/>
        <v>1.6183890402317047E-2</v>
      </c>
      <c r="BA5">
        <v>0.72809123992919922</v>
      </c>
      <c r="BB5">
        <v>6.110005546361208E-3</v>
      </c>
      <c r="BC5">
        <f>-4*Parameters!$B$1*COS(RADIANS(Parameters!$B$2))/(BA5*Parameters!$B$3)*10^6</f>
        <v>296.04036173503835</v>
      </c>
      <c r="BD5">
        <f t="shared" si="13"/>
        <v>1.3665998354554176E-2</v>
      </c>
      <c r="BE5">
        <v>0.72834837436676025</v>
      </c>
      <c r="BF5">
        <v>6.2204599380493164E-3</v>
      </c>
      <c r="BG5">
        <f>-4*Parameters!$B$1*COS(RADIANS(Parameters!$B$2))/(BE5*Parameters!$B$3)*10^6</f>
        <v>295.9358483255366</v>
      </c>
      <c r="BH5">
        <f t="shared" si="14"/>
        <v>1.5749674290418625E-2</v>
      </c>
      <c r="BI5">
        <v>0.72834837436676025</v>
      </c>
      <c r="BJ5">
        <v>4.2792493477463722E-3</v>
      </c>
      <c r="BK5">
        <f>-4*Parameters!$B$1*COS(RADIANS(Parameters!$B$2))/(BI5*Parameters!$B$3)*10^6</f>
        <v>295.9358483255366</v>
      </c>
      <c r="BL5">
        <f t="shared" si="15"/>
        <v>1.4323805011808872E-2</v>
      </c>
      <c r="BM5">
        <v>0.7288212776184082</v>
      </c>
      <c r="BN5">
        <v>5.8651044964790344E-3</v>
      </c>
      <c r="BO5">
        <f>-4*Parameters!$B$1*COS(RADIANS(Parameters!$B$2))/(BM5*Parameters!$B$3)*10^6</f>
        <v>295.7438272783333</v>
      </c>
      <c r="BP5">
        <f t="shared" si="16"/>
        <v>1.4040285721421242E-2</v>
      </c>
      <c r="BQ5">
        <v>0.7288212776184082</v>
      </c>
      <c r="BR5">
        <v>6.5526673570275307E-3</v>
      </c>
      <c r="BS5">
        <f>-4*Parameters!$B$1*COS(RADIANS(Parameters!$B$2))/(BQ5*Parameters!$B$3)*10^6</f>
        <v>295.7438272783333</v>
      </c>
      <c r="BT5">
        <f t="shared" si="17"/>
        <v>1.4145441353321075E-2</v>
      </c>
    </row>
    <row r="6" spans="1:72" x14ac:dyDescent="0.35">
      <c r="A6">
        <v>0.82810521125793457</v>
      </c>
      <c r="B6">
        <v>2.0727221854031086E-3</v>
      </c>
      <c r="C6">
        <f>-4*Parameters!$B$1*COS(RADIANS(Parameters!$B$2))/(A6*Parameters!$B$3)*10^6</f>
        <v>260.28624275571178</v>
      </c>
      <c r="D6">
        <f t="shared" si="0"/>
        <v>8.0181611701846123E-3</v>
      </c>
      <c r="E6">
        <v>0.82810521125793457</v>
      </c>
      <c r="F6">
        <v>1.7148363403975964E-3</v>
      </c>
      <c r="G6">
        <f>-4*Parameters!$B$1*COS(RADIANS(Parameters!$B$2))/(E6*Parameters!$B$3)*10^6</f>
        <v>260.28624275571178</v>
      </c>
      <c r="H6">
        <f t="shared" si="1"/>
        <v>6.8129994906485081E-3</v>
      </c>
      <c r="I6">
        <v>0.82581794261932373</v>
      </c>
      <c r="J6">
        <v>2.8444183990359306E-3</v>
      </c>
      <c r="K6">
        <f>-4*Parameters!$B$1*COS(RADIANS(Parameters!$B$2))/(I6*Parameters!$B$3)*10^6</f>
        <v>261.00715777752475</v>
      </c>
      <c r="L6">
        <f t="shared" si="2"/>
        <v>1.1377677321434021E-2</v>
      </c>
      <c r="M6">
        <v>0.82581794261932373</v>
      </c>
      <c r="N6">
        <v>2.7361768297851086E-3</v>
      </c>
      <c r="O6">
        <f>-4*Parameters!$B$1*COS(RADIANS(Parameters!$B$2))/(M6*Parameters!$B$3)*10^6</f>
        <v>261.00715777752475</v>
      </c>
      <c r="P6">
        <f t="shared" si="3"/>
        <v>8.7060155346989632E-3</v>
      </c>
      <c r="Q6">
        <v>0.82743191719055176</v>
      </c>
      <c r="R6">
        <v>3.1519168987870216E-3</v>
      </c>
      <c r="S6">
        <f>-4*Parameters!$B$1*COS(RADIANS(Parameters!$B$2))/(Q6*Parameters!$B$3)*10^6</f>
        <v>260.4980416716441</v>
      </c>
      <c r="T6">
        <f t="shared" si="4"/>
        <v>1.2880830094218254E-2</v>
      </c>
      <c r="U6">
        <v>0.82743191719055176</v>
      </c>
      <c r="V6">
        <v>2.0195627585053444E-3</v>
      </c>
      <c r="W6">
        <f>-4*Parameters!$B$1*COS(RADIANS(Parameters!$B$2))/(U6*Parameters!$B$3)*10^6</f>
        <v>260.4980416716441</v>
      </c>
      <c r="X6">
        <f t="shared" si="5"/>
        <v>6.9390102289617062E-3</v>
      </c>
      <c r="Y6">
        <v>0.82636618614196777</v>
      </c>
      <c r="Z6">
        <v>6.0947481542825699E-3</v>
      </c>
      <c r="AA6">
        <f>-4*Parameters!$B$1*COS(RADIANS(Parameters!$B$2))/(Y6*Parameters!$B$3)*10^6</f>
        <v>260.83399546036452</v>
      </c>
      <c r="AB6">
        <f t="shared" si="6"/>
        <v>2.4619579315185547E-2</v>
      </c>
      <c r="AC6">
        <v>0.82636618614196777</v>
      </c>
      <c r="AD6">
        <v>6.4647812396287918E-3</v>
      </c>
      <c r="AE6">
        <f>-4*Parameters!$B$1*COS(RADIANS(Parameters!$B$2))/(AC6*Parameters!$B$3)*10^6</f>
        <v>260.83399546036452</v>
      </c>
      <c r="AF6">
        <f t="shared" si="7"/>
        <v>2.1321455016732216E-2</v>
      </c>
      <c r="AG6">
        <v>0.8262982964515686</v>
      </c>
      <c r="AH6">
        <v>5.0503415986895561E-3</v>
      </c>
      <c r="AI6">
        <f>-4*Parameters!$B$1*COS(RADIANS(Parameters!$B$2))/(AG6*Parameters!$B$3)*10^6</f>
        <v>260.85542590415633</v>
      </c>
      <c r="AJ6">
        <f t="shared" si="8"/>
        <v>2.0475408062338829E-2</v>
      </c>
      <c r="AK6">
        <v>0.8262982964515686</v>
      </c>
      <c r="AL6">
        <v>4.8287017270922661E-3</v>
      </c>
      <c r="AM6">
        <f>-4*Parameters!$B$1*COS(RADIANS(Parameters!$B$2))/(AK6*Parameters!$B$3)*10^6</f>
        <v>260.85542590415633</v>
      </c>
      <c r="AN6">
        <f t="shared" si="9"/>
        <v>1.8689079210162163E-2</v>
      </c>
      <c r="AO6">
        <v>0.82838428020477295</v>
      </c>
      <c r="AP6">
        <v>7.1603748947381973E-3</v>
      </c>
      <c r="AQ6">
        <f>-4*Parameters!$B$1*COS(RADIANS(Parameters!$B$2))/(AO6*Parameters!$B$3)*10^6</f>
        <v>260.1985566305907</v>
      </c>
      <c r="AR6">
        <f t="shared" si="10"/>
        <v>2.6673370972275734E-2</v>
      </c>
      <c r="AS6">
        <v>0.82838428020477295</v>
      </c>
      <c r="AT6">
        <v>9.5149576663970947E-3</v>
      </c>
      <c r="AU6">
        <f>-4*Parameters!$B$1*COS(RADIANS(Parameters!$B$2))/(AS6*Parameters!$B$3)*10^6</f>
        <v>260.1985566305907</v>
      </c>
      <c r="AV6">
        <f t="shared" si="11"/>
        <v>3.3344168215990067E-2</v>
      </c>
      <c r="AW6">
        <v>0.82774597406387329</v>
      </c>
      <c r="AX6">
        <v>6.007317453622818E-3</v>
      </c>
      <c r="AY6">
        <f>-4*Parameters!$B$1*COS(RADIANS(Parameters!$B$2))/(AW6*Parameters!$B$3)*10^6</f>
        <v>260.3992055515817</v>
      </c>
      <c r="AZ6">
        <f t="shared" si="12"/>
        <v>2.2191207855939865E-2</v>
      </c>
      <c r="BA6">
        <v>0.82774597406387329</v>
      </c>
      <c r="BB6">
        <v>5.1885433495044708E-3</v>
      </c>
      <c r="BC6">
        <f>-4*Parameters!$B$1*COS(RADIANS(Parameters!$B$2))/(BA6*Parameters!$B$3)*10^6</f>
        <v>260.3992055515817</v>
      </c>
      <c r="BD6">
        <f t="shared" si="13"/>
        <v>1.8854541704058647E-2</v>
      </c>
      <c r="BE6">
        <v>0.82799422740936279</v>
      </c>
      <c r="BF6">
        <v>5.9410557150840759E-3</v>
      </c>
      <c r="BG6">
        <f>-4*Parameters!$B$1*COS(RADIANS(Parameters!$B$2))/(BE6*Parameters!$B$3)*10^6</f>
        <v>260.32113136724439</v>
      </c>
      <c r="BH6">
        <f t="shared" si="14"/>
        <v>2.1690730005502701E-2</v>
      </c>
      <c r="BI6">
        <v>0.82799422740936279</v>
      </c>
      <c r="BJ6">
        <v>6.4457282423973083E-3</v>
      </c>
      <c r="BK6">
        <f>-4*Parameters!$B$1*COS(RADIANS(Parameters!$B$2))/(BI6*Parameters!$B$3)*10^6</f>
        <v>260.32113136724439</v>
      </c>
      <c r="BL6">
        <f t="shared" si="15"/>
        <v>2.076953325420618E-2</v>
      </c>
      <c r="BM6">
        <v>0.82685601711273193</v>
      </c>
      <c r="BN6">
        <v>5.2011292427778244E-3</v>
      </c>
      <c r="BO6">
        <f>-4*Parameters!$B$1*COS(RADIANS(Parameters!$B$2))/(BM6*Parameters!$B$3)*10^6</f>
        <v>260.67947693892853</v>
      </c>
      <c r="BP6">
        <f t="shared" si="16"/>
        <v>1.9241414964199066E-2</v>
      </c>
      <c r="BQ6">
        <v>0.82685601711273193</v>
      </c>
      <c r="BR6">
        <v>4.5764688402414322E-3</v>
      </c>
      <c r="BS6">
        <f>-4*Parameters!$B$1*COS(RADIANS(Parameters!$B$2))/(BQ6*Parameters!$B$3)*10^6</f>
        <v>260.67947693892853</v>
      </c>
      <c r="BT6">
        <f t="shared" si="17"/>
        <v>1.8721910193562508E-2</v>
      </c>
    </row>
    <row r="7" spans="1:72" x14ac:dyDescent="0.35">
      <c r="A7">
        <v>0.92596489191055298</v>
      </c>
      <c r="B7">
        <v>1.581813208758831E-3</v>
      </c>
      <c r="C7">
        <f>-4*Parameters!$B$1*COS(RADIANS(Parameters!$B$2))/(A7*Parameters!$B$3)*10^6</f>
        <v>232.77814950415421</v>
      </c>
      <c r="D7">
        <f t="shared" si="0"/>
        <v>9.5999743789434433E-3</v>
      </c>
      <c r="E7">
        <v>0.92596489191055298</v>
      </c>
      <c r="F7">
        <v>1.3440619222819805E-3</v>
      </c>
      <c r="G7">
        <f>-4*Parameters!$B$1*COS(RADIANS(Parameters!$B$2))/(E7*Parameters!$B$3)*10^6</f>
        <v>232.77814950415421</v>
      </c>
      <c r="H7">
        <f t="shared" si="1"/>
        <v>8.1570614129304886E-3</v>
      </c>
      <c r="I7">
        <v>0.92624872922897339</v>
      </c>
      <c r="J7">
        <v>1.9450811669230461E-3</v>
      </c>
      <c r="K7">
        <f>-4*Parameters!$B$1*COS(RADIANS(Parameters!$B$2))/(I7*Parameters!$B$3)*10^6</f>
        <v>232.70681755663608</v>
      </c>
      <c r="L7">
        <f t="shared" si="2"/>
        <v>1.3322758488357067E-2</v>
      </c>
      <c r="M7">
        <v>0.92624872922897339</v>
      </c>
      <c r="N7">
        <v>3.0125575140118599E-3</v>
      </c>
      <c r="O7">
        <f>-4*Parameters!$B$1*COS(RADIANS(Parameters!$B$2))/(M7*Parameters!$B$3)*10^6</f>
        <v>232.70681755663608</v>
      </c>
      <c r="P7">
        <f t="shared" si="3"/>
        <v>1.1718573048710823E-2</v>
      </c>
      <c r="Q7">
        <v>0.92730969190597534</v>
      </c>
      <c r="R7">
        <v>2.5425450876355171E-3</v>
      </c>
      <c r="S7">
        <f>-4*Parameters!$B$1*COS(RADIANS(Parameters!$B$2))/(Q7*Parameters!$B$3)*10^6</f>
        <v>232.44057074581713</v>
      </c>
      <c r="T7">
        <f t="shared" si="4"/>
        <v>1.5423375181853771E-2</v>
      </c>
      <c r="U7">
        <v>0.92730969190597534</v>
      </c>
      <c r="V7">
        <v>1.3722670264542103E-3</v>
      </c>
      <c r="W7">
        <f>-4*Parameters!$B$1*COS(RADIANS(Parameters!$B$2))/(U7*Parameters!$B$3)*10^6</f>
        <v>232.44057074581713</v>
      </c>
      <c r="X7">
        <f t="shared" si="5"/>
        <v>8.3112772554159164E-3</v>
      </c>
      <c r="Y7">
        <v>0.92674404382705688</v>
      </c>
      <c r="Z7">
        <v>5.1324218511581421E-3</v>
      </c>
      <c r="AA7">
        <f>-4*Parameters!$B$1*COS(RADIANS(Parameters!$B$2))/(Y7*Parameters!$B$3)*10^6</f>
        <v>232.58244331913534</v>
      </c>
      <c r="AB7">
        <f t="shared" si="6"/>
        <v>2.9752001166343689E-2</v>
      </c>
      <c r="AC7">
        <v>0.92674404382705688</v>
      </c>
      <c r="AD7">
        <v>4.6273060142993927E-3</v>
      </c>
      <c r="AE7">
        <f>-4*Parameters!$B$1*COS(RADIANS(Parameters!$B$2))/(AC7*Parameters!$B$3)*10^6</f>
        <v>232.58244331913534</v>
      </c>
      <c r="AF7">
        <f t="shared" si="7"/>
        <v>2.5948761031031609E-2</v>
      </c>
      <c r="AG7">
        <v>0.92562144994735718</v>
      </c>
      <c r="AH7">
        <v>3.9541386067867279E-3</v>
      </c>
      <c r="AI7">
        <f>-4*Parameters!$B$1*COS(RADIANS(Parameters!$B$2))/(AG7*Parameters!$B$3)*10^6</f>
        <v>232.86451935292916</v>
      </c>
      <c r="AJ7">
        <f t="shared" si="8"/>
        <v>2.4429546669125557E-2</v>
      </c>
      <c r="AK7">
        <v>0.92562144994735718</v>
      </c>
      <c r="AL7">
        <v>4.12033312022686E-3</v>
      </c>
      <c r="AM7">
        <f>-4*Parameters!$B$1*COS(RADIANS(Parameters!$B$2))/(AK7*Parameters!$B$3)*10^6</f>
        <v>232.86451935292916</v>
      </c>
      <c r="AN7">
        <f t="shared" si="9"/>
        <v>2.2809412330389023E-2</v>
      </c>
      <c r="AO7">
        <v>0.92836028337478638</v>
      </c>
      <c r="AP7">
        <v>4.298817366361618E-3</v>
      </c>
      <c r="AQ7">
        <f>-4*Parameters!$B$1*COS(RADIANS(Parameters!$B$2))/(AO7*Parameters!$B$3)*10^6</f>
        <v>232.17752623066033</v>
      </c>
      <c r="AR7">
        <f t="shared" si="10"/>
        <v>3.0972188338637352E-2</v>
      </c>
      <c r="AS7">
        <v>0.92836028337478638</v>
      </c>
      <c r="AT7">
        <v>4.8996247351169586E-3</v>
      </c>
      <c r="AU7">
        <f>-4*Parameters!$B$1*COS(RADIANS(Parameters!$B$2))/(AS7*Parameters!$B$3)*10^6</f>
        <v>232.17752623066033</v>
      </c>
      <c r="AV7">
        <f t="shared" si="11"/>
        <v>3.8243792951107025E-2</v>
      </c>
      <c r="AW7">
        <v>0.92530781030654907</v>
      </c>
      <c r="AX7">
        <v>4.8716031014919281E-3</v>
      </c>
      <c r="AY7">
        <f>-4*Parameters!$B$1*COS(RADIANS(Parameters!$B$2))/(AW7*Parameters!$B$3)*10^6</f>
        <v>232.94345043228816</v>
      </c>
      <c r="AZ7">
        <f t="shared" si="12"/>
        <v>2.7062810957431793E-2</v>
      </c>
      <c r="BA7">
        <v>0.92530781030654907</v>
      </c>
      <c r="BB7">
        <v>4.0827877819538116E-3</v>
      </c>
      <c r="BC7">
        <f>-4*Parameters!$B$1*COS(RADIANS(Parameters!$B$2))/(BA7*Parameters!$B$3)*10^6</f>
        <v>232.94345043228816</v>
      </c>
      <c r="BD7">
        <f t="shared" si="13"/>
        <v>2.2937329486012459E-2</v>
      </c>
      <c r="BE7">
        <v>0.92707663774490356</v>
      </c>
      <c r="BF7">
        <v>4.4999066740274429E-3</v>
      </c>
      <c r="BG7">
        <f>-4*Parameters!$B$1*COS(RADIANS(Parameters!$B$2))/(BE7*Parameters!$B$3)*10^6</f>
        <v>232.49900306954169</v>
      </c>
      <c r="BH7">
        <f t="shared" si="14"/>
        <v>2.6190636679530144E-2</v>
      </c>
      <c r="BI7">
        <v>0.92707663774490356</v>
      </c>
      <c r="BJ7">
        <v>3.1333379447460175E-3</v>
      </c>
      <c r="BK7">
        <f>-4*Parameters!$B$1*COS(RADIANS(Parameters!$B$2))/(BI7*Parameters!$B$3)*10^6</f>
        <v>232.49900306954169</v>
      </c>
      <c r="BL7">
        <f t="shared" si="15"/>
        <v>2.3902871198952198E-2</v>
      </c>
      <c r="BM7">
        <v>0.92666149139404297</v>
      </c>
      <c r="BN7">
        <v>3.956180065870285E-3</v>
      </c>
      <c r="BO7">
        <f>-4*Parameters!$B$1*COS(RADIANS(Parameters!$B$2))/(BM7*Parameters!$B$3)*10^6</f>
        <v>232.60316312539754</v>
      </c>
      <c r="BP7">
        <f t="shared" si="16"/>
        <v>2.3197595030069351E-2</v>
      </c>
      <c r="BQ7">
        <v>0.92666149139404297</v>
      </c>
      <c r="BR7">
        <v>3.3933427184820175E-3</v>
      </c>
      <c r="BS7">
        <f>-4*Parameters!$B$1*COS(RADIANS(Parameters!$B$2))/(BQ7*Parameters!$B$3)*10^6</f>
        <v>232.60316312539754</v>
      </c>
      <c r="BT7">
        <f t="shared" si="17"/>
        <v>2.2115252912044525E-2</v>
      </c>
    </row>
    <row r="8" spans="1:72" x14ac:dyDescent="0.35">
      <c r="A8">
        <v>1.0259974002838135</v>
      </c>
      <c r="B8">
        <v>2.7818102389574051E-3</v>
      </c>
      <c r="C8">
        <f>-4*Parameters!$B$1*COS(RADIANS(Parameters!$B$2))/(A8*Parameters!$B$3)*10^6</f>
        <v>210.08278771966519</v>
      </c>
      <c r="D8">
        <f t="shared" si="0"/>
        <v>1.2381784617900848E-2</v>
      </c>
      <c r="E8">
        <v>1.0259974002838135</v>
      </c>
      <c r="F8">
        <v>1.0196324437856674E-3</v>
      </c>
      <c r="G8">
        <f>-4*Parameters!$B$1*COS(RADIANS(Parameters!$B$2))/(E8*Parameters!$B$3)*10^6</f>
        <v>210.08278771966519</v>
      </c>
      <c r="H8">
        <f t="shared" si="1"/>
        <v>9.176693856716156E-3</v>
      </c>
      <c r="I8">
        <v>1.0257138013839722</v>
      </c>
      <c r="J8">
        <v>1.7359331250190735E-3</v>
      </c>
      <c r="K8">
        <f>-4*Parameters!$B$1*COS(RADIANS(Parameters!$B$2))/(I8*Parameters!$B$3)*10^6</f>
        <v>210.14087336440596</v>
      </c>
      <c r="L8">
        <f t="shared" si="2"/>
        <v>1.5058691613376141E-2</v>
      </c>
      <c r="M8">
        <v>1.0257138013839722</v>
      </c>
      <c r="N8">
        <v>1.5200991183519363E-3</v>
      </c>
      <c r="O8">
        <f>-4*Parameters!$B$1*COS(RADIANS(Parameters!$B$2))/(M8*Parameters!$B$3)*10^6</f>
        <v>210.14087336440596</v>
      </c>
      <c r="P8">
        <f t="shared" si="3"/>
        <v>1.3238672167062759E-2</v>
      </c>
      <c r="Q8">
        <v>1.0259801149368286</v>
      </c>
      <c r="R8">
        <v>1.9752001389861107E-3</v>
      </c>
      <c r="S8">
        <f>-4*Parameters!$B$1*COS(RADIANS(Parameters!$B$2))/(Q8*Parameters!$B$3)*10^6</f>
        <v>210.08632711953115</v>
      </c>
      <c r="T8">
        <f t="shared" si="4"/>
        <v>1.7398575320839882E-2</v>
      </c>
      <c r="U8">
        <v>1.0259801149368286</v>
      </c>
      <c r="V8">
        <v>1.3463748618960381E-3</v>
      </c>
      <c r="W8">
        <f>-4*Parameters!$B$1*COS(RADIANS(Parameters!$B$2))/(U8*Parameters!$B$3)*10^6</f>
        <v>210.08632711953115</v>
      </c>
      <c r="X8">
        <f t="shared" si="5"/>
        <v>9.6576521173119545E-3</v>
      </c>
      <c r="Y8">
        <v>1.0273633003234863</v>
      </c>
      <c r="Z8">
        <v>3.8378573954105377E-3</v>
      </c>
      <c r="AA8">
        <f>-4*Parameters!$B$1*COS(RADIANS(Parameters!$B$2))/(Y8*Parameters!$B$3)*10^6</f>
        <v>209.80347845487978</v>
      </c>
      <c r="AB8">
        <f t="shared" si="6"/>
        <v>3.3589858561754227E-2</v>
      </c>
      <c r="AC8">
        <v>1.0273633003234863</v>
      </c>
      <c r="AD8">
        <v>3.786994144320488E-3</v>
      </c>
      <c r="AE8">
        <f>-4*Parameters!$B$1*COS(RADIANS(Parameters!$B$2))/(AC8*Parameters!$B$3)*10^6</f>
        <v>209.80347845487978</v>
      </c>
      <c r="AF8">
        <f t="shared" si="7"/>
        <v>2.9735755175352097E-2</v>
      </c>
      <c r="AG8">
        <v>1.0288082361221313</v>
      </c>
      <c r="AH8">
        <v>3.0014961957931519E-3</v>
      </c>
      <c r="AI8">
        <f>-4*Parameters!$B$1*COS(RADIANS(Parameters!$B$2))/(AG8*Parameters!$B$3)*10^6</f>
        <v>209.50881464285357</v>
      </c>
      <c r="AJ8">
        <f t="shared" si="8"/>
        <v>2.7431042864918709E-2</v>
      </c>
      <c r="AK8">
        <v>1.0288082361221313</v>
      </c>
      <c r="AL8">
        <v>3.3293217420578003E-3</v>
      </c>
      <c r="AM8">
        <f>-4*Parameters!$B$1*COS(RADIANS(Parameters!$B$2))/(AK8*Parameters!$B$3)*10^6</f>
        <v>209.50881464285357</v>
      </c>
      <c r="AN8">
        <f t="shared" si="9"/>
        <v>2.6138734072446823E-2</v>
      </c>
      <c r="AO8">
        <v>1.0235065221786499</v>
      </c>
      <c r="AP8">
        <v>3.9880555123090744E-3</v>
      </c>
      <c r="AQ8">
        <f>-4*Parameters!$B$1*COS(RADIANS(Parameters!$B$2))/(AO8*Parameters!$B$3)*10^6</f>
        <v>210.59406010031282</v>
      </c>
      <c r="AR8">
        <f t="shared" si="10"/>
        <v>3.4960243850946426E-2</v>
      </c>
      <c r="AS8">
        <v>1.0235065221786499</v>
      </c>
      <c r="AT8">
        <v>3.8795582950115204E-3</v>
      </c>
      <c r="AU8">
        <f>-4*Parameters!$B$1*COS(RADIANS(Parameters!$B$2))/(AS8*Parameters!$B$3)*10^6</f>
        <v>210.59406010031282</v>
      </c>
      <c r="AV8">
        <f t="shared" si="11"/>
        <v>4.2123351246118546E-2</v>
      </c>
      <c r="AW8">
        <v>1.0248819589614868</v>
      </c>
      <c r="AX8">
        <v>3.6611761897802353E-3</v>
      </c>
      <c r="AY8">
        <f>-4*Parameters!$B$1*COS(RADIANS(Parameters!$B$2))/(AW8*Parameters!$B$3)*10^6</f>
        <v>210.31143358515544</v>
      </c>
      <c r="AZ8">
        <f t="shared" si="12"/>
        <v>3.0723987147212029E-2</v>
      </c>
      <c r="BA8">
        <v>1.0248819589614868</v>
      </c>
      <c r="BB8">
        <v>3.2180305570363998E-3</v>
      </c>
      <c r="BC8">
        <f>-4*Parameters!$B$1*COS(RADIANS(Parameters!$B$2))/(BA8*Parameters!$B$3)*10^6</f>
        <v>210.31143358515544</v>
      </c>
      <c r="BD8">
        <f t="shared" si="13"/>
        <v>2.6155360043048859E-2</v>
      </c>
      <c r="BE8">
        <v>1.024388313293457</v>
      </c>
      <c r="BF8">
        <v>3.6763958632946014E-3</v>
      </c>
      <c r="BG8">
        <f>-4*Parameters!$B$1*COS(RADIANS(Parameters!$B$2))/(BE8*Parameters!$B$3)*10^6</f>
        <v>210.41278121552097</v>
      </c>
      <c r="BH8">
        <f t="shared" si="14"/>
        <v>2.9867032542824745E-2</v>
      </c>
      <c r="BI8">
        <v>1.024388313293457</v>
      </c>
      <c r="BJ8">
        <v>3.7779137492179871E-3</v>
      </c>
      <c r="BK8">
        <f>-4*Parameters!$B$1*COS(RADIANS(Parameters!$B$2))/(BI8*Parameters!$B$3)*10^6</f>
        <v>210.41278121552097</v>
      </c>
      <c r="BL8">
        <f t="shared" si="15"/>
        <v>2.7680784948170185E-2</v>
      </c>
      <c r="BM8">
        <v>1.0275938510894775</v>
      </c>
      <c r="BN8">
        <v>3.3613704144954681E-3</v>
      </c>
      <c r="BO8">
        <f>-4*Parameters!$B$1*COS(RADIANS(Parameters!$B$2))/(BM8*Parameters!$B$3)*10^6</f>
        <v>209.75640698533553</v>
      </c>
      <c r="BP8">
        <f t="shared" si="16"/>
        <v>2.6558965444564819E-2</v>
      </c>
      <c r="BQ8">
        <v>1.0275938510894775</v>
      </c>
      <c r="BR8">
        <v>3.8613937795162201E-3</v>
      </c>
      <c r="BS8">
        <f>-4*Parameters!$B$1*COS(RADIANS(Parameters!$B$2))/(BQ8*Parameters!$B$3)*10^6</f>
        <v>209.75640698533553</v>
      </c>
      <c r="BT8">
        <f t="shared" si="17"/>
        <v>2.5976646691560745E-2</v>
      </c>
    </row>
    <row r="9" spans="1:72" x14ac:dyDescent="0.35">
      <c r="A9">
        <v>1.1265127658843994</v>
      </c>
      <c r="B9">
        <v>1.1454522609710693E-3</v>
      </c>
      <c r="C9">
        <f>-4*Parameters!$B$1*COS(RADIANS(Parameters!$B$2))/(A9*Parameters!$B$3)*10^6</f>
        <v>191.3377287611417</v>
      </c>
      <c r="D9">
        <f t="shared" si="0"/>
        <v>1.3527236878871918E-2</v>
      </c>
      <c r="E9">
        <v>1.1265127658843994</v>
      </c>
      <c r="F9">
        <v>9.7328517585992813E-4</v>
      </c>
      <c r="G9">
        <f>-4*Parameters!$B$1*COS(RADIANS(Parameters!$B$2))/(E9*Parameters!$B$3)*10^6</f>
        <v>191.3377287611417</v>
      </c>
      <c r="H9">
        <f t="shared" si="1"/>
        <v>1.0149979032576084E-2</v>
      </c>
      <c r="I9">
        <v>1.1252593994140625</v>
      </c>
      <c r="J9">
        <v>1.3803793117403984E-3</v>
      </c>
      <c r="K9">
        <f>-4*Parameters!$B$1*COS(RADIANS(Parameters!$B$2))/(I9*Parameters!$B$3)*10^6</f>
        <v>191.55084965918931</v>
      </c>
      <c r="L9">
        <f t="shared" si="2"/>
        <v>1.6439070925116539E-2</v>
      </c>
      <c r="M9">
        <v>1.1252593994140625</v>
      </c>
      <c r="N9">
        <v>1.9070310518145561E-3</v>
      </c>
      <c r="O9">
        <f>-4*Parameters!$B$1*COS(RADIANS(Parameters!$B$2))/(M9*Parameters!$B$3)*10^6</f>
        <v>191.55084965918931</v>
      </c>
      <c r="P9">
        <f t="shared" si="3"/>
        <v>1.5145703218877316E-2</v>
      </c>
      <c r="Q9">
        <v>1.1250530481338501</v>
      </c>
      <c r="R9">
        <v>1.638997346162796E-3</v>
      </c>
      <c r="S9">
        <f>-4*Parameters!$B$1*COS(RADIANS(Parameters!$B$2))/(Q9*Parameters!$B$3)*10^6</f>
        <v>191.58598290301146</v>
      </c>
      <c r="T9">
        <f t="shared" si="4"/>
        <v>1.9037572667002678E-2</v>
      </c>
      <c r="U9">
        <v>1.1250530481338501</v>
      </c>
      <c r="V9">
        <v>9.3210581690073013E-4</v>
      </c>
      <c r="W9">
        <f>-4*Parameters!$B$1*COS(RADIANS(Parameters!$B$2))/(U9*Parameters!$B$3)*10^6</f>
        <v>191.58598290301146</v>
      </c>
      <c r="X9">
        <f t="shared" si="5"/>
        <v>1.0589757934212685E-2</v>
      </c>
      <c r="Y9">
        <v>1.1250847578048706</v>
      </c>
      <c r="Z9">
        <v>3.0702874064445496E-3</v>
      </c>
      <c r="AA9">
        <f>-4*Parameters!$B$1*COS(RADIANS(Parameters!$B$2))/(Y9*Parameters!$B$3)*10^6</f>
        <v>191.58058319561354</v>
      </c>
      <c r="AB9">
        <f t="shared" si="6"/>
        <v>3.6660145968198776E-2</v>
      </c>
      <c r="AC9">
        <v>1.1250847578048706</v>
      </c>
      <c r="AD9">
        <v>2.9018707573413849E-3</v>
      </c>
      <c r="AE9">
        <f>-4*Parameters!$B$1*COS(RADIANS(Parameters!$B$2))/(AC9*Parameters!$B$3)*10^6</f>
        <v>191.58058319561354</v>
      </c>
      <c r="AF9">
        <f t="shared" si="7"/>
        <v>3.2637625932693481E-2</v>
      </c>
      <c r="AG9">
        <v>1.1253948211669922</v>
      </c>
      <c r="AH9">
        <v>2.623043954372406E-3</v>
      </c>
      <c r="AI9">
        <f>-4*Parameters!$B$1*COS(RADIANS(Parameters!$B$2))/(AG9*Parameters!$B$3)*10^6</f>
        <v>191.52779983583122</v>
      </c>
      <c r="AJ9">
        <f t="shared" si="8"/>
        <v>3.0054086819291115E-2</v>
      </c>
      <c r="AK9">
        <v>1.1253948211669922</v>
      </c>
      <c r="AL9">
        <v>2.5619287043809891E-3</v>
      </c>
      <c r="AM9">
        <f>-4*Parameters!$B$1*COS(RADIANS(Parameters!$B$2))/(AK9*Parameters!$B$3)*10^6</f>
        <v>191.52779983583122</v>
      </c>
      <c r="AN9">
        <f t="shared" si="9"/>
        <v>2.8700662776827812E-2</v>
      </c>
      <c r="AO9">
        <v>1.1275074481964111</v>
      </c>
      <c r="AP9">
        <v>2.9521994292736053E-3</v>
      </c>
      <c r="AQ9">
        <f>-4*Parameters!$B$1*COS(RADIANS(Parameters!$B$2))/(AO9*Parameters!$B$3)*10^6</f>
        <v>191.16893142439361</v>
      </c>
      <c r="AR9">
        <f t="shared" si="10"/>
        <v>3.7912443280220032E-2</v>
      </c>
      <c r="AS9">
        <v>1.1275074481964111</v>
      </c>
      <c r="AT9">
        <v>3.6621727049350739E-3</v>
      </c>
      <c r="AU9">
        <f>-4*Parameters!$B$1*COS(RADIANS(Parameters!$B$2))/(AS9*Parameters!$B$3)*10^6</f>
        <v>191.16893142439361</v>
      </c>
      <c r="AV9">
        <f t="shared" si="11"/>
        <v>4.5785523951053619E-2</v>
      </c>
      <c r="AW9">
        <v>1.1264686584472656</v>
      </c>
      <c r="AX9">
        <v>3.1829830259084702E-3</v>
      </c>
      <c r="AY9">
        <f>-4*Parameters!$B$1*COS(RADIANS(Parameters!$B$2))/(AW9*Parameters!$B$3)*10^6</f>
        <v>191.34522068448936</v>
      </c>
      <c r="AZ9">
        <f t="shared" si="12"/>
        <v>3.3906970173120499E-2</v>
      </c>
      <c r="BA9">
        <v>1.1264686584472656</v>
      </c>
      <c r="BB9">
        <v>2.6935078203678131E-3</v>
      </c>
      <c r="BC9">
        <f>-4*Parameters!$B$1*COS(RADIANS(Parameters!$B$2))/(BA9*Parameters!$B$3)*10^6</f>
        <v>191.34522068448936</v>
      </c>
      <c r="BD9">
        <f t="shared" si="13"/>
        <v>2.8848867863416672E-2</v>
      </c>
      <c r="BE9">
        <v>1.1272536516189575</v>
      </c>
      <c r="BF9">
        <v>2.9705259948968887E-3</v>
      </c>
      <c r="BG9">
        <f>-4*Parameters!$B$1*COS(RADIANS(Parameters!$B$2))/(BE9*Parameters!$B$3)*10^6</f>
        <v>191.21197233221528</v>
      </c>
      <c r="BH9">
        <f t="shared" si="14"/>
        <v>3.2837558537721634E-2</v>
      </c>
      <c r="BI9">
        <v>1.1272536516189575</v>
      </c>
      <c r="BJ9">
        <v>3.2407678663730621E-3</v>
      </c>
      <c r="BK9">
        <f>-4*Parameters!$B$1*COS(RADIANS(Parameters!$B$2))/(BI9*Parameters!$B$3)*10^6</f>
        <v>191.21197233221528</v>
      </c>
      <c r="BL9">
        <f t="shared" si="15"/>
        <v>3.0921552814543247E-2</v>
      </c>
      <c r="BM9">
        <v>1.1278821229934692</v>
      </c>
      <c r="BN9">
        <v>2.6005655527114868E-3</v>
      </c>
      <c r="BO9">
        <f>-4*Parameters!$B$1*COS(RADIANS(Parameters!$B$2))/(BM9*Parameters!$B$3)*10^6</f>
        <v>191.10542640101835</v>
      </c>
      <c r="BP9">
        <f t="shared" si="16"/>
        <v>2.9159530997276306E-2</v>
      </c>
      <c r="BQ9">
        <v>1.1278821229934692</v>
      </c>
      <c r="BR9">
        <v>2.4442505091428757E-3</v>
      </c>
      <c r="BS9">
        <f>-4*Parameters!$B$1*COS(RADIANS(Parameters!$B$2))/(BQ9*Parameters!$B$3)*10^6</f>
        <v>191.10542640101835</v>
      </c>
      <c r="BT9">
        <f t="shared" si="17"/>
        <v>2.8420897200703621E-2</v>
      </c>
    </row>
    <row r="10" spans="1:72" x14ac:dyDescent="0.35">
      <c r="A10">
        <v>1.2272696495056152</v>
      </c>
      <c r="B10">
        <v>1.4727236703038216E-3</v>
      </c>
      <c r="C10">
        <f>-4*Parameters!$B$1*COS(RADIANS(Parameters!$B$2))/(A10*Parameters!$B$3)*10^6</f>
        <v>175.62920596266773</v>
      </c>
      <c r="D10">
        <f t="shared" si="0"/>
        <v>1.4999960549175739E-2</v>
      </c>
      <c r="E10">
        <v>1.2272696495056152</v>
      </c>
      <c r="F10">
        <v>5.56163489818573E-4</v>
      </c>
      <c r="G10">
        <f>-4*Parameters!$B$1*COS(RADIANS(Parameters!$B$2))/(E10*Parameters!$B$3)*10^6</f>
        <v>175.62920596266773</v>
      </c>
      <c r="H10">
        <f t="shared" si="1"/>
        <v>1.0706142522394657E-2</v>
      </c>
      <c r="I10">
        <v>1.2263339757919312</v>
      </c>
      <c r="J10">
        <v>1.0666567832231522E-3</v>
      </c>
      <c r="K10">
        <f>-4*Parameters!$B$1*COS(RADIANS(Parameters!$B$2))/(I10*Parameters!$B$3)*10^6</f>
        <v>175.76320831000413</v>
      </c>
      <c r="L10">
        <f t="shared" si="2"/>
        <v>1.7505727708339691E-2</v>
      </c>
      <c r="M10">
        <v>1.2263339757919312</v>
      </c>
      <c r="N10">
        <v>1.3542687520384789E-3</v>
      </c>
      <c r="O10">
        <f>-4*Parameters!$B$1*COS(RADIANS(Parameters!$B$2))/(M10*Parameters!$B$3)*10^6</f>
        <v>175.76320831000413</v>
      </c>
      <c r="P10">
        <f t="shared" si="3"/>
        <v>1.6499971970915794E-2</v>
      </c>
      <c r="Q10">
        <v>1.2275867462158203</v>
      </c>
      <c r="R10">
        <v>1.3027917593717575E-3</v>
      </c>
      <c r="S10">
        <f>-4*Parameters!$B$1*COS(RADIANS(Parameters!$B$2))/(Q10*Parameters!$B$3)*10^6</f>
        <v>175.58383935733548</v>
      </c>
      <c r="T10">
        <f t="shared" si="4"/>
        <v>2.0340364426374435E-2</v>
      </c>
      <c r="U10">
        <v>1.2275867462158203</v>
      </c>
      <c r="V10">
        <v>8.8032148778438568E-4</v>
      </c>
      <c r="W10">
        <f>-4*Parameters!$B$1*COS(RADIANS(Parameters!$B$2))/(U10*Parameters!$B$3)*10^6</f>
        <v>175.58383935733548</v>
      </c>
      <c r="X10">
        <f t="shared" si="5"/>
        <v>1.147007942199707E-2</v>
      </c>
      <c r="Y10">
        <v>1.226589560508728</v>
      </c>
      <c r="Z10">
        <v>2.428736537694931E-3</v>
      </c>
      <c r="AA10">
        <f>-4*Parameters!$B$1*COS(RADIANS(Parameters!$B$2))/(Y10*Parameters!$B$3)*10^6</f>
        <v>175.72658449445441</v>
      </c>
      <c r="AB10">
        <f t="shared" si="6"/>
        <v>3.9088882505893707E-2</v>
      </c>
      <c r="AC10">
        <v>1.226589560508728</v>
      </c>
      <c r="AD10">
        <v>2.7898289263248444E-3</v>
      </c>
      <c r="AE10">
        <f>-4*Parameters!$B$1*COS(RADIANS(Parameters!$B$2))/(AC10*Parameters!$B$3)*10^6</f>
        <v>175.72658449445441</v>
      </c>
      <c r="AF10">
        <f t="shared" si="7"/>
        <v>3.5427454859018326E-2</v>
      </c>
      <c r="AG10">
        <v>1.2280985116958618</v>
      </c>
      <c r="AH10">
        <v>2.1140929311513901E-3</v>
      </c>
      <c r="AI10">
        <f>-4*Parameters!$B$1*COS(RADIANS(Parameters!$B$2))/(AG10*Parameters!$B$3)*10^6</f>
        <v>175.51067116522344</v>
      </c>
      <c r="AJ10">
        <f t="shared" si="8"/>
        <v>3.2168179750442505E-2</v>
      </c>
      <c r="AK10">
        <v>1.2280985116958618</v>
      </c>
      <c r="AL10">
        <v>2.4556703865528107E-3</v>
      </c>
      <c r="AM10">
        <f>-4*Parameters!$B$1*COS(RADIANS(Parameters!$B$2))/(AK10*Parameters!$B$3)*10^6</f>
        <v>175.51067116522344</v>
      </c>
      <c r="AN10">
        <f t="shared" si="9"/>
        <v>3.1156333163380623E-2</v>
      </c>
      <c r="AO10">
        <v>1.2307032346725464</v>
      </c>
      <c r="AP10">
        <v>2.7838647365570068E-3</v>
      </c>
      <c r="AQ10">
        <f>-4*Parameters!$B$1*COS(RADIANS(Parameters!$B$2))/(AO10*Parameters!$B$3)*10^6</f>
        <v>175.13921144613118</v>
      </c>
      <c r="AR10">
        <f t="shared" si="10"/>
        <v>4.0696308016777039E-2</v>
      </c>
      <c r="AS10">
        <v>1.2307032346725464</v>
      </c>
      <c r="AT10">
        <v>2.6086680591106415E-3</v>
      </c>
      <c r="AU10">
        <f>-4*Parameters!$B$1*COS(RADIANS(Parameters!$B$2))/(AS10*Parameters!$B$3)*10^6</f>
        <v>175.13921144613118</v>
      </c>
      <c r="AV10">
        <f t="shared" si="11"/>
        <v>4.8394192010164261E-2</v>
      </c>
      <c r="AW10">
        <v>1.228779673576355</v>
      </c>
      <c r="AX10">
        <v>2.5702938437461853E-3</v>
      </c>
      <c r="AY10">
        <f>-4*Parameters!$B$1*COS(RADIANS(Parameters!$B$2))/(AW10*Parameters!$B$3)*10^6</f>
        <v>175.41337855745306</v>
      </c>
      <c r="AZ10">
        <f t="shared" si="12"/>
        <v>3.6477264016866684E-2</v>
      </c>
      <c r="BA10">
        <v>1.228779673576355</v>
      </c>
      <c r="BB10">
        <v>2.3249182850122452E-3</v>
      </c>
      <c r="BC10">
        <f>-4*Parameters!$B$1*COS(RADIANS(Parameters!$B$2))/(BA10*Parameters!$B$3)*10^6</f>
        <v>175.41337855745306</v>
      </c>
      <c r="BD10">
        <f t="shared" si="13"/>
        <v>3.1173786148428917E-2</v>
      </c>
      <c r="BE10">
        <v>1.2286703586578369</v>
      </c>
      <c r="BF10">
        <v>2.2940672934055328E-3</v>
      </c>
      <c r="BG10">
        <f>-4*Parameters!$B$1*COS(RADIANS(Parameters!$B$2))/(BE10*Parameters!$B$3)*10^6</f>
        <v>175.42898510240536</v>
      </c>
      <c r="BH10">
        <f t="shared" si="14"/>
        <v>3.5131625831127167E-2</v>
      </c>
      <c r="BI10">
        <v>1.2286703586578369</v>
      </c>
      <c r="BJ10">
        <v>1.9516237080097198E-3</v>
      </c>
      <c r="BK10">
        <f>-4*Parameters!$B$1*COS(RADIANS(Parameters!$B$2))/(BI10*Parameters!$B$3)*10^6</f>
        <v>175.42898510240536</v>
      </c>
      <c r="BL10">
        <f t="shared" si="15"/>
        <v>3.2873176522552963E-2</v>
      </c>
      <c r="BM10">
        <v>1.2274461984634399</v>
      </c>
      <c r="BN10">
        <v>2.1302476525306702E-3</v>
      </c>
      <c r="BO10">
        <f>-4*Parameters!$B$1*COS(RADIANS(Parameters!$B$2))/(BM10*Parameters!$B$3)*10^6</f>
        <v>175.60394444545003</v>
      </c>
      <c r="BP10">
        <f t="shared" si="16"/>
        <v>3.1289778649806976E-2</v>
      </c>
      <c r="BQ10">
        <v>1.2274461984634399</v>
      </c>
      <c r="BR10">
        <v>2.0542088896036148E-3</v>
      </c>
      <c r="BS10">
        <f>-4*Parameters!$B$1*COS(RADIANS(Parameters!$B$2))/(BQ10*Parameters!$B$3)*10^6</f>
        <v>175.60394444545003</v>
      </c>
      <c r="BT10">
        <f t="shared" si="17"/>
        <v>3.0475106090307236E-2</v>
      </c>
    </row>
    <row r="11" spans="1:72" x14ac:dyDescent="0.35">
      <c r="A11">
        <v>1.3277850151062012</v>
      </c>
      <c r="B11">
        <v>7.6363515108823776E-4</v>
      </c>
      <c r="C11">
        <f>-4*Parameters!$B$1*COS(RADIANS(Parameters!$B$2))/(A11*Parameters!$B$3)*10^6</f>
        <v>162.33380524144016</v>
      </c>
      <c r="D11">
        <f t="shared" si="0"/>
        <v>1.5763595700263977E-2</v>
      </c>
      <c r="E11">
        <v>1.3277850151062012</v>
      </c>
      <c r="F11">
        <v>7.8789796680212021E-4</v>
      </c>
      <c r="G11">
        <f>-4*Parameters!$B$1*COS(RADIANS(Parameters!$B$2))/(E11*Parameters!$B$3)*10^6</f>
        <v>162.33380524144016</v>
      </c>
      <c r="H11">
        <f t="shared" si="1"/>
        <v>1.1494040489196777E-2</v>
      </c>
      <c r="I11">
        <v>1.3266037702560425</v>
      </c>
      <c r="J11">
        <v>8.7842531502246857E-4</v>
      </c>
      <c r="K11">
        <f>-4*Parameters!$B$1*COS(RADIANS(Parameters!$B$2))/(I11*Parameters!$B$3)*10^6</f>
        <v>162.47835177126879</v>
      </c>
      <c r="L11">
        <f t="shared" si="2"/>
        <v>1.838415302336216E-2</v>
      </c>
      <c r="M11">
        <v>1.3266037702560425</v>
      </c>
      <c r="N11">
        <v>1.2437161058187485E-3</v>
      </c>
      <c r="O11">
        <f>-4*Parameters!$B$1*COS(RADIANS(Parameters!$B$2))/(M11*Parameters!$B$3)*10^6</f>
        <v>162.47835177126879</v>
      </c>
      <c r="P11">
        <f t="shared" si="3"/>
        <v>1.7743688076734543E-2</v>
      </c>
      <c r="Q11">
        <v>1.3272230625152588</v>
      </c>
      <c r="R11">
        <v>1.1346880346536636E-3</v>
      </c>
      <c r="S11">
        <f>-4*Parameters!$B$1*COS(RADIANS(Parameters!$B$2))/(Q11*Parameters!$B$3)*10^6</f>
        <v>162.4025381507976</v>
      </c>
      <c r="T11">
        <f t="shared" si="4"/>
        <v>2.1475052461028099E-2</v>
      </c>
      <c r="U11">
        <v>1.3272230625152588</v>
      </c>
      <c r="V11">
        <v>7.5086392462253571E-4</v>
      </c>
      <c r="W11">
        <f>-4*Parameters!$B$1*COS(RADIANS(Parameters!$B$2))/(U11*Parameters!$B$3)*10^6</f>
        <v>162.4025381507976</v>
      </c>
      <c r="X11">
        <f t="shared" si="5"/>
        <v>1.2220943346619606E-2</v>
      </c>
      <c r="Y11">
        <v>1.3250354528427124</v>
      </c>
      <c r="Z11">
        <v>2.1308697760105133E-3</v>
      </c>
      <c r="AA11">
        <f>-4*Parameters!$B$1*COS(RADIANS(Parameters!$B$2))/(Y11*Parameters!$B$3)*10^6</f>
        <v>162.67066181687957</v>
      </c>
      <c r="AB11">
        <f t="shared" si="6"/>
        <v>4.1219752281904221E-2</v>
      </c>
      <c r="AC11">
        <v>1.3250354528427124</v>
      </c>
      <c r="AD11">
        <v>2.274438738822937E-3</v>
      </c>
      <c r="AE11">
        <f>-4*Parameters!$B$1*COS(RADIANS(Parameters!$B$2))/(AC11*Parameters!$B$3)*10^6</f>
        <v>162.67066181687957</v>
      </c>
      <c r="AF11">
        <f t="shared" si="7"/>
        <v>3.7701893597841263E-2</v>
      </c>
      <c r="AG11">
        <v>1.3296753168106079</v>
      </c>
      <c r="AH11">
        <v>1.683451235294342E-3</v>
      </c>
      <c r="AI11">
        <f>-4*Parameters!$B$1*COS(RADIANS(Parameters!$B$2))/(AG11*Parameters!$B$3)*10^6</f>
        <v>162.10302719746863</v>
      </c>
      <c r="AJ11">
        <f t="shared" si="8"/>
        <v>3.3851630985736847E-2</v>
      </c>
      <c r="AK11">
        <v>1.3296753168106079</v>
      </c>
      <c r="AL11">
        <v>1.6646664589643478E-3</v>
      </c>
      <c r="AM11">
        <f>-4*Parameters!$B$1*COS(RADIANS(Parameters!$B$2))/(AK11*Parameters!$B$3)*10^6</f>
        <v>162.10302719746863</v>
      </c>
      <c r="AN11">
        <f t="shared" si="9"/>
        <v>3.2820999622344971E-2</v>
      </c>
      <c r="AO11">
        <v>1.3268154859542847</v>
      </c>
      <c r="AP11">
        <v>1.9292943179607391E-3</v>
      </c>
      <c r="AQ11">
        <f>-4*Parameters!$B$1*COS(RADIANS(Parameters!$B$2))/(AO11*Parameters!$B$3)*10^6</f>
        <v>162.45242562097991</v>
      </c>
      <c r="AR11">
        <f t="shared" si="10"/>
        <v>4.2625602334737778E-2</v>
      </c>
      <c r="AS11">
        <v>1.3268154859542847</v>
      </c>
      <c r="AT11">
        <v>1.9230619072914124E-3</v>
      </c>
      <c r="AU11">
        <f>-4*Parameters!$B$1*COS(RADIANS(Parameters!$B$2))/(AS11*Parameters!$B$3)*10^6</f>
        <v>162.45242562097991</v>
      </c>
      <c r="AV11">
        <f t="shared" si="11"/>
        <v>5.0317253917455673E-2</v>
      </c>
      <c r="AW11">
        <v>1.3270660638809204</v>
      </c>
      <c r="AX11">
        <v>1.9874945282936096E-3</v>
      </c>
      <c r="AY11">
        <f>-4*Parameters!$B$1*COS(RADIANS(Parameters!$B$2))/(AW11*Parameters!$B$3)*10^6</f>
        <v>162.42175119331048</v>
      </c>
      <c r="AZ11">
        <f t="shared" si="12"/>
        <v>3.8464758545160294E-2</v>
      </c>
      <c r="BA11">
        <v>1.3270660638809204</v>
      </c>
      <c r="BB11">
        <v>1.7578694969415665E-3</v>
      </c>
      <c r="BC11">
        <f>-4*Parameters!$B$1*COS(RADIANS(Parameters!$B$2))/(BA11*Parameters!$B$3)*10^6</f>
        <v>162.42175119331048</v>
      </c>
      <c r="BD11">
        <f t="shared" si="13"/>
        <v>3.2931655645370483E-2</v>
      </c>
      <c r="BE11">
        <v>1.3278331756591797</v>
      </c>
      <c r="BF11">
        <v>1.9558444619178772E-3</v>
      </c>
      <c r="BG11">
        <f>-4*Parameters!$B$1*COS(RADIANS(Parameters!$B$2))/(BE11*Parameters!$B$3)*10^6</f>
        <v>162.32791738898183</v>
      </c>
      <c r="BH11">
        <f t="shared" si="14"/>
        <v>3.7087470293045044E-2</v>
      </c>
      <c r="BI11">
        <v>1.3278331756591797</v>
      </c>
      <c r="BJ11">
        <v>1.8083862960338593E-3</v>
      </c>
      <c r="BK11">
        <f>-4*Parameters!$B$1*COS(RADIANS(Parameters!$B$2))/(BI11*Parameters!$B$3)*10^6</f>
        <v>162.32791738898183</v>
      </c>
      <c r="BL11">
        <f t="shared" si="15"/>
        <v>3.4681562818586822E-2</v>
      </c>
      <c r="BM11">
        <v>1.3279759883880615</v>
      </c>
      <c r="BN11">
        <v>1.8950961530208588E-3</v>
      </c>
      <c r="BO11">
        <f>-4*Parameters!$B$1*COS(RADIANS(Parameters!$B$2))/(BM11*Parameters!$B$3)*10^6</f>
        <v>162.31046037691331</v>
      </c>
      <c r="BP11">
        <f t="shared" si="16"/>
        <v>3.3184874802827835E-2</v>
      </c>
      <c r="BQ11">
        <v>1.3279759883880615</v>
      </c>
      <c r="BR11">
        <v>1.5861615538597107E-3</v>
      </c>
      <c r="BS11">
        <f>-4*Parameters!$B$1*COS(RADIANS(Parameters!$B$2))/(BQ11*Parameters!$B$3)*10^6</f>
        <v>162.31046037691331</v>
      </c>
      <c r="BT11">
        <f t="shared" si="17"/>
        <v>3.2061267644166946E-2</v>
      </c>
    </row>
    <row r="12" spans="1:72" x14ac:dyDescent="0.35">
      <c r="A12">
        <v>1.4269323348999023</v>
      </c>
      <c r="B12">
        <v>1.0363627225160599E-3</v>
      </c>
      <c r="C12">
        <f>-4*Parameters!$B$1*COS(RADIANS(Parameters!$B$2))/(A12*Parameters!$B$3)*10^6</f>
        <v>151.05439043812325</v>
      </c>
      <c r="D12">
        <f t="shared" si="0"/>
        <v>1.6799958422780037E-2</v>
      </c>
      <c r="E12">
        <v>1.4269323348999023</v>
      </c>
      <c r="F12">
        <v>4.1712261736392975E-4</v>
      </c>
      <c r="G12">
        <f>-4*Parameters!$B$1*COS(RADIANS(Parameters!$B$2))/(E12*Parameters!$B$3)*10^6</f>
        <v>151.05439043812325</v>
      </c>
      <c r="H12">
        <f t="shared" si="1"/>
        <v>1.1911163106560707E-2</v>
      </c>
      <c r="I12">
        <v>1.4263908863067627</v>
      </c>
      <c r="J12">
        <v>8.9933723211288452E-4</v>
      </c>
      <c r="K12">
        <f>-4*Parameters!$B$1*COS(RADIANS(Parameters!$B$2))/(I12*Parameters!$B$3)*10^6</f>
        <v>151.11172969062093</v>
      </c>
      <c r="L12">
        <f t="shared" si="2"/>
        <v>1.9283490255475044E-2</v>
      </c>
      <c r="M12">
        <v>1.4263908863067627</v>
      </c>
      <c r="N12">
        <v>1.0502487421035767E-3</v>
      </c>
      <c r="O12">
        <f>-4*Parameters!$B$1*COS(RADIANS(Parameters!$B$2))/(M12*Parameters!$B$3)*10^6</f>
        <v>151.11172969062093</v>
      </c>
      <c r="P12">
        <f t="shared" si="3"/>
        <v>1.879393681883812E-2</v>
      </c>
      <c r="Q12">
        <v>1.4257326126098633</v>
      </c>
      <c r="R12">
        <v>8.6152553558349609E-4</v>
      </c>
      <c r="S12">
        <f>-4*Parameters!$B$1*COS(RADIANS(Parameters!$B$2))/(Q12*Parameters!$B$3)*10^6</f>
        <v>151.1814993487381</v>
      </c>
      <c r="T12">
        <f t="shared" si="4"/>
        <v>2.2336577996611595E-2</v>
      </c>
      <c r="U12">
        <v>1.4257326126098633</v>
      </c>
      <c r="V12">
        <v>6.9907866418361664E-4</v>
      </c>
      <c r="W12">
        <f>-4*Parameters!$B$1*COS(RADIANS(Parameters!$B$2))/(U12*Parameters!$B$3)*10^6</f>
        <v>151.1814993487381</v>
      </c>
      <c r="X12">
        <f t="shared" si="5"/>
        <v>1.2920022010803223E-2</v>
      </c>
      <c r="Y12">
        <v>1.4241253137588501</v>
      </c>
      <c r="Z12">
        <v>1.7871856689453125E-3</v>
      </c>
      <c r="AA12">
        <f>-4*Parameters!$B$1*COS(RADIANS(Parameters!$B$2))/(Y12*Parameters!$B$3)*10^6</f>
        <v>151.35212608210915</v>
      </c>
      <c r="AB12">
        <f t="shared" si="6"/>
        <v>4.3006937950849533E-2</v>
      </c>
      <c r="AC12">
        <v>1.4241253137588501</v>
      </c>
      <c r="AD12">
        <v>1.938309520483017E-3</v>
      </c>
      <c r="AE12">
        <f>-4*Parameters!$B$1*COS(RADIANS(Parameters!$B$2))/(AC12*Parameters!$B$3)*10^6</f>
        <v>151.35212608210915</v>
      </c>
      <c r="AF12">
        <f t="shared" si="7"/>
        <v>3.964020311832428E-2</v>
      </c>
      <c r="AG12">
        <v>1.4298034906387329</v>
      </c>
      <c r="AH12">
        <v>1.4485456049442291E-3</v>
      </c>
      <c r="AI12">
        <f>-4*Parameters!$B$1*COS(RADIANS(Parameters!$B$2))/(AG12*Parameters!$B$3)*10^6</f>
        <v>150.75106156613387</v>
      </c>
      <c r="AJ12">
        <f t="shared" si="8"/>
        <v>3.5300176590681076E-2</v>
      </c>
      <c r="AK12">
        <v>1.4298034906387329</v>
      </c>
      <c r="AL12">
        <v>1.7118826508522034E-3</v>
      </c>
      <c r="AM12">
        <f>-4*Parameters!$B$1*COS(RADIANS(Parameters!$B$2))/(AK12*Parameters!$B$3)*10^6</f>
        <v>150.75106156613387</v>
      </c>
      <c r="AN12">
        <f t="shared" si="9"/>
        <v>3.4532882273197174E-2</v>
      </c>
      <c r="AO12">
        <v>1.4319431781768799</v>
      </c>
      <c r="AP12">
        <v>1.8256977200508118E-3</v>
      </c>
      <c r="AQ12">
        <f>-4*Parameters!$B$1*COS(RADIANS(Parameters!$B$2))/(AO12*Parameters!$B$3)*10^6</f>
        <v>150.52580111396554</v>
      </c>
      <c r="AR12">
        <f t="shared" si="10"/>
        <v>4.4451300054788589E-2</v>
      </c>
      <c r="AS12">
        <v>1.4319431781768799</v>
      </c>
      <c r="AT12">
        <v>1.973230391740799E-3</v>
      </c>
      <c r="AU12">
        <f>-4*Parameters!$B$1*COS(RADIANS(Parameters!$B$2))/(AS12*Parameters!$B$3)*10^6</f>
        <v>150.52580111396554</v>
      </c>
      <c r="AV12">
        <f t="shared" si="11"/>
        <v>5.2290484309196472E-2</v>
      </c>
      <c r="AW12">
        <v>1.4259963035583496</v>
      </c>
      <c r="AX12">
        <v>1.7484016716480255E-3</v>
      </c>
      <c r="AY12">
        <f>-4*Parameters!$B$1*COS(RADIANS(Parameters!$B$2))/(AW12*Parameters!$B$3)*10^6</f>
        <v>151.15354332048099</v>
      </c>
      <c r="AZ12">
        <f t="shared" si="12"/>
        <v>4.0213160216808319E-2</v>
      </c>
      <c r="BA12">
        <v>1.4259963035583496</v>
      </c>
      <c r="BB12">
        <v>1.5877522528171539E-3</v>
      </c>
      <c r="BC12">
        <f>-4*Parameters!$B$1*COS(RADIANS(Parameters!$B$2))/(BA12*Parameters!$B$3)*10^6</f>
        <v>151.15354332048099</v>
      </c>
      <c r="BD12">
        <f t="shared" si="13"/>
        <v>3.4519407898187637E-2</v>
      </c>
      <c r="BE12">
        <v>1.4256278276443481</v>
      </c>
      <c r="BF12">
        <v>1.6764365136623383E-3</v>
      </c>
      <c r="BG12">
        <f>-4*Parameters!$B$1*COS(RADIANS(Parameters!$B$2))/(BE12*Parameters!$B$3)*10^6</f>
        <v>151.19261132893982</v>
      </c>
      <c r="BH12">
        <f t="shared" si="14"/>
        <v>3.8763906806707382E-2</v>
      </c>
      <c r="BI12">
        <v>1.4256278276443481</v>
      </c>
      <c r="BJ12">
        <v>1.7009563744068146E-3</v>
      </c>
      <c r="BK12">
        <f>-4*Parameters!$B$1*COS(RADIANS(Parameters!$B$2))/(BI12*Parameters!$B$3)*10^6</f>
        <v>151.19261132893982</v>
      </c>
      <c r="BL12">
        <f t="shared" si="15"/>
        <v>3.6382519192993637E-2</v>
      </c>
      <c r="BM12">
        <v>1.4272985458374023</v>
      </c>
      <c r="BN12">
        <v>1.5907697379589081E-3</v>
      </c>
      <c r="BO12">
        <f>-4*Parameters!$B$1*COS(RADIANS(Parameters!$B$2))/(BM12*Parameters!$B$3)*10^6</f>
        <v>151.01563346601174</v>
      </c>
      <c r="BP12">
        <f t="shared" si="16"/>
        <v>3.4775644540786743E-2</v>
      </c>
      <c r="BQ12">
        <v>1.4272985458374023</v>
      </c>
      <c r="BR12">
        <v>1.5731602907180786E-3</v>
      </c>
      <c r="BS12">
        <f>-4*Parameters!$B$1*COS(RADIANS(Parameters!$B$2))/(BQ12*Parameters!$B$3)*10^6</f>
        <v>151.01563346601174</v>
      </c>
      <c r="BT12">
        <f t="shared" si="17"/>
        <v>3.3634427934885025E-2</v>
      </c>
    </row>
    <row r="13" spans="1:72" x14ac:dyDescent="0.35">
      <c r="A13">
        <v>1.5276086330413818</v>
      </c>
      <c r="B13">
        <v>7.0908665657043457E-4</v>
      </c>
      <c r="C13">
        <f>-4*Parameters!$B$1*COS(RADIANS(Parameters!$B$2))/(A13*Parameters!$B$3)*10^6</f>
        <v>141.09922488171341</v>
      </c>
      <c r="D13">
        <f t="shared" si="0"/>
        <v>1.7509045079350471E-2</v>
      </c>
      <c r="E13">
        <v>1.5276086330413818</v>
      </c>
      <c r="F13">
        <v>4.6346895396709442E-4</v>
      </c>
      <c r="G13">
        <f>-4*Parameters!$B$1*COS(RADIANS(Parameters!$B$2))/(E13*Parameters!$B$3)*10^6</f>
        <v>141.09922488171341</v>
      </c>
      <c r="H13">
        <f t="shared" si="1"/>
        <v>1.2374632060527802E-2</v>
      </c>
      <c r="I13">
        <v>1.524085521697998</v>
      </c>
      <c r="J13">
        <v>6.9019012153148651E-4</v>
      </c>
      <c r="K13">
        <f>-4*Parameters!$B$1*COS(RADIANS(Parameters!$B$2))/(I13*Parameters!$B$3)*10^6</f>
        <v>141.42539311351285</v>
      </c>
      <c r="L13">
        <f t="shared" si="2"/>
        <v>1.9973680377006531E-2</v>
      </c>
      <c r="M13">
        <v>1.524085521697998</v>
      </c>
      <c r="N13">
        <v>8.2914717495441437E-4</v>
      </c>
      <c r="O13">
        <f>-4*Parameters!$B$1*COS(RADIANS(Parameters!$B$2))/(M13*Parameters!$B$3)*10^6</f>
        <v>141.42539311351285</v>
      </c>
      <c r="P13">
        <f t="shared" si="3"/>
        <v>1.9623083993792534E-2</v>
      </c>
      <c r="Q13">
        <v>1.5260127782821655</v>
      </c>
      <c r="R13">
        <v>7.7747367322444916E-4</v>
      </c>
      <c r="S13">
        <f>-4*Parameters!$B$1*COS(RADIANS(Parameters!$B$2))/(Q13*Parameters!$B$3)*10^6</f>
        <v>141.24678188303989</v>
      </c>
      <c r="T13">
        <f t="shared" si="4"/>
        <v>2.3114051669836044E-2</v>
      </c>
      <c r="U13">
        <v>1.5260127782821655</v>
      </c>
      <c r="V13">
        <v>5.6962016969919205E-4</v>
      </c>
      <c r="W13">
        <f>-4*Parameters!$B$1*COS(RADIANS(Parameters!$B$2))/(U13*Parameters!$B$3)*10^6</f>
        <v>141.24678188303989</v>
      </c>
      <c r="X13">
        <f t="shared" si="5"/>
        <v>1.3489642180502415E-2</v>
      </c>
      <c r="Y13">
        <v>1.5245836973190308</v>
      </c>
      <c r="Z13">
        <v>1.5695132315158844E-3</v>
      </c>
      <c r="AA13">
        <f>-4*Parameters!$B$1*COS(RADIANS(Parameters!$B$2))/(Y13*Parameters!$B$3)*10^6</f>
        <v>141.37918070604192</v>
      </c>
      <c r="AB13">
        <f t="shared" si="6"/>
        <v>4.4576451182365417E-2</v>
      </c>
      <c r="AC13">
        <v>1.5245836973190308</v>
      </c>
      <c r="AD13">
        <v>1.4789439737796783E-3</v>
      </c>
      <c r="AE13">
        <f>-4*Parameters!$B$1*COS(RADIANS(Parameters!$B$2))/(AC13*Parameters!$B$3)*10^6</f>
        <v>141.37918070604192</v>
      </c>
      <c r="AF13">
        <f t="shared" si="7"/>
        <v>4.1119147092103958E-2</v>
      </c>
      <c r="AG13">
        <v>1.5296095609664917</v>
      </c>
      <c r="AH13">
        <v>1.2266933917999268E-3</v>
      </c>
      <c r="AI13">
        <f>-4*Parameters!$B$1*COS(RADIANS(Parameters!$B$2))/(AG13*Parameters!$B$3)*10^6</f>
        <v>140.91464877387398</v>
      </c>
      <c r="AJ13">
        <f t="shared" si="8"/>
        <v>3.6526869982481003E-2</v>
      </c>
      <c r="AK13">
        <v>1.5296095609664917</v>
      </c>
      <c r="AL13">
        <v>1.381315290927887E-3</v>
      </c>
      <c r="AM13">
        <f>-4*Parameters!$B$1*COS(RADIANS(Parameters!$B$2))/(AK13*Parameters!$B$3)*10^6</f>
        <v>140.91464877387398</v>
      </c>
      <c r="AN13">
        <f t="shared" si="9"/>
        <v>3.5914197564125061E-2</v>
      </c>
      <c r="AO13">
        <v>1.5277334451675415</v>
      </c>
      <c r="AP13">
        <v>1.3595633208751678E-3</v>
      </c>
      <c r="AQ13">
        <f>-4*Parameters!$B$1*COS(RADIANS(Parameters!$B$2))/(AO13*Parameters!$B$3)*10^6</f>
        <v>141.08769741642638</v>
      </c>
      <c r="AR13">
        <f t="shared" si="10"/>
        <v>4.5810863375663757E-2</v>
      </c>
      <c r="AS13">
        <v>1.5277334451675415</v>
      </c>
      <c r="AT13">
        <v>1.4548338949680328E-3</v>
      </c>
      <c r="AU13">
        <f>-4*Parameters!$B$1*COS(RADIANS(Parameters!$B$2))/(AS13*Parameters!$B$3)*10^6</f>
        <v>141.08769741642638</v>
      </c>
      <c r="AV13">
        <f t="shared" si="11"/>
        <v>5.3745318204164505E-2</v>
      </c>
      <c r="AW13">
        <v>1.5263755321502686</v>
      </c>
      <c r="AX13">
        <v>1.3748034834861755E-3</v>
      </c>
      <c r="AY13">
        <f>-4*Parameters!$B$1*COS(RADIANS(Parameters!$B$2))/(AW13*Parameters!$B$3)*10^6</f>
        <v>141.21321359305753</v>
      </c>
      <c r="AZ13">
        <f t="shared" si="12"/>
        <v>4.1587963700294495E-2</v>
      </c>
      <c r="BA13">
        <v>1.5263755321502686</v>
      </c>
      <c r="BB13">
        <v>1.5452206134796143E-3</v>
      </c>
      <c r="BC13">
        <f>-4*Parameters!$B$1*COS(RADIANS(Parameters!$B$2))/(BA13*Parameters!$B$3)*10^6</f>
        <v>141.21321359305753</v>
      </c>
      <c r="BD13">
        <f t="shared" si="13"/>
        <v>3.6064628511667252E-2</v>
      </c>
      <c r="BE13">
        <v>1.5246297121047974</v>
      </c>
      <c r="BF13">
        <v>1.4705583453178406E-3</v>
      </c>
      <c r="BG13">
        <f>-4*Parameters!$B$1*COS(RADIANS(Parameters!$B$2))/(BE13*Parameters!$B$3)*10^6</f>
        <v>141.37491374688429</v>
      </c>
      <c r="BH13">
        <f t="shared" si="14"/>
        <v>4.0234465152025223E-2</v>
      </c>
      <c r="BI13">
        <v>1.5246297121047974</v>
      </c>
      <c r="BJ13">
        <v>1.3249516487121582E-3</v>
      </c>
      <c r="BK13">
        <f>-4*Parameters!$B$1*COS(RADIANS(Parameters!$B$2))/(BI13*Parameters!$B$3)*10^6</f>
        <v>141.37491374688429</v>
      </c>
      <c r="BL13">
        <f t="shared" si="15"/>
        <v>3.7707470841705795E-2</v>
      </c>
      <c r="BM13">
        <v>1.5261381864547729</v>
      </c>
      <c r="BN13">
        <v>1.2587830424308777E-3</v>
      </c>
      <c r="BO13">
        <f>-4*Parameters!$B$1*COS(RADIANS(Parameters!$B$2))/(BM13*Parameters!$B$3)*10^6</f>
        <v>141.2351751353942</v>
      </c>
      <c r="BP13">
        <f t="shared" si="16"/>
        <v>3.6034427583217621E-2</v>
      </c>
      <c r="BQ13">
        <v>1.5261381864547729</v>
      </c>
      <c r="BR13">
        <v>1.0271072387695313E-3</v>
      </c>
      <c r="BS13">
        <f>-4*Parameters!$B$1*COS(RADIANS(Parameters!$B$2))/(BQ13*Parameters!$B$3)*10^6</f>
        <v>141.2351751353942</v>
      </c>
      <c r="BT13">
        <f t="shared" si="17"/>
        <v>3.4661535173654556E-2</v>
      </c>
    </row>
    <row r="14" spans="1:72" x14ac:dyDescent="0.35">
      <c r="A14">
        <v>1.6282849311828613</v>
      </c>
      <c r="B14">
        <v>4.9090571701526642E-4</v>
      </c>
      <c r="C14">
        <f>-4*Parameters!$B$1*COS(RADIANS(Parameters!$B$2))/(A14*Parameters!$B$3)*10^6</f>
        <v>132.3751082607952</v>
      </c>
      <c r="D14">
        <f t="shared" si="0"/>
        <v>1.7999950796365738E-2</v>
      </c>
      <c r="E14">
        <v>1.6282849311828613</v>
      </c>
      <c r="F14">
        <v>3.7077534943819046E-4</v>
      </c>
      <c r="G14">
        <f>-4*Parameters!$B$1*COS(RADIANS(Parameters!$B$2))/(E14*Parameters!$B$3)*10^6</f>
        <v>132.3751082607952</v>
      </c>
      <c r="H14">
        <f t="shared" si="1"/>
        <v>1.2745407409965992E-2</v>
      </c>
      <c r="I14">
        <v>1.6258842945098877</v>
      </c>
      <c r="J14">
        <v>5.4378621280193329E-4</v>
      </c>
      <c r="K14">
        <f>-4*Parameters!$B$1*COS(RADIANS(Parameters!$B$2))/(I14*Parameters!$B$3)*10^6</f>
        <v>132.57056161534987</v>
      </c>
      <c r="L14">
        <f t="shared" si="2"/>
        <v>2.0517466589808464E-2</v>
      </c>
      <c r="M14">
        <v>1.6258842945098877</v>
      </c>
      <c r="N14">
        <v>8.2914344966411591E-4</v>
      </c>
      <c r="O14">
        <f>-4*Parameters!$B$1*COS(RADIANS(Parameters!$B$2))/(M14*Parameters!$B$3)*10^6</f>
        <v>132.57056161534987</v>
      </c>
      <c r="P14">
        <f t="shared" si="3"/>
        <v>2.045222744345665E-2</v>
      </c>
      <c r="Q14">
        <v>1.6276609897613525</v>
      </c>
      <c r="R14">
        <v>6.3038244843482971E-4</v>
      </c>
      <c r="S14">
        <f>-4*Parameters!$B$1*COS(RADIANS(Parameters!$B$2))/(Q14*Parameters!$B$3)*10^6</f>
        <v>132.42585243525178</v>
      </c>
      <c r="T14">
        <f t="shared" si="4"/>
        <v>2.3744434118270874E-2</v>
      </c>
      <c r="U14">
        <v>1.6276609897613525</v>
      </c>
      <c r="V14">
        <v>6.7318882793188095E-4</v>
      </c>
      <c r="W14">
        <f>-4*Parameters!$B$1*COS(RADIANS(Parameters!$B$2))/(U14*Parameters!$B$3)*10^6</f>
        <v>132.42585243525178</v>
      </c>
      <c r="X14">
        <f t="shared" si="5"/>
        <v>1.4162831008434296E-2</v>
      </c>
      <c r="Y14">
        <v>1.6276983022689819</v>
      </c>
      <c r="Z14">
        <v>1.3403818011283875E-3</v>
      </c>
      <c r="AA14">
        <f>-4*Parameters!$B$1*COS(RADIANS(Parameters!$B$2))/(Y14*Parameters!$B$3)*10^6</f>
        <v>132.42281677402241</v>
      </c>
      <c r="AB14">
        <f t="shared" si="6"/>
        <v>4.5916832983493805E-2</v>
      </c>
      <c r="AC14">
        <v>1.6276983022689819</v>
      </c>
      <c r="AD14">
        <v>1.79266557097435E-3</v>
      </c>
      <c r="AE14">
        <f>-4*Parameters!$B$1*COS(RADIANS(Parameters!$B$2))/(AC14*Parameters!$B$3)*10^6</f>
        <v>132.42281677402241</v>
      </c>
      <c r="AF14">
        <f t="shared" si="7"/>
        <v>4.2911812663078308E-2</v>
      </c>
      <c r="AG14">
        <v>1.6270816326141357</v>
      </c>
      <c r="AH14">
        <v>1.0309480130672455E-3</v>
      </c>
      <c r="AI14">
        <f>-4*Parameters!$B$1*COS(RADIANS(Parameters!$B$2))/(AG14*Parameters!$B$3)*10^6</f>
        <v>132.47300548679311</v>
      </c>
      <c r="AJ14">
        <f t="shared" si="8"/>
        <v>3.7557817995548248E-2</v>
      </c>
      <c r="AK14">
        <v>1.6270816326141357</v>
      </c>
      <c r="AL14">
        <v>1.1333897709846497E-3</v>
      </c>
      <c r="AM14">
        <f>-4*Parameters!$B$1*COS(RADIANS(Parameters!$B$2))/(AK14*Parameters!$B$3)*10^6</f>
        <v>132.47300548679311</v>
      </c>
      <c r="AN14">
        <f t="shared" si="9"/>
        <v>3.7047587335109711E-2</v>
      </c>
      <c r="AO14">
        <v>1.6285144090652466</v>
      </c>
      <c r="AP14">
        <v>1.3077743351459503E-3</v>
      </c>
      <c r="AQ14">
        <f>-4*Parameters!$B$1*COS(RADIANS(Parameters!$B$2))/(AO14*Parameters!$B$3)*10^6</f>
        <v>132.35645496589336</v>
      </c>
      <c r="AR14">
        <f t="shared" si="10"/>
        <v>4.7118637710809708E-2</v>
      </c>
      <c r="AS14">
        <v>1.6285144090652466</v>
      </c>
      <c r="AT14">
        <v>1.2876130640506744E-3</v>
      </c>
      <c r="AU14">
        <f>-4*Parameters!$B$1*COS(RADIANS(Parameters!$B$2))/(AS14*Parameters!$B$3)*10^6</f>
        <v>132.35645496589336</v>
      </c>
      <c r="AV14">
        <f t="shared" si="11"/>
        <v>5.5032931268215179E-2</v>
      </c>
      <c r="AW14">
        <v>1.6256277561187744</v>
      </c>
      <c r="AX14">
        <v>1.2552589178085327E-3</v>
      </c>
      <c r="AY14">
        <f>-4*Parameters!$B$1*COS(RADIANS(Parameters!$B$2))/(AW14*Parameters!$B$3)*10^6</f>
        <v>132.59148241868741</v>
      </c>
      <c r="AZ14">
        <f t="shared" si="12"/>
        <v>4.2843222618103027E-2</v>
      </c>
      <c r="BA14">
        <v>1.6256277561187744</v>
      </c>
      <c r="BB14">
        <v>1.2758709490299225E-3</v>
      </c>
      <c r="BC14">
        <f>-4*Parameters!$B$1*COS(RADIANS(Parameters!$B$2))/(BA14*Parameters!$B$3)*10^6</f>
        <v>132.59148241868741</v>
      </c>
      <c r="BD14">
        <f t="shared" si="13"/>
        <v>3.7340499460697174E-2</v>
      </c>
      <c r="BE14">
        <v>1.6257244348526001</v>
      </c>
      <c r="BF14">
        <v>1.4558546245098114E-3</v>
      </c>
      <c r="BG14">
        <f>-4*Parameters!$B$1*COS(RADIANS(Parameters!$B$2))/(BE14*Parameters!$B$3)*10^6</f>
        <v>132.58359745592156</v>
      </c>
      <c r="BH14">
        <f t="shared" si="14"/>
        <v>4.1690319776535034E-2</v>
      </c>
      <c r="BI14">
        <v>1.6257244348526001</v>
      </c>
      <c r="BJ14">
        <v>1.199621707201004E-3</v>
      </c>
      <c r="BK14">
        <f>-4*Parameters!$B$1*COS(RADIANS(Parameters!$B$2))/(BI14*Parameters!$B$3)*10^6</f>
        <v>132.58359745592156</v>
      </c>
      <c r="BL14">
        <f t="shared" si="15"/>
        <v>3.8907092548906799E-2</v>
      </c>
      <c r="BM14">
        <v>1.6262655258178711</v>
      </c>
      <c r="BN14">
        <v>1.1204592883586884E-3</v>
      </c>
      <c r="BO14">
        <f>-4*Parameters!$B$1*COS(RADIANS(Parameters!$B$2))/(BM14*Parameters!$B$3)*10^6</f>
        <v>132.53948424956772</v>
      </c>
      <c r="BP14">
        <f t="shared" si="16"/>
        <v>3.7154886871576309E-2</v>
      </c>
      <c r="BQ14">
        <v>1.6262655258178711</v>
      </c>
      <c r="BR14">
        <v>1.3391338288784027E-3</v>
      </c>
      <c r="BS14">
        <f>-4*Parameters!$B$1*COS(RADIANS(Parameters!$B$2))/(BQ14*Parameters!$B$3)*10^6</f>
        <v>132.53948424956772</v>
      </c>
      <c r="BT14">
        <f t="shared" si="17"/>
        <v>3.6000669002532959E-2</v>
      </c>
    </row>
    <row r="15" spans="1:72" x14ac:dyDescent="0.35">
      <c r="A15">
        <v>1.7271908521652222</v>
      </c>
      <c r="B15">
        <v>5.45453280210495E-4</v>
      </c>
      <c r="C15">
        <f>-4*Parameters!$B$1*COS(RADIANS(Parameters!$B$2))/(A15*Parameters!$B$3)*10^6</f>
        <v>124.7947751544332</v>
      </c>
      <c r="D15">
        <f t="shared" si="0"/>
        <v>1.8545404076576233E-2</v>
      </c>
      <c r="E15">
        <v>1.7271908521652222</v>
      </c>
      <c r="F15">
        <v>2.3173447698354721E-4</v>
      </c>
      <c r="G15">
        <f>-4*Parameters!$B$1*COS(RADIANS(Parameters!$B$2))/(E15*Parameters!$B$3)*10^6</f>
        <v>124.7947751544332</v>
      </c>
      <c r="H15">
        <f t="shared" si="1"/>
        <v>1.2977141886949539E-2</v>
      </c>
      <c r="I15">
        <v>1.7275222539901733</v>
      </c>
      <c r="J15">
        <v>5.8561749756336212E-4</v>
      </c>
      <c r="K15">
        <f>-4*Parameters!$B$1*COS(RADIANS(Parameters!$B$2))/(I15*Parameters!$B$3)*10^6</f>
        <v>124.77083496139946</v>
      </c>
      <c r="L15">
        <f t="shared" si="2"/>
        <v>2.1103084087371826E-2</v>
      </c>
      <c r="M15">
        <v>1.7275222539901733</v>
      </c>
      <c r="N15">
        <v>8.5678324103355408E-4</v>
      </c>
      <c r="O15">
        <f>-4*Parameters!$B$1*COS(RADIANS(Parameters!$B$2))/(M15*Parameters!$B$3)*10^6</f>
        <v>124.77083496139946</v>
      </c>
      <c r="P15">
        <f t="shared" si="3"/>
        <v>2.1309010684490204E-2</v>
      </c>
      <c r="Q15">
        <v>1.7277802228927612</v>
      </c>
      <c r="R15">
        <v>5.0430558621883392E-4</v>
      </c>
      <c r="S15">
        <f>-4*Parameters!$B$1*COS(RADIANS(Parameters!$B$2))/(Q15*Parameters!$B$3)*10^6</f>
        <v>124.75220585860994</v>
      </c>
      <c r="T15">
        <f t="shared" si="4"/>
        <v>2.4248739704489708E-2</v>
      </c>
      <c r="U15">
        <v>1.7277802228927612</v>
      </c>
      <c r="V15">
        <v>4.6605244278907776E-4</v>
      </c>
      <c r="W15">
        <f>-4*Parameters!$B$1*COS(RADIANS(Parameters!$B$2))/(U15*Parameters!$B$3)*10^6</f>
        <v>124.75220585860994</v>
      </c>
      <c r="X15">
        <f t="shared" si="5"/>
        <v>1.4628883451223373E-2</v>
      </c>
      <c r="Y15">
        <v>1.7257417440414429</v>
      </c>
      <c r="Z15">
        <v>1.1456310749053955E-3</v>
      </c>
      <c r="AA15">
        <f>-4*Parameters!$B$1*COS(RADIANS(Parameters!$B$2))/(Y15*Parameters!$B$3)*10^6</f>
        <v>124.89956552825701</v>
      </c>
      <c r="AB15">
        <f t="shared" si="6"/>
        <v>4.70624640583992E-2</v>
      </c>
      <c r="AC15">
        <v>1.7257417440414429</v>
      </c>
      <c r="AD15">
        <v>1.2660659849643707E-3</v>
      </c>
      <c r="AE15">
        <f>-4*Parameters!$B$1*COS(RADIANS(Parameters!$B$2))/(AC15*Parameters!$B$3)*10^6</f>
        <v>124.89956552825701</v>
      </c>
      <c r="AF15">
        <f t="shared" si="7"/>
        <v>4.4177878648042679E-2</v>
      </c>
      <c r="AG15">
        <v>1.7268877029418945</v>
      </c>
      <c r="AH15">
        <v>1.0048523545265198E-3</v>
      </c>
      <c r="AI15">
        <f>-4*Parameters!$B$1*COS(RADIANS(Parameters!$B$2))/(AG15*Parameters!$B$3)*10^6</f>
        <v>124.81668244990988</v>
      </c>
      <c r="AJ15">
        <f t="shared" si="8"/>
        <v>3.8562670350074768E-2</v>
      </c>
      <c r="AK15">
        <v>1.7268877029418945</v>
      </c>
      <c r="AL15">
        <v>9.3268230557441711E-4</v>
      </c>
      <c r="AM15">
        <f>-4*Parameters!$B$1*COS(RADIANS(Parameters!$B$2))/(AK15*Parameters!$B$3)*10^6</f>
        <v>124.81668244990988</v>
      </c>
      <c r="AN15">
        <f t="shared" si="9"/>
        <v>3.7980269640684128E-2</v>
      </c>
      <c r="AO15">
        <v>1.7317101955413818</v>
      </c>
      <c r="AP15">
        <v>1.2041889131069183E-3</v>
      </c>
      <c r="AQ15">
        <f>-4*Parameters!$B$1*COS(RADIANS(Parameters!$B$2))/(AO15*Parameters!$B$3)*10^6</f>
        <v>124.46909107523469</v>
      </c>
      <c r="AR15">
        <f t="shared" si="10"/>
        <v>4.8322826623916626E-2</v>
      </c>
      <c r="AS15">
        <v>1.7317101955413818</v>
      </c>
      <c r="AT15">
        <v>9.3644112348556519E-4</v>
      </c>
      <c r="AU15">
        <f>-4*Parameters!$B$1*COS(RADIANS(Parameters!$B$2))/(AS15*Parameters!$B$3)*10^6</f>
        <v>124.46909107523469</v>
      </c>
      <c r="AV15">
        <f t="shared" si="11"/>
        <v>5.5969372391700745E-2</v>
      </c>
      <c r="AW15">
        <v>1.7243164777755737</v>
      </c>
      <c r="AX15">
        <v>1.0609962046146393E-3</v>
      </c>
      <c r="AY15">
        <f>-4*Parameters!$B$1*COS(RADIANS(Parameters!$B$2))/(AW15*Parameters!$B$3)*10^6</f>
        <v>125.00280361689303</v>
      </c>
      <c r="AZ15">
        <f t="shared" si="12"/>
        <v>4.3904218822717667E-2</v>
      </c>
      <c r="BA15">
        <v>1.7243164777755737</v>
      </c>
      <c r="BB15">
        <v>1.1199302971363068E-3</v>
      </c>
      <c r="BC15">
        <f>-4*Parameters!$B$1*COS(RADIANS(Parameters!$B$2))/(BA15*Parameters!$B$3)*10^6</f>
        <v>125.00280361689303</v>
      </c>
      <c r="BD15">
        <f t="shared" si="13"/>
        <v>3.8460429757833481E-2</v>
      </c>
      <c r="BE15">
        <v>1.7259336709976196</v>
      </c>
      <c r="BF15">
        <v>1.1176206171512604E-3</v>
      </c>
      <c r="BG15">
        <f>-4*Parameters!$B$1*COS(RADIANS(Parameters!$B$2))/(BE15*Parameters!$B$3)*10^6</f>
        <v>124.88567646992153</v>
      </c>
      <c r="BH15">
        <f t="shared" si="14"/>
        <v>4.2807940393686295E-2</v>
      </c>
      <c r="BI15">
        <v>1.7259336709976196</v>
      </c>
      <c r="BJ15">
        <v>1.0563842952251434E-3</v>
      </c>
      <c r="BK15">
        <f>-4*Parameters!$B$1*COS(RADIANS(Parameters!$B$2))/(BI15*Parameters!$B$3)*10^6</f>
        <v>124.88567646992153</v>
      </c>
      <c r="BL15">
        <f t="shared" si="15"/>
        <v>3.9963476844131943E-2</v>
      </c>
      <c r="BM15">
        <v>1.7279222011566162</v>
      </c>
      <c r="BN15">
        <v>9.9595636129379272E-4</v>
      </c>
      <c r="BO15">
        <f>-4*Parameters!$B$1*COS(RADIANS(Parameters!$B$2))/(BM15*Parameters!$B$3)*10^6</f>
        <v>124.74195533830989</v>
      </c>
      <c r="BP15">
        <f t="shared" si="16"/>
        <v>3.8150843232870102E-2</v>
      </c>
      <c r="BQ15">
        <v>1.7279222011566162</v>
      </c>
      <c r="BR15">
        <v>1.0791085660457611E-3</v>
      </c>
      <c r="BS15">
        <f>-4*Parameters!$B$1*COS(RADIANS(Parameters!$B$2))/(BQ15*Parameters!$B$3)*10^6</f>
        <v>124.74195533830989</v>
      </c>
      <c r="BT15">
        <f t="shared" si="17"/>
        <v>3.707977756857872E-2</v>
      </c>
    </row>
    <row r="16" spans="1:72" x14ac:dyDescent="0.35">
      <c r="A16">
        <v>1.8261772394180298</v>
      </c>
      <c r="B16">
        <v>5.45453280210495E-4</v>
      </c>
      <c r="C16">
        <f>-4*Parameters!$B$1*COS(RADIANS(Parameters!$B$2))/(A16*Parameters!$B$3)*10^6</f>
        <v>118.03038028961684</v>
      </c>
      <c r="D16">
        <f t="shared" si="0"/>
        <v>1.9090857356786728E-2</v>
      </c>
      <c r="E16">
        <v>1.8261772394180298</v>
      </c>
      <c r="F16">
        <v>3.2442901283502579E-4</v>
      </c>
      <c r="G16">
        <f>-4*Parameters!$B$1*COS(RADIANS(Parameters!$B$2))/(E16*Parameters!$B$3)*10^6</f>
        <v>118.03038028961684</v>
      </c>
      <c r="H16">
        <f t="shared" si="1"/>
        <v>1.3301570899784565E-2</v>
      </c>
      <c r="I16">
        <v>1.8264240026473999</v>
      </c>
      <c r="J16">
        <v>3.9738044142723083E-4</v>
      </c>
      <c r="K16">
        <f>-4*Parameters!$B$1*COS(RADIANS(Parameters!$B$2))/(I16*Parameters!$B$3)*10^6</f>
        <v>118.01443352273149</v>
      </c>
      <c r="L16">
        <f t="shared" si="2"/>
        <v>2.1500464528799057E-2</v>
      </c>
      <c r="M16">
        <v>1.8264240026473999</v>
      </c>
      <c r="N16">
        <v>5.5276043713092804E-4</v>
      </c>
      <c r="O16">
        <f>-4*Parameters!$B$1*COS(RADIANS(Parameters!$B$2))/(M16*Parameters!$B$3)*10^6</f>
        <v>118.01443352273149</v>
      </c>
      <c r="P16">
        <f t="shared" si="3"/>
        <v>2.1861771121621132E-2</v>
      </c>
      <c r="Q16">
        <v>1.8261288404464722</v>
      </c>
      <c r="R16">
        <v>4.2025558650493622E-4</v>
      </c>
      <c r="S16">
        <f>-4*Parameters!$B$1*COS(RADIANS(Parameters!$B$2))/(Q16*Parameters!$B$3)*10^6</f>
        <v>118.03350851851945</v>
      </c>
      <c r="T16">
        <f t="shared" si="4"/>
        <v>2.4668995290994644E-2</v>
      </c>
      <c r="U16">
        <v>1.8261288404464722</v>
      </c>
      <c r="V16">
        <v>3.3659301698207855E-4</v>
      </c>
      <c r="W16">
        <f>-4*Parameters!$B$1*COS(RADIANS(Parameters!$B$2))/(U16*Parameters!$B$3)*10^6</f>
        <v>118.03350851851945</v>
      </c>
      <c r="X16">
        <f t="shared" si="5"/>
        <v>1.4965476468205452E-2</v>
      </c>
      <c r="Y16">
        <v>1.8251537084579468</v>
      </c>
      <c r="Z16">
        <v>9.7378343343734741E-4</v>
      </c>
      <c r="AA16">
        <f>-4*Parameters!$B$1*COS(RADIANS(Parameters!$B$2))/(Y16*Parameters!$B$3)*10^6</f>
        <v>118.09657074135632</v>
      </c>
      <c r="AB16">
        <f t="shared" si="6"/>
        <v>4.8036247491836548E-2</v>
      </c>
      <c r="AC16">
        <v>1.8251537084579468</v>
      </c>
      <c r="AD16">
        <v>9.0753287076950073E-4</v>
      </c>
      <c r="AE16">
        <f>-4*Parameters!$B$1*COS(RADIANS(Parameters!$B$2))/(AC16*Parameters!$B$3)*10^6</f>
        <v>118.09657074135632</v>
      </c>
      <c r="AF16">
        <f t="shared" si="7"/>
        <v>4.508541151881218E-2</v>
      </c>
      <c r="AG16">
        <v>1.8258085250854492</v>
      </c>
      <c r="AH16">
        <v>7.8300014138221741E-4</v>
      </c>
      <c r="AI16">
        <f>-4*Parameters!$B$1*COS(RADIANS(Parameters!$B$2))/(AG16*Parameters!$B$3)*10^6</f>
        <v>118.05421602720639</v>
      </c>
      <c r="AJ16">
        <f t="shared" si="8"/>
        <v>3.9345670491456985E-2</v>
      </c>
      <c r="AK16">
        <v>1.8258085250854492</v>
      </c>
      <c r="AL16">
        <v>8.1462040543556213E-4</v>
      </c>
      <c r="AM16">
        <f>-4*Parameters!$B$1*COS(RADIANS(Parameters!$B$2))/(AK16*Parameters!$B$3)*10^6</f>
        <v>118.05421602720639</v>
      </c>
      <c r="AN16">
        <f t="shared" si="9"/>
        <v>3.879489004611969E-2</v>
      </c>
      <c r="AO16">
        <v>1.8291909694671631</v>
      </c>
      <c r="AP16">
        <v>1.0099634528160095E-3</v>
      </c>
      <c r="AQ16">
        <f>-4*Parameters!$B$1*COS(RADIANS(Parameters!$B$2))/(AO16*Parameters!$B$3)*10^6</f>
        <v>117.83591633821592</v>
      </c>
      <c r="AR16">
        <f t="shared" si="10"/>
        <v>4.9332790076732635E-2</v>
      </c>
      <c r="AS16">
        <v>1.8291909694671631</v>
      </c>
      <c r="AT16">
        <v>9.3644857406616211E-4</v>
      </c>
      <c r="AU16">
        <f>-4*Parameters!$B$1*COS(RADIANS(Parameters!$B$2))/(AS16*Parameters!$B$3)*10^6</f>
        <v>117.83591633821592</v>
      </c>
      <c r="AV16">
        <f t="shared" si="11"/>
        <v>5.6905820965766907E-2</v>
      </c>
      <c r="AW16">
        <v>1.8262251615524292</v>
      </c>
      <c r="AX16">
        <v>9.7133219242095947E-4</v>
      </c>
      <c r="AY16">
        <f>-4*Parameters!$B$1*COS(RADIANS(Parameters!$B$2))/(AW16*Parameters!$B$3)*10^6</f>
        <v>118.02728304407093</v>
      </c>
      <c r="AZ16">
        <f t="shared" si="12"/>
        <v>4.4875551015138626E-2</v>
      </c>
      <c r="BA16">
        <v>1.8262251615524292</v>
      </c>
      <c r="BB16">
        <v>9.9234655499458313E-4</v>
      </c>
      <c r="BC16">
        <f>-4*Parameters!$B$1*COS(RADIANS(Parameters!$B$2))/(BA16*Parameters!$B$3)*10^6</f>
        <v>118.02728304407093</v>
      </c>
      <c r="BD16">
        <f t="shared" si="13"/>
        <v>3.9452776312828064E-2</v>
      </c>
      <c r="BE16">
        <v>1.8270283937454224</v>
      </c>
      <c r="BF16">
        <v>9.8527222871780396E-4</v>
      </c>
      <c r="BG16">
        <f>-4*Parameters!$B$1*COS(RADIANS(Parameters!$B$2))/(BE16*Parameters!$B$3)*10^6</f>
        <v>117.97539369537934</v>
      </c>
      <c r="BH16">
        <f t="shared" si="14"/>
        <v>4.3793212622404099E-2</v>
      </c>
      <c r="BI16">
        <v>1.8270283937454224</v>
      </c>
      <c r="BJ16">
        <v>8.5943564772605896E-4</v>
      </c>
      <c r="BK16">
        <f>-4*Parameters!$B$1*COS(RADIANS(Parameters!$B$2))/(BI16*Parameters!$B$3)*10^6</f>
        <v>117.97539369537934</v>
      </c>
      <c r="BL16">
        <f t="shared" si="15"/>
        <v>4.0822912491858002E-2</v>
      </c>
      <c r="BM16">
        <v>1.8276472091674805</v>
      </c>
      <c r="BN16">
        <v>9.129643440246582E-4</v>
      </c>
      <c r="BO16">
        <f>-4*Parameters!$B$1*COS(RADIANS(Parameters!$B$2))/(BM16*Parameters!$B$3)*10^6</f>
        <v>117.93544890041241</v>
      </c>
      <c r="BP16">
        <f t="shared" si="16"/>
        <v>3.906380757689476E-2</v>
      </c>
      <c r="BQ16">
        <v>1.8276472091674805</v>
      </c>
      <c r="BR16">
        <v>8.0608949065208435E-4</v>
      </c>
      <c r="BS16">
        <f>-4*Parameters!$B$1*COS(RADIANS(Parameters!$B$2))/(BQ16*Parameters!$B$3)*10^6</f>
        <v>117.93544890041241</v>
      </c>
      <c r="BT16">
        <f t="shared" si="17"/>
        <v>3.7885867059230804E-2</v>
      </c>
    </row>
    <row r="17" spans="1:72" x14ac:dyDescent="0.35">
      <c r="A17">
        <v>1.928221583366394</v>
      </c>
      <c r="B17">
        <v>4.3636374175548553E-4</v>
      </c>
      <c r="C17">
        <f>-4*Parameters!$B$1*COS(RADIANS(Parameters!$B$2))/(A17*Parameters!$B$3)*10^6</f>
        <v>111.78403763557279</v>
      </c>
      <c r="D17">
        <f t="shared" si="0"/>
        <v>1.9527221098542213E-2</v>
      </c>
      <c r="E17">
        <v>1.928221583366394</v>
      </c>
      <c r="F17">
        <v>2.3173447698354721E-4</v>
      </c>
      <c r="G17">
        <f>-4*Parameters!$B$1*COS(RADIANS(Parameters!$B$2))/(E17*Parameters!$B$3)*10^6</f>
        <v>111.78403763557279</v>
      </c>
      <c r="H17">
        <f t="shared" si="1"/>
        <v>1.3533305376768112E-2</v>
      </c>
      <c r="I17">
        <v>1.9257282018661499</v>
      </c>
      <c r="J17">
        <v>3.1372159719467163E-4</v>
      </c>
      <c r="K17">
        <f>-4*Parameters!$B$1*COS(RADIANS(Parameters!$B$2))/(I17*Parameters!$B$3)*10^6</f>
        <v>111.92877262527333</v>
      </c>
      <c r="L17">
        <f t="shared" si="2"/>
        <v>2.1814186125993729E-2</v>
      </c>
      <c r="M17">
        <v>1.9257282018661499</v>
      </c>
      <c r="N17">
        <v>5.2512623369693756E-4</v>
      </c>
      <c r="O17">
        <f>-4*Parameters!$B$1*COS(RADIANS(Parameters!$B$2))/(M17*Parameters!$B$3)*10^6</f>
        <v>111.92877262527333</v>
      </c>
      <c r="P17">
        <f t="shared" si="3"/>
        <v>2.2386897355318069E-2</v>
      </c>
      <c r="Q17">
        <v>1.9261674880981445</v>
      </c>
      <c r="R17">
        <v>4.2025744915008545E-4</v>
      </c>
      <c r="S17">
        <f>-4*Parameters!$B$1*COS(RADIANS(Parameters!$B$2))/(Q17*Parameters!$B$3)*10^6</f>
        <v>111.90324588936788</v>
      </c>
      <c r="T17">
        <f t="shared" si="4"/>
        <v>2.508925274014473E-2</v>
      </c>
      <c r="U17">
        <v>1.9261674880981445</v>
      </c>
      <c r="V17">
        <v>4.1426904499530792E-4</v>
      </c>
      <c r="W17">
        <f>-4*Parameters!$B$1*COS(RADIANS(Parameters!$B$2))/(U17*Parameters!$B$3)*10^6</f>
        <v>111.90324588936788</v>
      </c>
      <c r="X17">
        <f t="shared" si="5"/>
        <v>1.537974551320076E-2</v>
      </c>
      <c r="Y17">
        <v>1.9260144233703613</v>
      </c>
      <c r="Z17">
        <v>9.0504810214042664E-4</v>
      </c>
      <c r="AA17">
        <f>-4*Parameters!$B$1*COS(RADIANS(Parameters!$B$2))/(Y17*Parameters!$B$3)*10^6</f>
        <v>111.91213909372931</v>
      </c>
      <c r="AB17">
        <f t="shared" si="6"/>
        <v>4.8941295593976974E-2</v>
      </c>
      <c r="AC17">
        <v>1.9260144233703613</v>
      </c>
      <c r="AD17">
        <v>9.747631847858429E-4</v>
      </c>
      <c r="AE17">
        <f>-4*Parameters!$B$1*COS(RADIANS(Parameters!$B$2))/(AC17*Parameters!$B$3)*10^6</f>
        <v>111.91213909372931</v>
      </c>
      <c r="AF17">
        <f t="shared" si="7"/>
        <v>4.6060174703598022E-2</v>
      </c>
      <c r="AG17">
        <v>1.9277878999710083</v>
      </c>
      <c r="AH17">
        <v>6.9164112210273743E-4</v>
      </c>
      <c r="AI17">
        <f>-4*Parameters!$B$1*COS(RADIANS(Parameters!$B$2))/(AG17*Parameters!$B$3)*10^6</f>
        <v>111.80918504986688</v>
      </c>
      <c r="AJ17">
        <f t="shared" si="8"/>
        <v>4.0037311613559723E-2</v>
      </c>
      <c r="AK17">
        <v>1.9277878999710083</v>
      </c>
      <c r="AL17">
        <v>7.0836767554283142E-4</v>
      </c>
      <c r="AM17">
        <f>-4*Parameters!$B$1*COS(RADIANS(Parameters!$B$2))/(AK17*Parameters!$B$3)*10^6</f>
        <v>111.80918504986688</v>
      </c>
      <c r="AN17">
        <f t="shared" si="9"/>
        <v>3.9503257721662521E-2</v>
      </c>
      <c r="AO17">
        <v>1.9327893257141113</v>
      </c>
      <c r="AP17">
        <v>8.8047608733177185E-4</v>
      </c>
      <c r="AQ17">
        <f>-4*Parameters!$B$1*COS(RADIANS(Parameters!$B$2))/(AO17*Parameters!$B$3)*10^6</f>
        <v>111.51985949897315</v>
      </c>
      <c r="AR17">
        <f t="shared" si="10"/>
        <v>5.0213266164064407E-2</v>
      </c>
      <c r="AS17">
        <v>1.9327893257141113</v>
      </c>
      <c r="AT17">
        <v>7.5250118970870972E-4</v>
      </c>
      <c r="AU17">
        <f>-4*Parameters!$B$1*COS(RADIANS(Parameters!$B$2))/(AS17*Parameters!$B$3)*10^6</f>
        <v>111.51985949897315</v>
      </c>
      <c r="AV17">
        <f t="shared" si="11"/>
        <v>5.7658322155475616E-2</v>
      </c>
      <c r="AW17">
        <v>1.9266848564147949</v>
      </c>
      <c r="AX17">
        <v>9.1155990958213806E-4</v>
      </c>
      <c r="AY17">
        <f>-4*Parameters!$B$1*COS(RADIANS(Parameters!$B$2))/(AW17*Parameters!$B$3)*10^6</f>
        <v>111.87319676443666</v>
      </c>
      <c r="AZ17">
        <f t="shared" si="12"/>
        <v>4.5787110924720764E-2</v>
      </c>
      <c r="BA17">
        <v>1.9266848564147949</v>
      </c>
      <c r="BB17">
        <v>7.7969580888748169E-4</v>
      </c>
      <c r="BC17">
        <f>-4*Parameters!$B$1*COS(RADIANS(Parameters!$B$2))/(BA17*Parameters!$B$3)*10^6</f>
        <v>111.87319676443666</v>
      </c>
      <c r="BD17">
        <f t="shared" si="13"/>
        <v>4.0232472121715546E-2</v>
      </c>
      <c r="BE17">
        <v>1.9268351793289185</v>
      </c>
      <c r="BF17">
        <v>8.0880522727966309E-4</v>
      </c>
      <c r="BG17">
        <f>-4*Parameters!$B$1*COS(RADIANS(Parameters!$B$2))/(BE17*Parameters!$B$3)*10^6</f>
        <v>111.86446892661723</v>
      </c>
      <c r="BH17">
        <f t="shared" si="14"/>
        <v>4.4602017849683762E-2</v>
      </c>
      <c r="BI17">
        <v>1.9268351793289185</v>
      </c>
      <c r="BJ17">
        <v>8.4152445197105408E-4</v>
      </c>
      <c r="BK17">
        <f>-4*Parameters!$B$1*COS(RADIANS(Parameters!$B$2))/(BI17*Parameters!$B$3)*10^6</f>
        <v>111.86446892661723</v>
      </c>
      <c r="BL17">
        <f t="shared" si="15"/>
        <v>4.1664436943829056E-2</v>
      </c>
      <c r="BM17">
        <v>1.9272111654281616</v>
      </c>
      <c r="BN17">
        <v>7.1930885314941406E-4</v>
      </c>
      <c r="BO17">
        <f>-4*Parameters!$B$1*COS(RADIANS(Parameters!$B$2))/(BM17*Parameters!$B$3)*10^6</f>
        <v>111.84264491165192</v>
      </c>
      <c r="BP17">
        <f t="shared" si="16"/>
        <v>3.9783116430044174E-2</v>
      </c>
      <c r="BQ17">
        <v>1.9272111654281616</v>
      </c>
      <c r="BR17">
        <v>8.1907957792282104E-4</v>
      </c>
      <c r="BS17">
        <f>-4*Parameters!$B$1*COS(RADIANS(Parameters!$B$2))/(BQ17*Parameters!$B$3)*10^6</f>
        <v>111.84264491165192</v>
      </c>
      <c r="BT17">
        <f t="shared" si="17"/>
        <v>3.8704946637153625E-2</v>
      </c>
    </row>
    <row r="18" spans="1:72" x14ac:dyDescent="0.35">
      <c r="A18">
        <v>2.0264837741851807</v>
      </c>
      <c r="B18">
        <v>2.727266401052475E-4</v>
      </c>
      <c r="C18">
        <f>-4*Parameters!$B$1*COS(RADIANS(Parameters!$B$2))/(A18*Parameters!$B$3)*10^6</f>
        <v>106.36374038149896</v>
      </c>
      <c r="D18">
        <f t="shared" si="0"/>
        <v>1.9799947738647461E-2</v>
      </c>
      <c r="E18">
        <v>2.0264837741851807</v>
      </c>
      <c r="F18">
        <v>4.6347267925739288E-5</v>
      </c>
      <c r="G18">
        <f>-4*Parameters!$B$1*COS(RADIANS(Parameters!$B$2))/(E18*Parameters!$B$3)*10^6</f>
        <v>106.36374038149896</v>
      </c>
      <c r="H18">
        <f t="shared" si="1"/>
        <v>1.3579652644693851E-2</v>
      </c>
      <c r="I18">
        <v>2.0254347324371338</v>
      </c>
      <c r="J18">
        <v>3.3463910222053528E-4</v>
      </c>
      <c r="K18">
        <f>-4*Parameters!$B$1*COS(RADIANS(Parameters!$B$2))/(I18*Parameters!$B$3)*10^6</f>
        <v>106.41882979136821</v>
      </c>
      <c r="L18">
        <f t="shared" si="2"/>
        <v>2.2148825228214264E-2</v>
      </c>
      <c r="M18">
        <v>2.0254347324371338</v>
      </c>
      <c r="N18">
        <v>4.1457265615463257E-4</v>
      </c>
      <c r="O18">
        <f>-4*Parameters!$B$1*COS(RADIANS(Parameters!$B$2))/(M18*Parameters!$B$3)*10^6</f>
        <v>106.41882979136821</v>
      </c>
      <c r="P18">
        <f t="shared" si="3"/>
        <v>2.2801470011472702E-2</v>
      </c>
      <c r="Q18">
        <v>2.0268499851226807</v>
      </c>
      <c r="R18">
        <v>3.5721808671951294E-4</v>
      </c>
      <c r="S18">
        <f>-4*Parameters!$B$1*COS(RADIANS(Parameters!$B$2))/(Q18*Parameters!$B$3)*10^6</f>
        <v>106.34452259756478</v>
      </c>
      <c r="T18">
        <f t="shared" si="4"/>
        <v>2.5446470826864243E-2</v>
      </c>
      <c r="U18">
        <v>2.0268499851226807</v>
      </c>
      <c r="V18">
        <v>3.8837827742099762E-4</v>
      </c>
      <c r="W18">
        <f>-4*Parameters!$B$1*COS(RADIANS(Parameters!$B$2))/(U18*Parameters!$B$3)*10^6</f>
        <v>106.34452259756478</v>
      </c>
      <c r="X18">
        <f t="shared" si="5"/>
        <v>1.5768123790621758E-2</v>
      </c>
      <c r="Y18">
        <v>2.0259091854095459</v>
      </c>
      <c r="Z18">
        <v>7.7903270721435547E-4</v>
      </c>
      <c r="AA18">
        <f>-4*Parameters!$B$1*COS(RADIANS(Parameters!$B$2))/(Y18*Parameters!$B$3)*10^6</f>
        <v>106.3939072872013</v>
      </c>
      <c r="AB18">
        <f t="shared" si="6"/>
        <v>4.972032830119133E-2</v>
      </c>
      <c r="AC18">
        <v>2.0259091854095459</v>
      </c>
      <c r="AD18">
        <v>8.8512524962425232E-4</v>
      </c>
      <c r="AE18">
        <f>-4*Parameters!$B$1*COS(RADIANS(Parameters!$B$2))/(AC18*Parameters!$B$3)*10^6</f>
        <v>106.3939072872013</v>
      </c>
      <c r="AF18">
        <f t="shared" si="7"/>
        <v>4.6945299953222275E-2</v>
      </c>
      <c r="AG18">
        <v>2.0262258052825928</v>
      </c>
      <c r="AH18">
        <v>6.2640383839607239E-4</v>
      </c>
      <c r="AI18">
        <f>-4*Parameters!$B$1*COS(RADIANS(Parameters!$B$2))/(AG18*Parameters!$B$3)*10^6</f>
        <v>106.37728207922576</v>
      </c>
      <c r="AJ18">
        <f t="shared" si="8"/>
        <v>4.0663715451955795E-2</v>
      </c>
      <c r="AK18">
        <v>2.0262258052825928</v>
      </c>
      <c r="AL18">
        <v>6.2572583556175232E-4</v>
      </c>
      <c r="AM18">
        <f>-4*Parameters!$B$1*COS(RADIANS(Parameters!$B$2))/(AK18*Parameters!$B$3)*10^6</f>
        <v>106.37728207922576</v>
      </c>
      <c r="AN18">
        <f t="shared" si="9"/>
        <v>4.0128983557224274E-2</v>
      </c>
      <c r="AO18">
        <v>2.025118350982666</v>
      </c>
      <c r="AP18">
        <v>7.5099989771842957E-4</v>
      </c>
      <c r="AQ18">
        <f>-4*Parameters!$B$1*COS(RADIANS(Parameters!$B$2))/(AO18*Parameters!$B$3)*10^6</f>
        <v>106.43545545876974</v>
      </c>
      <c r="AR18">
        <f t="shared" si="10"/>
        <v>5.0964266061782837E-2</v>
      </c>
      <c r="AS18">
        <v>2.025118350982666</v>
      </c>
      <c r="AT18">
        <v>7.6922029256820679E-4</v>
      </c>
      <c r="AU18">
        <f>-4*Parameters!$B$1*COS(RADIANS(Parameters!$B$2))/(AS18*Parameters!$B$3)*10^6</f>
        <v>106.43545545876974</v>
      </c>
      <c r="AV18">
        <f t="shared" si="11"/>
        <v>5.8427542448043823E-2</v>
      </c>
      <c r="AW18">
        <v>2.0242466926574707</v>
      </c>
      <c r="AX18">
        <v>7.1728974580764771E-4</v>
      </c>
      <c r="AY18">
        <f>-4*Parameters!$B$1*COS(RADIANS(Parameters!$B$2))/(AW18*Parameters!$B$3)*10^6</f>
        <v>106.48128749652633</v>
      </c>
      <c r="AZ18">
        <f t="shared" si="12"/>
        <v>4.6504400670528412E-2</v>
      </c>
      <c r="BA18">
        <v>2.0242466926574707</v>
      </c>
      <c r="BB18">
        <v>7.0881843566894531E-4</v>
      </c>
      <c r="BC18">
        <f>-4*Parameters!$B$1*COS(RADIANS(Parameters!$B$2))/(BA18*Parameters!$B$3)*10^6</f>
        <v>106.48128749652633</v>
      </c>
      <c r="BD18">
        <f t="shared" si="13"/>
        <v>4.0941290557384491E-2</v>
      </c>
      <c r="BE18">
        <v>2.0255153179168701</v>
      </c>
      <c r="BF18">
        <v>7.646903395652771E-4</v>
      </c>
      <c r="BG18">
        <f>-4*Parameters!$B$1*COS(RADIANS(Parameters!$B$2))/(BE18*Parameters!$B$3)*10^6</f>
        <v>106.41459589968845</v>
      </c>
      <c r="BH18">
        <f t="shared" si="14"/>
        <v>4.5366708189249039E-2</v>
      </c>
      <c r="BI18">
        <v>2.0255153179168701</v>
      </c>
      <c r="BJ18">
        <v>7.6990947127342224E-4</v>
      </c>
      <c r="BK18">
        <f>-4*Parameters!$B$1*COS(RADIANS(Parameters!$B$2))/(BI18*Parameters!$B$3)*10^6</f>
        <v>106.41459589968845</v>
      </c>
      <c r="BL18">
        <f t="shared" si="15"/>
        <v>4.2434346415102478E-2</v>
      </c>
      <c r="BM18">
        <v>2.0266141891479492</v>
      </c>
      <c r="BN18">
        <v>6.2247365713119507E-4</v>
      </c>
      <c r="BO18">
        <f>-4*Parameters!$B$1*COS(RADIANS(Parameters!$B$2))/(BM18*Parameters!$B$3)*10^6</f>
        <v>106.35689575201</v>
      </c>
      <c r="BP18">
        <f t="shared" si="16"/>
        <v>4.0405590087175369E-2</v>
      </c>
      <c r="BQ18">
        <v>2.0266141891479492</v>
      </c>
      <c r="BR18">
        <v>5.200505256652832E-4</v>
      </c>
      <c r="BS18">
        <f>-4*Parameters!$B$1*COS(RADIANS(Parameters!$B$2))/(BQ18*Parameters!$B$3)*10^6</f>
        <v>106.35689575201</v>
      </c>
      <c r="BT18">
        <f t="shared" si="17"/>
        <v>3.9224997162818909E-2</v>
      </c>
    </row>
    <row r="19" spans="1:72" x14ac:dyDescent="0.35">
      <c r="A19">
        <v>2.208200216293335</v>
      </c>
      <c r="B19">
        <v>3.2727234065532684E-4</v>
      </c>
      <c r="C19">
        <f>-4*Parameters!$B$1*COS(RADIANS(Parameters!$B$2))/(A19*Parameters!$B$3)*10^6</f>
        <v>97.610892551475075</v>
      </c>
      <c r="D19">
        <f t="shared" ref="D19:D82" si="18">D18+B19</f>
        <v>2.0127220079302788E-2</v>
      </c>
      <c r="E19">
        <v>2.208200216293335</v>
      </c>
      <c r="F19">
        <v>3.244299441576004E-4</v>
      </c>
      <c r="G19">
        <f>-4*Parameters!$B$1*COS(RADIANS(Parameters!$B$2))/(E19*Parameters!$B$3)*10^6</f>
        <v>97.610892551475075</v>
      </c>
      <c r="H19">
        <f t="shared" ref="H19:H82" si="19">H18+F19</f>
        <v>1.3904082588851452E-2</v>
      </c>
      <c r="I19">
        <v>2.2079484462738037</v>
      </c>
      <c r="J19">
        <v>5.6469999253749847E-4</v>
      </c>
      <c r="K19">
        <f>-4*Parameters!$B$1*COS(RADIANS(Parameters!$B$2))/(I19*Parameters!$B$3)*10^6</f>
        <v>97.622023018024521</v>
      </c>
      <c r="L19">
        <f t="shared" ref="L19:L82" si="20">L18+J19</f>
        <v>2.2713525220751762E-2</v>
      </c>
      <c r="M19">
        <v>2.2079484462738037</v>
      </c>
      <c r="N19">
        <v>8.2914344966411591E-4</v>
      </c>
      <c r="O19">
        <f>-4*Parameters!$B$1*COS(RADIANS(Parameters!$B$2))/(M19*Parameters!$B$3)*10^6</f>
        <v>97.622023018024521</v>
      </c>
      <c r="P19">
        <f t="shared" ref="P19:P82" si="21">P18+N19</f>
        <v>2.3630613461136818E-2</v>
      </c>
      <c r="Q19">
        <v>2.2085776329040527</v>
      </c>
      <c r="R19">
        <v>6.9341994822025299E-4</v>
      </c>
      <c r="S19">
        <f>-4*Parameters!$B$1*COS(RADIANS(Parameters!$B$2))/(Q19*Parameters!$B$3)*10^6</f>
        <v>97.594212145186859</v>
      </c>
      <c r="T19">
        <f t="shared" ref="T19:T82" si="22">T18+R19</f>
        <v>2.6139890775084496E-2</v>
      </c>
      <c r="U19">
        <v>2.2085776329040527</v>
      </c>
      <c r="V19">
        <v>6.214044988155365E-4</v>
      </c>
      <c r="W19">
        <f>-4*Parameters!$B$1*COS(RADIANS(Parameters!$B$2))/(U19*Parameters!$B$3)*10^6</f>
        <v>97.594212145186859</v>
      </c>
      <c r="X19">
        <f t="shared" ref="X19:X82" si="23">X18+V19</f>
        <v>1.6389528289437294E-2</v>
      </c>
      <c r="Y19">
        <v>2.2094390392303467</v>
      </c>
      <c r="Z19">
        <v>1.1799931526184082E-3</v>
      </c>
      <c r="AA19">
        <f>-4*Parameters!$B$1*COS(RADIANS(Parameters!$B$2))/(Y19*Parameters!$B$3)*10^6</f>
        <v>97.556162545148652</v>
      </c>
      <c r="AB19">
        <f t="shared" ref="AB19:AB82" si="24">AB18+Z19</f>
        <v>5.0900321453809738E-2</v>
      </c>
      <c r="AC19">
        <v>2.2094390392303467</v>
      </c>
      <c r="AD19">
        <v>1.5461668372154236E-3</v>
      </c>
      <c r="AE19">
        <f>-4*Parameters!$B$1*COS(RADIANS(Parameters!$B$2))/(AC19*Parameters!$B$3)*10^6</f>
        <v>97.556162545148652</v>
      </c>
      <c r="AF19">
        <f t="shared" ref="AF19:AF82" si="25">AF18+AD19</f>
        <v>4.8491466790437698E-2</v>
      </c>
      <c r="AG19">
        <v>2.2086937427520752</v>
      </c>
      <c r="AH19">
        <v>1.1222958564758301E-3</v>
      </c>
      <c r="AI19">
        <f>-4*Parameters!$B$1*COS(RADIANS(Parameters!$B$2))/(AG19*Parameters!$B$3)*10^6</f>
        <v>97.589081669684205</v>
      </c>
      <c r="AJ19">
        <f t="shared" ref="AJ19:AJ82" si="26">AJ18+AH19</f>
        <v>4.1786011308431625E-2</v>
      </c>
      <c r="AK19">
        <v>2.2086937427520752</v>
      </c>
      <c r="AL19">
        <v>1.2750551104545593E-3</v>
      </c>
      <c r="AM19">
        <f>-4*Parameters!$B$1*COS(RADIANS(Parameters!$B$2))/(AK19*Parameters!$B$3)*10^6</f>
        <v>97.589081669684205</v>
      </c>
      <c r="AN19">
        <f t="shared" ref="AN19:AN82" si="27">AN18+AL19</f>
        <v>4.1404038667678833E-2</v>
      </c>
      <c r="AO19">
        <v>2.2092125415802002</v>
      </c>
      <c r="AP19">
        <v>1.4631487429141998E-3</v>
      </c>
      <c r="AQ19">
        <f>-4*Parameters!$B$1*COS(RADIANS(Parameters!$B$2))/(AO19*Parameters!$B$3)*10^6</f>
        <v>97.566164408327438</v>
      </c>
      <c r="AR19">
        <f t="shared" ref="AR19:AR82" si="28">AR18+AP19</f>
        <v>5.2427414804697037E-2</v>
      </c>
      <c r="AS19">
        <v>2.2092125415802002</v>
      </c>
      <c r="AT19">
        <v>1.4381185173988342E-3</v>
      </c>
      <c r="AU19">
        <f>-4*Parameters!$B$1*COS(RADIANS(Parameters!$B$2))/(AS19*Parameters!$B$3)*10^6</f>
        <v>97.566164408327438</v>
      </c>
      <c r="AV19">
        <f t="shared" ref="AV19:AV82" si="29">AV18+AT19</f>
        <v>5.9865660965442657E-2</v>
      </c>
      <c r="AW19">
        <v>2.2087447643280029</v>
      </c>
      <c r="AX19">
        <v>1.2552589178085327E-3</v>
      </c>
      <c r="AY19">
        <f>-4*Parameters!$B$1*COS(RADIANS(Parameters!$B$2))/(AW19*Parameters!$B$3)*10^6</f>
        <v>97.586827380813645</v>
      </c>
      <c r="AZ19">
        <f t="shared" ref="AZ19:AZ82" si="30">AZ18+AX19</f>
        <v>4.7759659588336945E-2</v>
      </c>
      <c r="BA19">
        <v>2.2087447643280029</v>
      </c>
      <c r="BB19">
        <v>1.1482872068881989E-3</v>
      </c>
      <c r="BC19">
        <f>-4*Parameters!$B$1*COS(RADIANS(Parameters!$B$2))/(BA19*Parameters!$B$3)*10^6</f>
        <v>97.586827380813645</v>
      </c>
      <c r="BD19">
        <f t="shared" ref="BD19:BD82" si="31">BD18+BB19</f>
        <v>4.208957776427269E-2</v>
      </c>
      <c r="BE19">
        <v>2.2108821868896484</v>
      </c>
      <c r="BF19">
        <v>1.2940950691699982E-3</v>
      </c>
      <c r="BG19">
        <f>-4*Parameters!$B$1*COS(RADIANS(Parameters!$B$2))/(BE19*Parameters!$B$3)*10^6</f>
        <v>97.49248301104123</v>
      </c>
      <c r="BH19">
        <f t="shared" ref="BH19:BH82" si="32">BH18+BF19</f>
        <v>4.6660803258419037E-2</v>
      </c>
      <c r="BI19">
        <v>2.2108821868896484</v>
      </c>
      <c r="BJ19">
        <v>1.3249479234218597E-3</v>
      </c>
      <c r="BK19">
        <f>-4*Parameters!$B$1*COS(RADIANS(Parameters!$B$2))/(BI19*Parameters!$B$3)*10^6</f>
        <v>97.49248301104123</v>
      </c>
      <c r="BL19">
        <f t="shared" ref="BL19:BL82" si="33">BL18+BJ19</f>
        <v>4.3759294338524338E-2</v>
      </c>
      <c r="BM19">
        <v>2.2114958763122559</v>
      </c>
      <c r="BN19">
        <v>1.4662779867649078E-3</v>
      </c>
      <c r="BO19">
        <f>-4*Parameters!$B$1*COS(RADIANS(Parameters!$B$2))/(BM19*Parameters!$B$3)*10^6</f>
        <v>97.465428877118384</v>
      </c>
      <c r="BP19">
        <f t="shared" ref="BP19:BP82" si="34">BP18+BN19</f>
        <v>4.1871868073940277E-2</v>
      </c>
      <c r="BQ19">
        <v>2.2114958763122559</v>
      </c>
      <c r="BR19">
        <v>1.2741312384605408E-3</v>
      </c>
      <c r="BS19">
        <f>-4*Parameters!$B$1*COS(RADIANS(Parameters!$B$2))/(BQ19*Parameters!$B$3)*10^6</f>
        <v>97.465428877118384</v>
      </c>
      <c r="BT19">
        <f t="shared" ref="BT19:BT82" si="35">BT18+BR19</f>
        <v>4.0499128401279449E-2</v>
      </c>
    </row>
    <row r="20" spans="1:72" x14ac:dyDescent="0.35">
      <c r="A20">
        <v>2.4081041812896729</v>
      </c>
      <c r="B20">
        <v>4.9090944230556488E-4</v>
      </c>
      <c r="C20">
        <f>-4*Parameters!$B$1*COS(RADIANS(Parameters!$B$2))/(A20*Parameters!$B$3)*10^6</f>
        <v>89.507919017572078</v>
      </c>
      <c r="D20">
        <f t="shared" si="18"/>
        <v>2.0618129521608353E-2</v>
      </c>
      <c r="E20">
        <v>2.4081041812896729</v>
      </c>
      <c r="F20">
        <v>4.1712261736392975E-4</v>
      </c>
      <c r="G20">
        <f>-4*Parameters!$B$1*COS(RADIANS(Parameters!$B$2))/(E20*Parameters!$B$3)*10^6</f>
        <v>89.507919017572078</v>
      </c>
      <c r="H20">
        <f t="shared" si="19"/>
        <v>1.4321205206215382E-2</v>
      </c>
      <c r="I20">
        <v>2.4063959121704102</v>
      </c>
      <c r="J20">
        <v>4.8104114830493927E-4</v>
      </c>
      <c r="K20">
        <f>-4*Parameters!$B$1*COS(RADIANS(Parameters!$B$2))/(I20*Parameters!$B$3)*10^6</f>
        <v>89.571459523610116</v>
      </c>
      <c r="L20">
        <f t="shared" si="20"/>
        <v>2.3194566369056702E-2</v>
      </c>
      <c r="M20">
        <v>2.4063959121704102</v>
      </c>
      <c r="N20">
        <v>5.8040022850036621E-4</v>
      </c>
      <c r="O20">
        <f>-4*Parameters!$B$1*COS(RADIANS(Parameters!$B$2))/(M20*Parameters!$B$3)*10^6</f>
        <v>89.571459523610116</v>
      </c>
      <c r="P20">
        <f t="shared" si="21"/>
        <v>2.4211013689637184E-2</v>
      </c>
      <c r="Q20">
        <v>2.4089770317077637</v>
      </c>
      <c r="R20">
        <v>4.6228058636188507E-4</v>
      </c>
      <c r="S20">
        <f>-4*Parameters!$B$1*COS(RADIANS(Parameters!$B$2))/(Q20*Parameters!$B$3)*10^6</f>
        <v>89.475487398877263</v>
      </c>
      <c r="T20">
        <f t="shared" si="22"/>
        <v>2.6602171361446381E-2</v>
      </c>
      <c r="U20">
        <v>2.4089770317077637</v>
      </c>
      <c r="V20">
        <v>4.4015981256961823E-4</v>
      </c>
      <c r="W20">
        <f>-4*Parameters!$B$1*COS(RADIANS(Parameters!$B$2))/(U20*Parameters!$B$3)*10^6</f>
        <v>89.475487398877263</v>
      </c>
      <c r="X20">
        <f t="shared" si="23"/>
        <v>1.6829688102006912E-2</v>
      </c>
      <c r="Y20">
        <v>2.4088261127471924</v>
      </c>
      <c r="Z20">
        <v>1.0539814829826355E-3</v>
      </c>
      <c r="AA20">
        <f>-4*Parameters!$B$1*COS(RADIANS(Parameters!$B$2))/(Y20*Parameters!$B$3)*10^6</f>
        <v>89.481093261203057</v>
      </c>
      <c r="AB20">
        <f t="shared" si="24"/>
        <v>5.1954302936792374E-2</v>
      </c>
      <c r="AC20">
        <v>2.4088261127471924</v>
      </c>
      <c r="AD20">
        <v>1.0867975652217865E-3</v>
      </c>
      <c r="AE20">
        <f>-4*Parameters!$B$1*COS(RADIANS(Parameters!$B$2))/(AC20*Parameters!$B$3)*10^6</f>
        <v>89.481093261203057</v>
      </c>
      <c r="AF20">
        <f t="shared" si="25"/>
        <v>4.9578264355659485E-2</v>
      </c>
      <c r="AG20">
        <v>2.4087085723876953</v>
      </c>
      <c r="AH20">
        <v>8.3519890904426575E-4</v>
      </c>
      <c r="AI20">
        <f>-4*Parameters!$B$1*COS(RADIANS(Parameters!$B$2))/(AG20*Parameters!$B$3)*10^6</f>
        <v>89.485459766969129</v>
      </c>
      <c r="AJ20">
        <f t="shared" si="26"/>
        <v>4.2621210217475891E-2</v>
      </c>
      <c r="AK20">
        <v>2.4087085723876953</v>
      </c>
      <c r="AL20">
        <v>7.3197856545448303E-4</v>
      </c>
      <c r="AM20">
        <f>-4*Parameters!$B$1*COS(RADIANS(Parameters!$B$2))/(AK20*Parameters!$B$3)*10^6</f>
        <v>89.485459766969129</v>
      </c>
      <c r="AN20">
        <f t="shared" si="27"/>
        <v>4.2136017233133316E-2</v>
      </c>
      <c r="AO20">
        <v>2.402885913848877</v>
      </c>
      <c r="AP20">
        <v>1.0099634528160095E-3</v>
      </c>
      <c r="AQ20">
        <f>-4*Parameters!$B$1*COS(RADIANS(Parameters!$B$2))/(AO20*Parameters!$B$3)*10^6</f>
        <v>89.702300389076569</v>
      </c>
      <c r="AR20">
        <f t="shared" si="28"/>
        <v>5.3437378257513046E-2</v>
      </c>
      <c r="AS20">
        <v>2.402885913848877</v>
      </c>
      <c r="AT20">
        <v>8.6955353617668152E-4</v>
      </c>
      <c r="AU20">
        <f>-4*Parameters!$B$1*COS(RADIANS(Parameters!$B$2))/(AS20*Parameters!$B$3)*10^6</f>
        <v>89.702300389076569</v>
      </c>
      <c r="AV20">
        <f t="shared" si="29"/>
        <v>6.0735214501619339E-2</v>
      </c>
      <c r="AW20">
        <v>2.4102275371551514</v>
      </c>
      <c r="AX20">
        <v>1.0460503399372101E-3</v>
      </c>
      <c r="AY20">
        <f>-4*Parameters!$B$1*COS(RADIANS(Parameters!$B$2))/(AW20*Parameters!$B$3)*10^6</f>
        <v>89.429064568387147</v>
      </c>
      <c r="AZ20">
        <f t="shared" si="30"/>
        <v>4.8805709928274155E-2</v>
      </c>
      <c r="BA20">
        <v>2.4102275371551514</v>
      </c>
      <c r="BB20">
        <v>1.0206960141658783E-3</v>
      </c>
      <c r="BC20">
        <f>-4*Parameters!$B$1*COS(RADIANS(Parameters!$B$2))/(BA20*Parameters!$B$3)*10^6</f>
        <v>89.429064568387147</v>
      </c>
      <c r="BD20">
        <f t="shared" si="31"/>
        <v>4.3110273778438568E-2</v>
      </c>
      <c r="BE20">
        <v>2.4087250232696533</v>
      </c>
      <c r="BF20">
        <v>8.9703500270843506E-4</v>
      </c>
      <c r="BG20">
        <f>-4*Parameters!$B$1*COS(RADIANS(Parameters!$B$2))/(BE20*Parameters!$B$3)*10^6</f>
        <v>89.484848607653987</v>
      </c>
      <c r="BH20">
        <f t="shared" si="32"/>
        <v>4.7557838261127472E-2</v>
      </c>
      <c r="BI20">
        <v>2.4087250232696533</v>
      </c>
      <c r="BJ20">
        <v>9.4895809888839722E-4</v>
      </c>
      <c r="BK20">
        <f>-4*Parameters!$B$1*COS(RADIANS(Parameters!$B$2))/(BI20*Parameters!$B$3)*10^6</f>
        <v>89.484848607653987</v>
      </c>
      <c r="BL20">
        <f t="shared" si="33"/>
        <v>4.4708252437412735E-2</v>
      </c>
      <c r="BM20">
        <v>2.4078872203826904</v>
      </c>
      <c r="BN20">
        <v>8.5763260722160339E-4</v>
      </c>
      <c r="BO20">
        <f>-4*Parameters!$B$1*COS(RADIANS(Parameters!$B$2))/(BM20*Parameters!$B$3)*10^6</f>
        <v>89.51598406278174</v>
      </c>
      <c r="BP20">
        <f t="shared" si="34"/>
        <v>4.272950068116188E-2</v>
      </c>
      <c r="BQ20">
        <v>2.4078872203826904</v>
      </c>
      <c r="BR20">
        <v>9.1009214520454407E-4</v>
      </c>
      <c r="BS20">
        <f>-4*Parameters!$B$1*COS(RADIANS(Parameters!$B$2))/(BQ20*Parameters!$B$3)*10^6</f>
        <v>89.51598406278174</v>
      </c>
      <c r="BT20">
        <f t="shared" si="35"/>
        <v>4.1409220546483994E-2</v>
      </c>
    </row>
    <row r="21" spans="1:72" x14ac:dyDescent="0.35">
      <c r="A21">
        <v>2.6082496643066406</v>
      </c>
      <c r="B21">
        <v>5.4545141756534576E-4</v>
      </c>
      <c r="C21">
        <f>-4*Parameters!$B$1*COS(RADIANS(Parameters!$B$2))/(A21*Parameters!$B$3)*10^6</f>
        <v>82.639479262446912</v>
      </c>
      <c r="D21">
        <f t="shared" si="18"/>
        <v>2.1163580939173698E-2</v>
      </c>
      <c r="E21">
        <v>2.6082496643066406</v>
      </c>
      <c r="F21">
        <v>3.2442715018987656E-4</v>
      </c>
      <c r="G21">
        <f>-4*Parameters!$B$1*COS(RADIANS(Parameters!$B$2))/(E21*Parameters!$B$3)*10^6</f>
        <v>82.639479262446912</v>
      </c>
      <c r="H21">
        <f t="shared" si="19"/>
        <v>1.4645632356405258E-2</v>
      </c>
      <c r="I21">
        <v>2.6050040721893311</v>
      </c>
      <c r="J21">
        <v>3.7646852433681488E-4</v>
      </c>
      <c r="K21">
        <f>-4*Parameters!$B$1*COS(RADIANS(Parameters!$B$2))/(I21*Parameters!$B$3)*10^6</f>
        <v>82.74244034620726</v>
      </c>
      <c r="L21">
        <f t="shared" si="20"/>
        <v>2.3571034893393517E-2</v>
      </c>
      <c r="M21">
        <v>2.6050040721893311</v>
      </c>
      <c r="N21">
        <v>4.4221058487892151E-4</v>
      </c>
      <c r="O21">
        <f>-4*Parameters!$B$1*COS(RADIANS(Parameters!$B$2))/(M21*Parameters!$B$3)*10^6</f>
        <v>82.74244034620726</v>
      </c>
      <c r="P21">
        <f t="shared" si="21"/>
        <v>2.4653224274516106E-2</v>
      </c>
      <c r="Q21">
        <v>2.6068007946014404</v>
      </c>
      <c r="R21">
        <v>3.5721622407436371E-4</v>
      </c>
      <c r="S21">
        <f>-4*Parameters!$B$1*COS(RADIANS(Parameters!$B$2))/(Q21*Parameters!$B$3)*10^6</f>
        <v>82.685410596442537</v>
      </c>
      <c r="T21">
        <f t="shared" si="22"/>
        <v>2.6959387585520744E-2</v>
      </c>
      <c r="U21">
        <v>2.6068007946014404</v>
      </c>
      <c r="V21">
        <v>4.1427090764045715E-4</v>
      </c>
      <c r="W21">
        <f>-4*Parameters!$B$1*COS(RADIANS(Parameters!$B$2))/(U21*Parameters!$B$3)*10^6</f>
        <v>82.685410596442537</v>
      </c>
      <c r="X21">
        <f t="shared" si="23"/>
        <v>1.7243959009647369E-2</v>
      </c>
      <c r="Y21">
        <v>2.6064424514770508</v>
      </c>
      <c r="Z21">
        <v>8.8213756680488586E-4</v>
      </c>
      <c r="AA21">
        <f>-4*Parameters!$B$1*COS(RADIANS(Parameters!$B$2))/(Y21*Parameters!$B$3)*10^6</f>
        <v>82.696778485404664</v>
      </c>
      <c r="AB21">
        <f t="shared" si="24"/>
        <v>5.283644050359726E-2</v>
      </c>
      <c r="AC21">
        <v>2.6064424514770508</v>
      </c>
      <c r="AD21">
        <v>9.0753659605979919E-4</v>
      </c>
      <c r="AE21">
        <f>-4*Parameters!$B$1*COS(RADIANS(Parameters!$B$2))/(AC21*Parameters!$B$3)*10^6</f>
        <v>82.696778485404664</v>
      </c>
      <c r="AF21">
        <f t="shared" si="25"/>
        <v>5.0485800951719284E-2</v>
      </c>
      <c r="AG21">
        <v>2.6074354648590088</v>
      </c>
      <c r="AH21">
        <v>6.9164857268333435E-4</v>
      </c>
      <c r="AI21">
        <f>-4*Parameters!$B$1*COS(RADIANS(Parameters!$B$2))/(AG21*Parameters!$B$3)*10^6</f>
        <v>82.665284318516328</v>
      </c>
      <c r="AJ21">
        <f t="shared" si="26"/>
        <v>4.3312858790159225E-2</v>
      </c>
      <c r="AK21">
        <v>2.6074354648590088</v>
      </c>
      <c r="AL21">
        <v>7.7920779585838318E-4</v>
      </c>
      <c r="AM21">
        <f>-4*Parameters!$B$1*COS(RADIANS(Parameters!$B$2))/(AK21*Parameters!$B$3)*10^6</f>
        <v>82.665284318516328</v>
      </c>
      <c r="AN21">
        <f t="shared" si="27"/>
        <v>4.2915225028991699E-2</v>
      </c>
      <c r="AO21">
        <v>2.6044478416442871</v>
      </c>
      <c r="AP21">
        <v>9.0637430548667908E-4</v>
      </c>
      <c r="AQ21">
        <f>-4*Parameters!$B$1*COS(RADIANS(Parameters!$B$2))/(AO21*Parameters!$B$3)*10^6</f>
        <v>82.760111605334103</v>
      </c>
      <c r="AR21">
        <f t="shared" si="28"/>
        <v>5.4343752562999725E-2</v>
      </c>
      <c r="AS21">
        <v>2.6044478416442871</v>
      </c>
      <c r="AT21">
        <v>9.8660960793495178E-4</v>
      </c>
      <c r="AU21">
        <f>-4*Parameters!$B$1*COS(RADIANS(Parameters!$B$2))/(AS21*Parameters!$B$3)*10^6</f>
        <v>82.760111605334103</v>
      </c>
      <c r="AV21">
        <f t="shared" si="29"/>
        <v>6.1721824109554291E-2</v>
      </c>
      <c r="AW21">
        <v>2.6073634624481201</v>
      </c>
      <c r="AX21">
        <v>8.3684548735618591E-4</v>
      </c>
      <c r="AY21">
        <f>-4*Parameters!$B$1*COS(RADIANS(Parameters!$B$2))/(AW21*Parameters!$B$3)*10^6</f>
        <v>82.667567122526378</v>
      </c>
      <c r="AZ21">
        <f t="shared" si="30"/>
        <v>4.9642555415630341E-2</v>
      </c>
      <c r="BA21">
        <v>2.6073634624481201</v>
      </c>
      <c r="BB21">
        <v>8.2222744822502136E-4</v>
      </c>
      <c r="BC21">
        <f>-4*Parameters!$B$1*COS(RADIANS(Parameters!$B$2))/(BA21*Parameters!$B$3)*10^6</f>
        <v>82.667567122526378</v>
      </c>
      <c r="BD21">
        <f t="shared" si="31"/>
        <v>4.3932501226663589E-2</v>
      </c>
      <c r="BE21">
        <v>2.6051192283630371</v>
      </c>
      <c r="BF21">
        <v>7.7939778566360474E-4</v>
      </c>
      <c r="BG21">
        <f>-4*Parameters!$B$1*COS(RADIANS(Parameters!$B$2))/(BE21*Parameters!$B$3)*10^6</f>
        <v>82.738782815784219</v>
      </c>
      <c r="BH21">
        <f t="shared" si="32"/>
        <v>4.8337236046791077E-2</v>
      </c>
      <c r="BI21">
        <v>2.6051192283630371</v>
      </c>
      <c r="BJ21">
        <v>8.0571696162223816E-4</v>
      </c>
      <c r="BK21">
        <f>-4*Parameters!$B$1*COS(RADIANS(Parameters!$B$2))/(BI21*Parameters!$B$3)*10^6</f>
        <v>82.738782815784219</v>
      </c>
      <c r="BL21">
        <f t="shared" si="33"/>
        <v>4.5513969399034973E-2</v>
      </c>
      <c r="BM21">
        <v>2.6062102317810059</v>
      </c>
      <c r="BN21">
        <v>8.2996860146522522E-4</v>
      </c>
      <c r="BO21">
        <f>-4*Parameters!$B$1*COS(RADIANS(Parameters!$B$2))/(BM21*Parameters!$B$3)*10^6</f>
        <v>82.704146970314113</v>
      </c>
      <c r="BP21">
        <f t="shared" si="34"/>
        <v>4.3559469282627106E-2</v>
      </c>
      <c r="BQ21">
        <v>2.6062102317810059</v>
      </c>
      <c r="BR21">
        <v>7.5408071279525757E-4</v>
      </c>
      <c r="BS21">
        <f>-4*Parameters!$B$1*COS(RADIANS(Parameters!$B$2))/(BQ21*Parameters!$B$3)*10^6</f>
        <v>82.704146970314113</v>
      </c>
      <c r="BT21">
        <f t="shared" si="35"/>
        <v>4.2163301259279251E-2</v>
      </c>
    </row>
    <row r="22" spans="1:72" x14ac:dyDescent="0.35">
      <c r="A22">
        <v>2.8075904846191406</v>
      </c>
      <c r="B22">
        <v>3.2727234065532684E-4</v>
      </c>
      <c r="C22">
        <f>-4*Parameters!$B$1*COS(RADIANS(Parameters!$B$2))/(A22*Parameters!$B$3)*10^6</f>
        <v>76.772020430177548</v>
      </c>
      <c r="D22">
        <f t="shared" si="18"/>
        <v>2.1490853279829025E-2</v>
      </c>
      <c r="E22">
        <v>2.8075904846191406</v>
      </c>
      <c r="F22">
        <v>1.8538720905780792E-4</v>
      </c>
      <c r="G22">
        <f>-4*Parameters!$B$1*COS(RADIANS(Parameters!$B$2))/(E22*Parameters!$B$3)*10^6</f>
        <v>76.772020430177548</v>
      </c>
      <c r="H22">
        <f t="shared" si="19"/>
        <v>1.4831019565463066E-2</v>
      </c>
      <c r="I22">
        <v>2.8069922924041748</v>
      </c>
      <c r="J22">
        <v>3.1372159719467163E-4</v>
      </c>
      <c r="K22">
        <f>-4*Parameters!$B$1*COS(RADIANS(Parameters!$B$2))/(I22*Parameters!$B$3)*10^6</f>
        <v>76.788381153743771</v>
      </c>
      <c r="L22">
        <f t="shared" si="20"/>
        <v>2.3884756490588188E-2</v>
      </c>
      <c r="M22">
        <v>2.8069922924041748</v>
      </c>
      <c r="N22">
        <v>4.1457079350948334E-4</v>
      </c>
      <c r="O22">
        <f>-4*Parameters!$B$1*COS(RADIANS(Parameters!$B$2))/(M22*Parameters!$B$3)*10^6</f>
        <v>76.788381153743771</v>
      </c>
      <c r="P22">
        <f t="shared" si="21"/>
        <v>2.5067795068025589E-2</v>
      </c>
      <c r="Q22">
        <v>2.8072807788848877</v>
      </c>
      <c r="R22">
        <v>3.3620372414588928E-4</v>
      </c>
      <c r="S22">
        <f>-4*Parameters!$B$1*COS(RADIANS(Parameters!$B$2))/(Q22*Parameters!$B$3)*10^6</f>
        <v>76.78049009774206</v>
      </c>
      <c r="T22">
        <f t="shared" si="22"/>
        <v>2.7295591309666634E-2</v>
      </c>
      <c r="U22">
        <v>2.8072807788848877</v>
      </c>
      <c r="V22">
        <v>3.1070224940776825E-4</v>
      </c>
      <c r="W22">
        <f>-4*Parameters!$B$1*COS(RADIANS(Parameters!$B$2))/(U22*Parameters!$B$3)*10^6</f>
        <v>76.78049009774206</v>
      </c>
      <c r="X22">
        <f t="shared" si="23"/>
        <v>1.7554661259055138E-2</v>
      </c>
      <c r="Y22">
        <v>2.8042197227478027</v>
      </c>
      <c r="Z22">
        <v>7.4466317892074585E-4</v>
      </c>
      <c r="AA22">
        <f>-4*Parameters!$B$1*COS(RADIANS(Parameters!$B$2))/(Y22*Parameters!$B$3)*10^6</f>
        <v>76.864302856248656</v>
      </c>
      <c r="AB22">
        <f t="shared" si="24"/>
        <v>5.3581103682518005E-2</v>
      </c>
      <c r="AC22">
        <v>2.8042197227478027</v>
      </c>
      <c r="AD22">
        <v>7.7308714389801025E-4</v>
      </c>
      <c r="AE22">
        <f>-4*Parameters!$B$1*COS(RADIANS(Parameters!$B$2))/(AC22*Parameters!$B$3)*10^6</f>
        <v>76.864302856248656</v>
      </c>
      <c r="AF22">
        <f t="shared" si="25"/>
        <v>5.1258888095617294E-2</v>
      </c>
      <c r="AG22">
        <v>2.8085770606994629</v>
      </c>
      <c r="AH22">
        <v>5.7419389486312866E-4</v>
      </c>
      <c r="AI22">
        <f>-4*Parameters!$B$1*COS(RADIANS(Parameters!$B$2))/(AG22*Parameters!$B$3)*10^6</f>
        <v>76.745052525307045</v>
      </c>
      <c r="AJ22">
        <f t="shared" si="26"/>
        <v>4.3887052685022354E-2</v>
      </c>
      <c r="AK22">
        <v>2.8085770606994629</v>
      </c>
      <c r="AL22">
        <v>6.0210749506950378E-4</v>
      </c>
      <c r="AM22">
        <f>-4*Parameters!$B$1*COS(RADIANS(Parameters!$B$2))/(AK22*Parameters!$B$3)*10^6</f>
        <v>76.745052525307045</v>
      </c>
      <c r="AN22">
        <f t="shared" si="27"/>
        <v>4.3517332524061203E-2</v>
      </c>
      <c r="AO22">
        <v>2.8077001571655273</v>
      </c>
      <c r="AP22">
        <v>7.3805078864097595E-4</v>
      </c>
      <c r="AQ22">
        <f>-4*Parameters!$B$1*COS(RADIANS(Parameters!$B$2))/(AO22*Parameters!$B$3)*10^6</f>
        <v>76.769021611749466</v>
      </c>
      <c r="AR22">
        <f t="shared" si="28"/>
        <v>5.5081803351640701E-2</v>
      </c>
      <c r="AS22">
        <v>2.8077001571655273</v>
      </c>
      <c r="AT22">
        <v>6.6889077425003052E-4</v>
      </c>
      <c r="AU22">
        <f>-4*Parameters!$B$1*COS(RADIANS(Parameters!$B$2))/(AS22*Parameters!$B$3)*10^6</f>
        <v>76.769021611749466</v>
      </c>
      <c r="AV22">
        <f t="shared" si="29"/>
        <v>6.2390714883804321E-2</v>
      </c>
      <c r="AW22">
        <v>2.8062705993652344</v>
      </c>
      <c r="AX22">
        <v>6.7245587706565857E-4</v>
      </c>
      <c r="AY22">
        <f>-4*Parameters!$B$1*COS(RADIANS(Parameters!$B$2))/(AW22*Parameters!$B$3)*10^6</f>
        <v>76.80812894291374</v>
      </c>
      <c r="AZ22">
        <f t="shared" si="30"/>
        <v>5.0315011292695999E-2</v>
      </c>
      <c r="BA22">
        <v>2.8062705993652344</v>
      </c>
      <c r="BB22">
        <v>6.6628679633140564E-4</v>
      </c>
      <c r="BC22">
        <f>-4*Parameters!$B$1*COS(RADIANS(Parameters!$B$2))/(BA22*Parameters!$B$3)*10^6</f>
        <v>76.80812894291374</v>
      </c>
      <c r="BD22">
        <f t="shared" si="31"/>
        <v>4.4598788022994995E-2</v>
      </c>
      <c r="BE22">
        <v>2.8032035827636719</v>
      </c>
      <c r="BF22">
        <v>6.7645683884620667E-4</v>
      </c>
      <c r="BG22">
        <f>-4*Parameters!$B$1*COS(RADIANS(Parameters!$B$2))/(BE22*Parameters!$B$3)*10^6</f>
        <v>76.892165581583626</v>
      </c>
      <c r="BH22">
        <f t="shared" si="32"/>
        <v>4.9013692885637283E-2</v>
      </c>
      <c r="BI22">
        <v>2.8032035827636719</v>
      </c>
      <c r="BJ22">
        <v>6.9828331470489502E-4</v>
      </c>
      <c r="BK22">
        <f>-4*Parameters!$B$1*COS(RADIANS(Parameters!$B$2))/(BI22*Parameters!$B$3)*10^6</f>
        <v>76.892165581583626</v>
      </c>
      <c r="BL22">
        <f t="shared" si="33"/>
        <v>4.6212252713739868E-2</v>
      </c>
      <c r="BM22">
        <v>2.8060626983642578</v>
      </c>
      <c r="BN22">
        <v>6.6397339105606079E-4</v>
      </c>
      <c r="BO22">
        <f>-4*Parameters!$B$1*COS(RADIANS(Parameters!$B$2))/(BM22*Parameters!$B$3)*10^6</f>
        <v>76.813819652141177</v>
      </c>
      <c r="BP22">
        <f t="shared" si="34"/>
        <v>4.4223442673683167E-2</v>
      </c>
      <c r="BQ22">
        <v>2.8060626983642578</v>
      </c>
      <c r="BR22">
        <v>6.6306442022323608E-4</v>
      </c>
      <c r="BS22">
        <f>-4*Parameters!$B$1*COS(RADIANS(Parameters!$B$2))/(BQ22*Parameters!$B$3)*10^6</f>
        <v>76.813819652141177</v>
      </c>
      <c r="BT22">
        <f t="shared" si="35"/>
        <v>4.2826365679502487E-2</v>
      </c>
    </row>
    <row r="23" spans="1:72" x14ac:dyDescent="0.35">
      <c r="A23">
        <v>3.0066900253295898</v>
      </c>
      <c r="B23">
        <v>0</v>
      </c>
      <c r="C23">
        <f>-4*Parameters!$B$1*COS(RADIANS(Parameters!$B$2))/(A23*Parameters!$B$3)*10^6</f>
        <v>71.68826590999349</v>
      </c>
      <c r="D23">
        <f t="shared" si="18"/>
        <v>2.1490853279829025E-2</v>
      </c>
      <c r="E23">
        <v>3.0066900253295898</v>
      </c>
      <c r="F23">
        <v>0</v>
      </c>
      <c r="G23">
        <f>-4*Parameters!$B$1*COS(RADIANS(Parameters!$B$2))/(E23*Parameters!$B$3)*10^6</f>
        <v>71.68826590999349</v>
      </c>
      <c r="H23">
        <f t="shared" si="19"/>
        <v>1.4831019565463066E-2</v>
      </c>
      <c r="I23">
        <v>3.0055201053619385</v>
      </c>
      <c r="J23">
        <v>2.7189403772354126E-4</v>
      </c>
      <c r="K23">
        <f>-4*Parameters!$B$1*COS(RADIANS(Parameters!$B$2))/(I23*Parameters!$B$3)*10^6</f>
        <v>71.716171074755081</v>
      </c>
      <c r="L23">
        <f t="shared" si="20"/>
        <v>2.4156650528311729E-2</v>
      </c>
      <c r="M23">
        <v>3.0055201053619385</v>
      </c>
      <c r="N23">
        <v>4.4221244752407074E-4</v>
      </c>
      <c r="O23">
        <f>-4*Parameters!$B$1*COS(RADIANS(Parameters!$B$2))/(M23*Parameters!$B$3)*10^6</f>
        <v>71.716171074755081</v>
      </c>
      <c r="P23">
        <f t="shared" si="21"/>
        <v>2.551000751554966E-2</v>
      </c>
      <c r="Q23">
        <v>3.0061509609222412</v>
      </c>
      <c r="R23">
        <v>2.7316994965076447E-4</v>
      </c>
      <c r="S23">
        <f>-4*Parameters!$B$1*COS(RADIANS(Parameters!$B$2))/(Q23*Parameters!$B$3)*10^6</f>
        <v>71.70112108362882</v>
      </c>
      <c r="T23">
        <f t="shared" si="22"/>
        <v>2.7568761259317398E-2</v>
      </c>
      <c r="U23">
        <v>3.0061509609222412</v>
      </c>
      <c r="V23">
        <v>3.1070038676261902E-4</v>
      </c>
      <c r="W23">
        <f>-4*Parameters!$B$1*COS(RADIANS(Parameters!$B$2))/(U23*Parameters!$B$3)*10^6</f>
        <v>71.70112108362882</v>
      </c>
      <c r="X23">
        <f t="shared" si="23"/>
        <v>1.7865361645817757E-2</v>
      </c>
      <c r="Y23">
        <v>3.0048143863677979</v>
      </c>
      <c r="Z23">
        <v>6.3009187579154968E-4</v>
      </c>
      <c r="AA23">
        <f>-4*Parameters!$B$1*COS(RADIANS(Parameters!$B$2))/(Y23*Parameters!$B$3)*10^6</f>
        <v>71.733014532488824</v>
      </c>
      <c r="AB23">
        <f t="shared" si="24"/>
        <v>5.4211195558309555E-2</v>
      </c>
      <c r="AC23">
        <v>3.0048143863677979</v>
      </c>
      <c r="AD23">
        <v>6.1622262001037598E-4</v>
      </c>
      <c r="AE23">
        <f>-4*Parameters!$B$1*COS(RADIANS(Parameters!$B$2))/(AC23*Parameters!$B$3)*10^6</f>
        <v>71.733014532488824</v>
      </c>
      <c r="AF23">
        <f t="shared" si="25"/>
        <v>5.187511071562767E-2</v>
      </c>
      <c r="AG23">
        <v>3.0079479217529297</v>
      </c>
      <c r="AH23">
        <v>4.5675039291381836E-4</v>
      </c>
      <c r="AI23">
        <f>-4*Parameters!$B$1*COS(RADIANS(Parameters!$B$2))/(AG23*Parameters!$B$3)*10^6</f>
        <v>71.658286530154029</v>
      </c>
      <c r="AJ23">
        <f t="shared" si="26"/>
        <v>4.4343803077936172E-2</v>
      </c>
      <c r="AK23">
        <v>3.0079479217529297</v>
      </c>
      <c r="AL23">
        <v>5.1947310566902161E-4</v>
      </c>
      <c r="AM23">
        <f>-4*Parameters!$B$1*COS(RADIANS(Parameters!$B$2))/(AK23*Parameters!$B$3)*10^6</f>
        <v>71.658286530154029</v>
      </c>
      <c r="AN23">
        <f t="shared" si="27"/>
        <v>4.4036805629730225E-2</v>
      </c>
      <c r="AO23">
        <v>3.0083768367767334</v>
      </c>
      <c r="AP23">
        <v>6.0856714844703674E-4</v>
      </c>
      <c r="AQ23">
        <f>-4*Parameters!$B$1*COS(RADIANS(Parameters!$B$2))/(AO23*Parameters!$B$3)*10^6</f>
        <v>71.648069952464311</v>
      </c>
      <c r="AR23">
        <f t="shared" si="28"/>
        <v>5.5690370500087738E-2</v>
      </c>
      <c r="AS23">
        <v>3.0083768367767334</v>
      </c>
      <c r="AT23">
        <v>6.5217167139053345E-4</v>
      </c>
      <c r="AU23">
        <f>-4*Parameters!$B$1*COS(RADIANS(Parameters!$B$2))/(AS23*Parameters!$B$3)*10^6</f>
        <v>71.648069952464311</v>
      </c>
      <c r="AV23">
        <f t="shared" si="29"/>
        <v>6.3042886555194855E-2</v>
      </c>
      <c r="AW23">
        <v>3.0061435699462891</v>
      </c>
      <c r="AX23">
        <v>6.2763318419456482E-4</v>
      </c>
      <c r="AY23">
        <f>-4*Parameters!$B$1*COS(RADIANS(Parameters!$B$2))/(AW23*Parameters!$B$3)*10^6</f>
        <v>71.701297369707433</v>
      </c>
      <c r="AZ23">
        <f t="shared" si="30"/>
        <v>5.0942644476890564E-2</v>
      </c>
      <c r="BA23">
        <v>3.0061435699462891</v>
      </c>
      <c r="BB23">
        <v>5.6705623865127563E-4</v>
      </c>
      <c r="BC23">
        <f>-4*Parameters!$B$1*COS(RADIANS(Parameters!$B$2))/(BA23*Parameters!$B$3)*10^6</f>
        <v>71.701297369707433</v>
      </c>
      <c r="BD23">
        <f t="shared" si="31"/>
        <v>4.5165844261646271E-2</v>
      </c>
      <c r="BE23">
        <v>3.0057148933410645</v>
      </c>
      <c r="BF23">
        <v>5.5881217122077942E-4</v>
      </c>
      <c r="BG23">
        <f>-4*Parameters!$B$1*COS(RADIANS(Parameters!$B$2))/(BE23*Parameters!$B$3)*10^6</f>
        <v>71.711523445645199</v>
      </c>
      <c r="BH23">
        <f t="shared" si="32"/>
        <v>4.9572505056858063E-2</v>
      </c>
      <c r="BI23">
        <v>3.0057148933410645</v>
      </c>
      <c r="BJ23">
        <v>5.5504962801933289E-4</v>
      </c>
      <c r="BK23">
        <f>-4*Parameters!$B$1*COS(RADIANS(Parameters!$B$2))/(BI23*Parameters!$B$3)*10^6</f>
        <v>71.711523445645199</v>
      </c>
      <c r="BL23">
        <f t="shared" si="33"/>
        <v>4.6767302341759201E-2</v>
      </c>
      <c r="BM23">
        <v>3.0057539939880371</v>
      </c>
      <c r="BN23">
        <v>5.2564963698387146E-4</v>
      </c>
      <c r="BO23">
        <f>-4*Parameters!$B$1*COS(RADIANS(Parameters!$B$2))/(BM23*Parameters!$B$3)*10^6</f>
        <v>71.710590579227102</v>
      </c>
      <c r="BP23">
        <f t="shared" si="34"/>
        <v>4.4749092310667038E-2</v>
      </c>
      <c r="BQ23">
        <v>3.0057539939880371</v>
      </c>
      <c r="BR23">
        <v>4.8105046153068542E-4</v>
      </c>
      <c r="BS23">
        <f>-4*Parameters!$B$1*COS(RADIANS(Parameters!$B$2))/(BQ23*Parameters!$B$3)*10^6</f>
        <v>71.710590579227102</v>
      </c>
      <c r="BT23">
        <f t="shared" si="35"/>
        <v>4.3307416141033173E-2</v>
      </c>
    </row>
    <row r="24" spans="1:72" x14ac:dyDescent="0.35">
      <c r="A24">
        <v>3.2073988914489746</v>
      </c>
      <c r="B24">
        <v>4.9090757966041565E-4</v>
      </c>
      <c r="C24">
        <f>-4*Parameters!$B$1*COS(RADIANS(Parameters!$B$2))/(A24*Parameters!$B$3)*10^6</f>
        <v>67.202241236473824</v>
      </c>
      <c r="D24">
        <f t="shared" si="18"/>
        <v>2.1981760859489441E-2</v>
      </c>
      <c r="E24">
        <v>3.2073988914489746</v>
      </c>
      <c r="F24">
        <v>3.7077721208333969E-4</v>
      </c>
      <c r="G24">
        <f>-4*Parameters!$B$1*COS(RADIANS(Parameters!$B$2))/(E24*Parameters!$B$3)*10^6</f>
        <v>67.202241236473824</v>
      </c>
      <c r="H24">
        <f t="shared" si="19"/>
        <v>1.5201796777546406E-2</v>
      </c>
      <c r="I24">
        <v>3.2059793472290039</v>
      </c>
      <c r="J24">
        <v>2.0914897322654724E-4</v>
      </c>
      <c r="K24">
        <f>-4*Parameters!$B$1*COS(RADIANS(Parameters!$B$2))/(I24*Parameters!$B$3)*10^6</f>
        <v>67.231997059198889</v>
      </c>
      <c r="L24">
        <f t="shared" si="20"/>
        <v>2.4365799501538277E-2</v>
      </c>
      <c r="M24">
        <v>3.2059793472290039</v>
      </c>
      <c r="N24">
        <v>2.7638114988803864E-4</v>
      </c>
      <c r="O24">
        <f>-4*Parameters!$B$1*COS(RADIANS(Parameters!$B$2))/(M24*Parameters!$B$3)*10^6</f>
        <v>67.231997059198889</v>
      </c>
      <c r="P24">
        <f t="shared" si="21"/>
        <v>2.5786388665437698E-2</v>
      </c>
      <c r="Q24">
        <v>3.2080793380737305</v>
      </c>
      <c r="R24">
        <v>2.1012686192989349E-4</v>
      </c>
      <c r="S24">
        <f>-4*Parameters!$B$1*COS(RADIANS(Parameters!$B$2))/(Q24*Parameters!$B$3)*10^6</f>
        <v>67.187987368845725</v>
      </c>
      <c r="T24">
        <f t="shared" si="22"/>
        <v>2.7778888121247292E-2</v>
      </c>
      <c r="U24">
        <v>3.2080793380737305</v>
      </c>
      <c r="V24">
        <v>2.8480961918830872E-4</v>
      </c>
      <c r="W24">
        <f>-4*Parameters!$B$1*COS(RADIANS(Parameters!$B$2))/(U24*Parameters!$B$3)*10^6</f>
        <v>67.187987368845725</v>
      </c>
      <c r="X24">
        <f t="shared" si="23"/>
        <v>1.8150171265006065E-2</v>
      </c>
      <c r="Y24">
        <v>3.2080652713775635</v>
      </c>
      <c r="Z24">
        <v>5.0407648086547852E-4</v>
      </c>
      <c r="AA24">
        <f>-4*Parameters!$B$1*COS(RADIANS(Parameters!$B$2))/(Y24*Parameters!$B$3)*10^6</f>
        <v>67.188281974137197</v>
      </c>
      <c r="AB24">
        <f t="shared" si="24"/>
        <v>5.4715272039175034E-2</v>
      </c>
      <c r="AC24">
        <v>3.2080652713775635</v>
      </c>
      <c r="AD24">
        <v>5.2659958600997925E-4</v>
      </c>
      <c r="AE24">
        <f>-4*Parameters!$B$1*COS(RADIANS(Parameters!$B$2))/(AC24*Parameters!$B$3)*10^6</f>
        <v>67.188281974137197</v>
      </c>
      <c r="AF24">
        <f t="shared" si="25"/>
        <v>5.240171030163765E-2</v>
      </c>
      <c r="AG24">
        <v>3.2082040309906006</v>
      </c>
      <c r="AH24">
        <v>4.0455162525177002E-4</v>
      </c>
      <c r="AI24">
        <f>-4*Parameters!$B$1*COS(RADIANS(Parameters!$B$2))/(AG24*Parameters!$B$3)*10^6</f>
        <v>67.185375980653859</v>
      </c>
      <c r="AJ24">
        <f t="shared" si="26"/>
        <v>4.4748354703187943E-2</v>
      </c>
      <c r="AK24">
        <v>3.2082040309906006</v>
      </c>
      <c r="AL24">
        <v>4.1321292519569397E-4</v>
      </c>
      <c r="AM24">
        <f>-4*Parameters!$B$1*COS(RADIANS(Parameters!$B$2))/(AK24*Parameters!$B$3)*10^6</f>
        <v>67.185375980653859</v>
      </c>
      <c r="AN24">
        <f t="shared" si="27"/>
        <v>4.4450018554925919E-2</v>
      </c>
      <c r="AO24">
        <v>3.2076849937438965</v>
      </c>
      <c r="AP24">
        <v>5.1793083548545837E-4</v>
      </c>
      <c r="AQ24">
        <f>-4*Parameters!$B$1*COS(RADIANS(Parameters!$B$2))/(AO24*Parameters!$B$3)*10^6</f>
        <v>67.196247282741112</v>
      </c>
      <c r="AR24">
        <f t="shared" si="28"/>
        <v>5.6208301335573196E-2</v>
      </c>
      <c r="AS24">
        <v>3.2076849937438965</v>
      </c>
      <c r="AT24">
        <v>5.0166994333267212E-4</v>
      </c>
      <c r="AU24">
        <f>-4*Parameters!$B$1*COS(RADIANS(Parameters!$B$2))/(AS24*Parameters!$B$3)*10^6</f>
        <v>67.196247282741112</v>
      </c>
      <c r="AV24">
        <f t="shared" si="29"/>
        <v>6.3544556498527527E-2</v>
      </c>
      <c r="AW24">
        <v>3.206096887588501</v>
      </c>
      <c r="AX24">
        <v>5.0808116793632507E-4</v>
      </c>
      <c r="AY24">
        <f>-4*Parameters!$B$1*COS(RADIANS(Parameters!$B$2))/(AW24*Parameters!$B$3)*10^6</f>
        <v>67.229532232532335</v>
      </c>
      <c r="AZ24">
        <f t="shared" si="30"/>
        <v>5.1450725644826889E-2</v>
      </c>
      <c r="BA24">
        <v>3.206096887588501</v>
      </c>
      <c r="BB24">
        <v>4.5364350080490112E-4</v>
      </c>
      <c r="BC24">
        <f>-4*Parameters!$B$1*COS(RADIANS(Parameters!$B$2))/(BA24*Parameters!$B$3)*10^6</f>
        <v>67.229532232532335</v>
      </c>
      <c r="BD24">
        <f t="shared" si="31"/>
        <v>4.5619487762451172E-2</v>
      </c>
      <c r="BE24">
        <v>3.2066161632537842</v>
      </c>
      <c r="BF24">
        <v>4.8528611660003662E-4</v>
      </c>
      <c r="BG24">
        <f>-4*Parameters!$B$1*COS(RADIANS(Parameters!$B$2))/(BE24*Parameters!$B$3)*10^6</f>
        <v>67.218645160834527</v>
      </c>
      <c r="BH24">
        <f t="shared" si="32"/>
        <v>5.0057791173458099E-2</v>
      </c>
      <c r="BI24">
        <v>3.2066161632537842</v>
      </c>
      <c r="BJ24">
        <v>5.0133466720581055E-4</v>
      </c>
      <c r="BK24">
        <f>-4*Parameters!$B$1*COS(RADIANS(Parameters!$B$2))/(BI24*Parameters!$B$3)*10^6</f>
        <v>67.218645160834527</v>
      </c>
      <c r="BL24">
        <f t="shared" si="33"/>
        <v>4.7268637008965012E-2</v>
      </c>
      <c r="BM24">
        <v>3.2075381278991699</v>
      </c>
      <c r="BN24">
        <v>4.5647472143173218E-4</v>
      </c>
      <c r="BO24">
        <f>-4*Parameters!$B$1*COS(RADIANS(Parameters!$B$2))/(BM24*Parameters!$B$3)*10^6</f>
        <v>67.199324045425172</v>
      </c>
      <c r="BP24">
        <f t="shared" si="34"/>
        <v>4.520556703209877E-2</v>
      </c>
      <c r="BQ24">
        <v>3.2075381278991699</v>
      </c>
      <c r="BR24">
        <v>4.4204667210578918E-4</v>
      </c>
      <c r="BS24">
        <f>-4*Parameters!$B$1*COS(RADIANS(Parameters!$B$2))/(BQ24*Parameters!$B$3)*10^6</f>
        <v>67.199324045425172</v>
      </c>
      <c r="BT24">
        <f t="shared" si="35"/>
        <v>4.3749462813138962E-2</v>
      </c>
    </row>
    <row r="25" spans="1:72" x14ac:dyDescent="0.35">
      <c r="A25">
        <v>3.4062566757202148</v>
      </c>
      <c r="B25">
        <v>0</v>
      </c>
      <c r="C25">
        <f>-4*Parameters!$B$1*COS(RADIANS(Parameters!$B$2))/(A25*Parameters!$B$3)*10^6</f>
        <v>63.278964142999676</v>
      </c>
      <c r="D25">
        <f t="shared" si="18"/>
        <v>2.1981760859489441E-2</v>
      </c>
      <c r="E25">
        <v>3.4062566757202148</v>
      </c>
      <c r="F25">
        <v>0</v>
      </c>
      <c r="G25">
        <f>-4*Parameters!$B$1*COS(RADIANS(Parameters!$B$2))/(E25*Parameters!$B$3)*10^6</f>
        <v>63.278964142999676</v>
      </c>
      <c r="H25">
        <f t="shared" si="19"/>
        <v>1.5201796777546406E-2</v>
      </c>
      <c r="I25">
        <v>3.4068410396575928</v>
      </c>
      <c r="J25">
        <v>1.6731768846511841E-4</v>
      </c>
      <c r="K25">
        <f>-4*Parameters!$B$1*COS(RADIANS(Parameters!$B$2))/(I25*Parameters!$B$3)*10^6</f>
        <v>63.268110115996542</v>
      </c>
      <c r="L25">
        <f t="shared" si="20"/>
        <v>2.4533117190003395E-2</v>
      </c>
      <c r="M25">
        <v>3.4068410396575928</v>
      </c>
      <c r="N25">
        <v>2.7638114988803864E-4</v>
      </c>
      <c r="O25">
        <f>-4*Parameters!$B$1*COS(RADIANS(Parameters!$B$2))/(M25*Parameters!$B$3)*10^6</f>
        <v>63.268110115996542</v>
      </c>
      <c r="P25">
        <f t="shared" si="21"/>
        <v>2.6062769815325737E-2</v>
      </c>
      <c r="Q25">
        <v>3.405259370803833</v>
      </c>
      <c r="R25">
        <v>2.5214999914169312E-4</v>
      </c>
      <c r="S25">
        <f>-4*Parameters!$B$1*COS(RADIANS(Parameters!$B$2))/(Q25*Parameters!$B$3)*10^6</f>
        <v>63.297496775956922</v>
      </c>
      <c r="T25">
        <f t="shared" si="22"/>
        <v>2.8031038120388985E-2</v>
      </c>
      <c r="U25">
        <v>3.405259370803833</v>
      </c>
      <c r="V25">
        <v>1.8124282360076904E-4</v>
      </c>
      <c r="W25">
        <f>-4*Parameters!$B$1*COS(RADIANS(Parameters!$B$2))/(U25*Parameters!$B$3)*10^6</f>
        <v>63.297496775956922</v>
      </c>
      <c r="X25">
        <f t="shared" si="23"/>
        <v>1.8331414088606834E-2</v>
      </c>
      <c r="Y25">
        <v>3.4067280292510986</v>
      </c>
      <c r="Z25">
        <v>4.697069525718689E-4</v>
      </c>
      <c r="AA25">
        <f>-4*Parameters!$B$1*COS(RADIANS(Parameters!$B$2))/(Y25*Parameters!$B$3)*10^6</f>
        <v>63.270208890768394</v>
      </c>
      <c r="AB25">
        <f t="shared" si="24"/>
        <v>5.5184978991746902E-2</v>
      </c>
      <c r="AC25">
        <v>3.4067280292510986</v>
      </c>
      <c r="AD25">
        <v>4.7057121992111206E-4</v>
      </c>
      <c r="AE25">
        <f>-4*Parameters!$B$1*COS(RADIANS(Parameters!$B$2))/(AC25*Parameters!$B$3)*10^6</f>
        <v>63.270208890768394</v>
      </c>
      <c r="AF25">
        <f t="shared" si="25"/>
        <v>5.2872281521558762E-2</v>
      </c>
      <c r="AG25">
        <v>3.4069309234619141</v>
      </c>
      <c r="AH25">
        <v>3.3929944038391113E-4</v>
      </c>
      <c r="AI25">
        <f>-4*Parameters!$B$1*COS(RADIANS(Parameters!$B$2))/(AG25*Parameters!$B$3)*10^6</f>
        <v>63.266440936738974</v>
      </c>
      <c r="AJ25">
        <f t="shared" si="26"/>
        <v>4.5087654143571854E-2</v>
      </c>
      <c r="AK25">
        <v>3.4069309234619141</v>
      </c>
      <c r="AL25">
        <v>3.3057108521461487E-4</v>
      </c>
      <c r="AM25">
        <f>-4*Parameters!$B$1*COS(RADIANS(Parameters!$B$2))/(AK25*Parameters!$B$3)*10^6</f>
        <v>63.266440936738974</v>
      </c>
      <c r="AN25">
        <f t="shared" si="27"/>
        <v>4.4780589640140533E-2</v>
      </c>
      <c r="AO25">
        <v>3.4075562953948975</v>
      </c>
      <c r="AP25">
        <v>4.5318529009819031E-4</v>
      </c>
      <c r="AQ25">
        <f>-4*Parameters!$B$1*COS(RADIANS(Parameters!$B$2))/(AO25*Parameters!$B$3)*10^6</f>
        <v>63.254829960123537</v>
      </c>
      <c r="AR25">
        <f t="shared" si="28"/>
        <v>5.6661486625671387E-2</v>
      </c>
      <c r="AS25">
        <v>3.4075562953948975</v>
      </c>
      <c r="AT25">
        <v>4.3477118015289307E-4</v>
      </c>
      <c r="AU25">
        <f>-4*Parameters!$B$1*COS(RADIANS(Parameters!$B$2))/(AS25*Parameters!$B$3)*10^6</f>
        <v>63.254829960123537</v>
      </c>
      <c r="AV25">
        <f t="shared" si="29"/>
        <v>6.397932767868042E-2</v>
      </c>
      <c r="AW25">
        <v>3.4056477546691895</v>
      </c>
      <c r="AX25">
        <v>4.4830143451690674E-4</v>
      </c>
      <c r="AY25">
        <f>-4*Parameters!$B$1*COS(RADIANS(Parameters!$B$2))/(AW25*Parameters!$B$3)*10^6</f>
        <v>63.290278258882893</v>
      </c>
      <c r="AZ25">
        <f t="shared" si="30"/>
        <v>5.1899027079343796E-2</v>
      </c>
      <c r="BA25">
        <v>3.4056477546691895</v>
      </c>
      <c r="BB25">
        <v>4.2528659105300903E-4</v>
      </c>
      <c r="BC25">
        <f>-4*Parameters!$B$1*COS(RADIANS(Parameters!$B$2))/(BA25*Parameters!$B$3)*10^6</f>
        <v>63.290278258882893</v>
      </c>
      <c r="BD25">
        <f t="shared" si="31"/>
        <v>4.6044774353504181E-2</v>
      </c>
      <c r="BE25">
        <v>3.4062299728393555</v>
      </c>
      <c r="BF25">
        <v>3.9704889059066772E-4</v>
      </c>
      <c r="BG25">
        <f>-4*Parameters!$B$1*COS(RADIANS(Parameters!$B$2))/(BE25*Parameters!$B$3)*10^6</f>
        <v>63.279460213627289</v>
      </c>
      <c r="BH25">
        <f t="shared" si="32"/>
        <v>5.0454840064048767E-2</v>
      </c>
      <c r="BI25">
        <v>3.4062299728393555</v>
      </c>
      <c r="BJ25">
        <v>3.9390474557876587E-4</v>
      </c>
      <c r="BK25">
        <f>-4*Parameters!$B$1*COS(RADIANS(Parameters!$B$2))/(BI25*Parameters!$B$3)*10^6</f>
        <v>63.279460213627289</v>
      </c>
      <c r="BL25">
        <f t="shared" si="33"/>
        <v>4.7662541754543777E-2</v>
      </c>
      <c r="BM25">
        <v>3.4059417247772217</v>
      </c>
      <c r="BN25">
        <v>4.2881816625595093E-4</v>
      </c>
      <c r="BO25">
        <f>-4*Parameters!$B$1*COS(RADIANS(Parameters!$B$2))/(BM25*Parameters!$B$3)*10^6</f>
        <v>63.284815614057869</v>
      </c>
      <c r="BP25">
        <f t="shared" si="34"/>
        <v>4.5634385198354721E-2</v>
      </c>
      <c r="BQ25">
        <v>3.4059417247772217</v>
      </c>
      <c r="BR25">
        <v>3.7703663110733032E-4</v>
      </c>
      <c r="BS25">
        <f>-4*Parameters!$B$1*COS(RADIANS(Parameters!$B$2))/(BQ25*Parameters!$B$3)*10^6</f>
        <v>63.284815614057869</v>
      </c>
      <c r="BT25">
        <f t="shared" si="35"/>
        <v>4.4126499444246292E-2</v>
      </c>
    </row>
    <row r="26" spans="1:72" x14ac:dyDescent="0.35">
      <c r="A26">
        <v>3.60793137550354</v>
      </c>
      <c r="B26">
        <v>4.3636001646518707E-4</v>
      </c>
      <c r="C26">
        <f>-4*Parameters!$B$1*COS(RADIANS(Parameters!$B$2))/(A26*Parameters!$B$3)*10^6</f>
        <v>59.741822005877353</v>
      </c>
      <c r="D26">
        <f t="shared" si="18"/>
        <v>2.2418120875954628E-2</v>
      </c>
      <c r="E26">
        <v>3.60793137550354</v>
      </c>
      <c r="F26">
        <v>2.7807988226413727E-4</v>
      </c>
      <c r="G26">
        <f>-4*Parameters!$B$1*COS(RADIANS(Parameters!$B$2))/(E26*Parameters!$B$3)*10^6</f>
        <v>59.741822005877353</v>
      </c>
      <c r="H26">
        <f t="shared" si="19"/>
        <v>1.5479876659810543E-2</v>
      </c>
      <c r="I26">
        <v>3.6064953804016113</v>
      </c>
      <c r="J26">
        <v>1.8823333084583282E-4</v>
      </c>
      <c r="K26">
        <f>-4*Parameters!$B$1*COS(RADIANS(Parameters!$B$2))/(I26*Parameters!$B$3)*10^6</f>
        <v>59.765609354738771</v>
      </c>
      <c r="L26">
        <f t="shared" si="20"/>
        <v>2.4721350520849228E-2</v>
      </c>
      <c r="M26">
        <v>3.6064953804016113</v>
      </c>
      <c r="N26">
        <v>2.4874508380889893E-4</v>
      </c>
      <c r="O26">
        <f>-4*Parameters!$B$1*COS(RADIANS(Parameters!$B$2))/(M26*Parameters!$B$3)*10^6</f>
        <v>59.765609354738771</v>
      </c>
      <c r="P26">
        <f t="shared" si="21"/>
        <v>2.6311514899134636E-2</v>
      </c>
      <c r="Q26">
        <v>3.6075098514556885</v>
      </c>
      <c r="R26">
        <v>1.8911808729171753E-4</v>
      </c>
      <c r="S26">
        <f>-4*Parameters!$B$1*COS(RADIANS(Parameters!$B$2))/(Q26*Parameters!$B$3)*10^6</f>
        <v>59.748802614572789</v>
      </c>
      <c r="T26">
        <f t="shared" si="22"/>
        <v>2.8220156207680702E-2</v>
      </c>
      <c r="U26">
        <v>3.6075098514556885</v>
      </c>
      <c r="V26">
        <v>2.3302808403968811E-4</v>
      </c>
      <c r="W26">
        <f>-4*Parameters!$B$1*COS(RADIANS(Parameters!$B$2))/(U26*Parameters!$B$3)*10^6</f>
        <v>59.748802614572789</v>
      </c>
      <c r="X26">
        <f t="shared" si="23"/>
        <v>1.8564442172646523E-2</v>
      </c>
      <c r="Y26">
        <v>3.6072423458099365</v>
      </c>
      <c r="Z26">
        <v>3.8950890302658081E-4</v>
      </c>
      <c r="AA26">
        <f>-4*Parameters!$B$1*COS(RADIANS(Parameters!$B$2))/(Y26*Parameters!$B$3)*10^6</f>
        <v>59.753233462432199</v>
      </c>
      <c r="AB26">
        <f t="shared" si="24"/>
        <v>5.5574487894773483E-2</v>
      </c>
      <c r="AC26">
        <v>3.6072423458099365</v>
      </c>
      <c r="AD26">
        <v>4.1455402970314026E-4</v>
      </c>
      <c r="AE26">
        <f>-4*Parameters!$B$1*COS(RADIANS(Parameters!$B$2))/(AC26*Parameters!$B$3)*10^6</f>
        <v>59.753233462432199</v>
      </c>
      <c r="AF26">
        <f t="shared" si="25"/>
        <v>5.3286835551261902E-2</v>
      </c>
      <c r="AG26">
        <v>3.6098432540893555</v>
      </c>
      <c r="AH26">
        <v>3.3929571509361267E-4</v>
      </c>
      <c r="AI26">
        <f>-4*Parameters!$B$1*COS(RADIANS(Parameters!$B$2))/(AG26*Parameters!$B$3)*10^6</f>
        <v>59.710180989320406</v>
      </c>
      <c r="AJ26">
        <f t="shared" si="26"/>
        <v>4.5426949858665466E-2</v>
      </c>
      <c r="AK26">
        <v>3.6098432540893555</v>
      </c>
      <c r="AL26">
        <v>3.5418197512626648E-4</v>
      </c>
      <c r="AM26">
        <f>-4*Parameters!$B$1*COS(RADIANS(Parameters!$B$2))/(AK26*Parameters!$B$3)*10^6</f>
        <v>59.710180989320406</v>
      </c>
      <c r="AN26">
        <f t="shared" si="27"/>
        <v>4.51347716152668E-2</v>
      </c>
      <c r="AO26">
        <v>3.6064620018005371</v>
      </c>
      <c r="AP26">
        <v>3.7550181150436401E-4</v>
      </c>
      <c r="AQ26">
        <f>-4*Parameters!$B$1*COS(RADIANS(Parameters!$B$2))/(AO26*Parameters!$B$3)*10^6</f>
        <v>59.766162498632056</v>
      </c>
      <c r="AR26">
        <f t="shared" si="28"/>
        <v>5.7036988437175751E-2</v>
      </c>
      <c r="AS26">
        <v>3.6064620018005371</v>
      </c>
      <c r="AT26">
        <v>3.3444911241531372E-4</v>
      </c>
      <c r="AU26">
        <f>-4*Parameters!$B$1*COS(RADIANS(Parameters!$B$2))/(AS26*Parameters!$B$3)*10^6</f>
        <v>59.766162498632056</v>
      </c>
      <c r="AV26">
        <f t="shared" si="29"/>
        <v>6.4313776791095734E-2</v>
      </c>
      <c r="AW26">
        <v>3.6061646938323975</v>
      </c>
      <c r="AX26">
        <v>3.7359073758125305E-4</v>
      </c>
      <c r="AY26">
        <f>-4*Parameters!$B$1*COS(RADIANS(Parameters!$B$2))/(AW26*Parameters!$B$3)*10^6</f>
        <v>59.771089882111333</v>
      </c>
      <c r="AZ26">
        <f t="shared" si="30"/>
        <v>5.2272617816925049E-2</v>
      </c>
      <c r="BA26">
        <v>3.6061646938323975</v>
      </c>
      <c r="BB26">
        <v>3.5440921783447266E-4</v>
      </c>
      <c r="BC26">
        <f>-4*Parameters!$B$1*COS(RADIANS(Parameters!$B$2))/(BA26*Parameters!$B$3)*10^6</f>
        <v>59.771089882111333</v>
      </c>
      <c r="BD26">
        <f t="shared" si="31"/>
        <v>4.6399183571338654E-2</v>
      </c>
      <c r="BE26">
        <v>3.6068093776702881</v>
      </c>
      <c r="BF26">
        <v>3.9704889059066772E-4</v>
      </c>
      <c r="BG26">
        <f>-4*Parameters!$B$1*COS(RADIANS(Parameters!$B$2))/(BE26*Parameters!$B$3)*10^6</f>
        <v>59.760406352269513</v>
      </c>
      <c r="BH26">
        <f t="shared" si="32"/>
        <v>5.0851888954639435E-2</v>
      </c>
      <c r="BI26">
        <v>3.6068093776702881</v>
      </c>
      <c r="BJ26">
        <v>3.7600472569465637E-4</v>
      </c>
      <c r="BK26">
        <f>-4*Parameters!$B$1*COS(RADIANS(Parameters!$B$2))/(BI26*Parameters!$B$3)*10^6</f>
        <v>59.760406352269513</v>
      </c>
      <c r="BL26">
        <f t="shared" si="33"/>
        <v>4.8038546480238434E-2</v>
      </c>
      <c r="BM26">
        <v>3.6063575744628906</v>
      </c>
      <c r="BN26">
        <v>3.5965442657470703E-4</v>
      </c>
      <c r="BO26">
        <f>-4*Parameters!$B$1*COS(RADIANS(Parameters!$B$2))/(BM26*Parameters!$B$3)*10^6</f>
        <v>59.767893114940115</v>
      </c>
      <c r="BP26">
        <f t="shared" si="34"/>
        <v>4.5994039624929428E-2</v>
      </c>
      <c r="BQ26">
        <v>3.6063575744628906</v>
      </c>
      <c r="BR26">
        <v>3.6404281854629517E-4</v>
      </c>
      <c r="BS26">
        <f>-4*Parameters!$B$1*COS(RADIANS(Parameters!$B$2))/(BQ26*Parameters!$B$3)*10^6</f>
        <v>59.767893114940115</v>
      </c>
      <c r="BT26">
        <f t="shared" si="35"/>
        <v>4.4490542262792587E-2</v>
      </c>
    </row>
    <row r="27" spans="1:72" x14ac:dyDescent="0.35">
      <c r="A27">
        <v>3.8079962730407715</v>
      </c>
      <c r="B27">
        <v>1.6363710165023804E-4</v>
      </c>
      <c r="C27">
        <f>-4*Parameters!$B$1*COS(RADIANS(Parameters!$B$2))/(A27*Parameters!$B$3)*10^6</f>
        <v>56.603100053098437</v>
      </c>
      <c r="D27">
        <f t="shared" si="18"/>
        <v>2.2581757977604866E-2</v>
      </c>
      <c r="E27">
        <v>3.8079962730407715</v>
      </c>
      <c r="F27">
        <v>4.6347267925739288E-5</v>
      </c>
      <c r="G27">
        <f>-4*Parameters!$B$1*COS(RADIANS(Parameters!$B$2))/(E27*Parameters!$B$3)*10^6</f>
        <v>56.603100053098437</v>
      </c>
      <c r="H27">
        <f t="shared" si="19"/>
        <v>1.5526223927736282E-2</v>
      </c>
      <c r="I27">
        <v>3.8063108921051025</v>
      </c>
      <c r="J27">
        <v>1.6732141375541687E-4</v>
      </c>
      <c r="K27">
        <f>-4*Parameters!$B$1*COS(RADIANS(Parameters!$B$2))/(I27*Parameters!$B$3)*10^6</f>
        <v>56.628163109804369</v>
      </c>
      <c r="L27">
        <f t="shared" si="20"/>
        <v>2.4888671934604645E-2</v>
      </c>
      <c r="M27">
        <v>3.8063108921051025</v>
      </c>
      <c r="N27">
        <v>2.2110342979431152E-4</v>
      </c>
      <c r="O27">
        <f>-4*Parameters!$B$1*COS(RADIANS(Parameters!$B$2))/(M27*Parameters!$B$3)*10^6</f>
        <v>56.628163109804369</v>
      </c>
      <c r="P27">
        <f t="shared" si="21"/>
        <v>2.6532618328928947E-2</v>
      </c>
      <c r="Q27">
        <v>3.8071043491363525</v>
      </c>
      <c r="R27">
        <v>1.6809999942779541E-4</v>
      </c>
      <c r="S27">
        <f>-4*Parameters!$B$1*COS(RADIANS(Parameters!$B$2))/(Q27*Parameters!$B$3)*10^6</f>
        <v>56.61636096043685</v>
      </c>
      <c r="T27">
        <f t="shared" si="22"/>
        <v>2.8388256207108498E-2</v>
      </c>
      <c r="U27">
        <v>3.8071043491363525</v>
      </c>
      <c r="V27">
        <v>2.0713545382022858E-4</v>
      </c>
      <c r="W27">
        <f>-4*Parameters!$B$1*COS(RADIANS(Parameters!$B$2))/(U27*Parameters!$B$3)*10^6</f>
        <v>56.61636096043685</v>
      </c>
      <c r="X27">
        <f t="shared" si="23"/>
        <v>1.8771577626466751E-2</v>
      </c>
      <c r="Y27">
        <v>3.8069515228271484</v>
      </c>
      <c r="Z27">
        <v>3.2078102231025696E-4</v>
      </c>
      <c r="AA27">
        <f>-4*Parameters!$B$1*COS(RADIANS(Parameters!$B$2))/(Y27*Parameters!$B$3)*10^6</f>
        <v>56.618633768334263</v>
      </c>
      <c r="AB27">
        <f t="shared" si="24"/>
        <v>5.589526891708374E-2</v>
      </c>
      <c r="AC27">
        <v>3.8069515228271484</v>
      </c>
      <c r="AD27">
        <v>3.1371787190437317E-4</v>
      </c>
      <c r="AE27">
        <f>-4*Parameters!$B$1*COS(RADIANS(Parameters!$B$2))/(AC27*Parameters!$B$3)*10^6</f>
        <v>56.618633768334263</v>
      </c>
      <c r="AF27">
        <f t="shared" si="25"/>
        <v>5.3600553423166275E-2</v>
      </c>
      <c r="AG27">
        <v>3.8070409297943115</v>
      </c>
      <c r="AH27">
        <v>2.6100501418113708E-4</v>
      </c>
      <c r="AI27">
        <f>-4*Parameters!$B$1*COS(RADIANS(Parameters!$B$2))/(AG27*Parameters!$B$3)*10^6</f>
        <v>56.617304100378625</v>
      </c>
      <c r="AJ27">
        <f t="shared" si="26"/>
        <v>4.5687954872846603E-2</v>
      </c>
      <c r="AK27">
        <v>3.8070409297943115</v>
      </c>
      <c r="AL27">
        <v>2.8335303068161011E-4</v>
      </c>
      <c r="AM27">
        <f>-4*Parameters!$B$1*COS(RADIANS(Parameters!$B$2))/(AK27*Parameters!$B$3)*10^6</f>
        <v>56.617304100378625</v>
      </c>
      <c r="AN27">
        <f t="shared" si="27"/>
        <v>4.541812464594841E-2</v>
      </c>
      <c r="AO27">
        <v>3.8064141273498535</v>
      </c>
      <c r="AP27">
        <v>3.3665448427200317E-4</v>
      </c>
      <c r="AQ27">
        <f>-4*Parameters!$B$1*COS(RADIANS(Parameters!$B$2))/(AO27*Parameters!$B$3)*10^6</f>
        <v>56.626627275267488</v>
      </c>
      <c r="AR27">
        <f t="shared" si="28"/>
        <v>5.7373642921447754E-2</v>
      </c>
      <c r="AS27">
        <v>3.8064141273498535</v>
      </c>
      <c r="AT27">
        <v>3.1772255897521973E-4</v>
      </c>
      <c r="AU27">
        <f>-4*Parameters!$B$1*COS(RADIANS(Parameters!$B$2))/(AS27*Parameters!$B$3)*10^6</f>
        <v>56.626627275267488</v>
      </c>
      <c r="AV27">
        <f t="shared" si="29"/>
        <v>6.4631499350070953E-2</v>
      </c>
      <c r="AW27">
        <v>3.8066010475158691</v>
      </c>
      <c r="AX27">
        <v>3.2876431941986084E-4</v>
      </c>
      <c r="AY27">
        <f>-4*Parameters!$B$1*COS(RADIANS(Parameters!$B$2))/(AW27*Parameters!$B$3)*10^6</f>
        <v>56.623846669041875</v>
      </c>
      <c r="AZ27">
        <f t="shared" si="30"/>
        <v>5.260138213634491E-2</v>
      </c>
      <c r="BA27">
        <v>3.8066010475158691</v>
      </c>
      <c r="BB27">
        <v>3.1187757849693298E-4</v>
      </c>
      <c r="BC27">
        <f>-4*Parameters!$B$1*COS(RADIANS(Parameters!$B$2))/(BA27*Parameters!$B$3)*10^6</f>
        <v>56.623846669041875</v>
      </c>
      <c r="BD27">
        <f t="shared" si="31"/>
        <v>4.6711061149835587E-2</v>
      </c>
      <c r="BE27">
        <v>3.8078720569610596</v>
      </c>
      <c r="BF27">
        <v>3.0881911516189575E-4</v>
      </c>
      <c r="BG27">
        <f>-4*Parameters!$B$1*COS(RADIANS(Parameters!$B$2))/(BE27*Parameters!$B$3)*10^6</f>
        <v>56.604946495175</v>
      </c>
      <c r="BH27">
        <f t="shared" si="32"/>
        <v>5.1160708069801331E-2</v>
      </c>
      <c r="BI27">
        <v>3.8078720569610596</v>
      </c>
      <c r="BJ27">
        <v>2.6857107877731323E-4</v>
      </c>
      <c r="BK27">
        <f>-4*Parameters!$B$1*COS(RADIANS(Parameters!$B$2))/(BI27*Parameters!$B$3)*10^6</f>
        <v>56.604946495175</v>
      </c>
      <c r="BL27">
        <f t="shared" si="33"/>
        <v>4.8307117559015747E-2</v>
      </c>
      <c r="BM27">
        <v>3.8082222938537598</v>
      </c>
      <c r="BN27">
        <v>2.9048696160316467E-4</v>
      </c>
      <c r="BO27">
        <f>-4*Parameters!$B$1*COS(RADIANS(Parameters!$B$2))/(BM27*Parameters!$B$3)*10^6</f>
        <v>56.599740617197774</v>
      </c>
      <c r="BP27">
        <f t="shared" si="34"/>
        <v>4.6284526586532593E-2</v>
      </c>
      <c r="BQ27">
        <v>3.8082222938537598</v>
      </c>
      <c r="BR27">
        <v>2.6002153754234314E-4</v>
      </c>
      <c r="BS27">
        <f>-4*Parameters!$B$1*COS(RADIANS(Parameters!$B$2))/(BQ27*Parameters!$B$3)*10^6</f>
        <v>56.599740617197774</v>
      </c>
      <c r="BT27">
        <f t="shared" si="35"/>
        <v>4.475056380033493E-2</v>
      </c>
    </row>
    <row r="28" spans="1:72" x14ac:dyDescent="0.35">
      <c r="A28">
        <v>4.008061408996582</v>
      </c>
      <c r="B28">
        <v>1.0908953845500946E-4</v>
      </c>
      <c r="C28">
        <f>-4*Parameters!$B$1*COS(RADIANS(Parameters!$B$2))/(A28*Parameters!$B$3)*10^6</f>
        <v>53.777717467336473</v>
      </c>
      <c r="D28">
        <f t="shared" si="18"/>
        <v>2.2690847516059875E-2</v>
      </c>
      <c r="E28">
        <v>4.008061408996582</v>
      </c>
      <c r="F28">
        <v>9.2695467174053192E-5</v>
      </c>
      <c r="G28">
        <f>-4*Parameters!$B$1*COS(RADIANS(Parameters!$B$2))/(E28*Parameters!$B$3)*10^6</f>
        <v>53.777717467336473</v>
      </c>
      <c r="H28">
        <f t="shared" si="19"/>
        <v>1.5618919394910336E-2</v>
      </c>
      <c r="I28">
        <v>4.0060458183288574</v>
      </c>
      <c r="J28">
        <v>1.4640204608440399E-4</v>
      </c>
      <c r="K28">
        <f>-4*Parameters!$B$1*COS(RADIANS(Parameters!$B$2))/(I28*Parameters!$B$3)*10^6</f>
        <v>53.804775037412881</v>
      </c>
      <c r="L28">
        <f t="shared" si="20"/>
        <v>2.5035073980689049E-2</v>
      </c>
      <c r="M28">
        <v>4.0060458183288574</v>
      </c>
      <c r="N28">
        <v>1.9346736371517181E-4</v>
      </c>
      <c r="O28">
        <f>-4*Parameters!$B$1*COS(RADIANS(Parameters!$B$2))/(M28*Parameters!$B$3)*10^6</f>
        <v>53.804775037412881</v>
      </c>
      <c r="P28">
        <f t="shared" si="21"/>
        <v>2.6726085692644119E-2</v>
      </c>
      <c r="Q28">
        <v>4.0080671310424805</v>
      </c>
      <c r="R28">
        <v>1.0506436228752136E-4</v>
      </c>
      <c r="S28">
        <f>-4*Parameters!$B$1*COS(RADIANS(Parameters!$B$2))/(Q28*Parameters!$B$3)*10^6</f>
        <v>53.777640692532664</v>
      </c>
      <c r="T28">
        <f t="shared" si="22"/>
        <v>2.8493320569396019E-2</v>
      </c>
      <c r="U28">
        <v>4.0080671310424805</v>
      </c>
      <c r="V28">
        <v>1.8124096095561981E-4</v>
      </c>
      <c r="W28">
        <f>-4*Parameters!$B$1*COS(RADIANS(Parameters!$B$2))/(U28*Parameters!$B$3)*10^6</f>
        <v>53.777640692532664</v>
      </c>
      <c r="X28">
        <f t="shared" si="23"/>
        <v>1.8952818587422371E-2</v>
      </c>
      <c r="Y28">
        <v>4.0073046684265137</v>
      </c>
      <c r="Z28">
        <v>2.9786303639411926E-4</v>
      </c>
      <c r="AA28">
        <f>-4*Parameters!$B$1*COS(RADIANS(Parameters!$B$2))/(Y28*Parameters!$B$3)*10^6</f>
        <v>53.787872867022912</v>
      </c>
      <c r="AB28">
        <f t="shared" si="24"/>
        <v>5.6193131953477859E-2</v>
      </c>
      <c r="AC28">
        <v>4.0073046684265137</v>
      </c>
      <c r="AD28">
        <v>3.1371042132377625E-4</v>
      </c>
      <c r="AE28">
        <f>-4*Parameters!$B$1*COS(RADIANS(Parameters!$B$2))/(AC28*Parameters!$B$3)*10^6</f>
        <v>53.787872867022912</v>
      </c>
      <c r="AF28">
        <f t="shared" si="25"/>
        <v>5.3914263844490051E-2</v>
      </c>
      <c r="AG28">
        <v>4.0056872367858887</v>
      </c>
      <c r="AH28">
        <v>2.3489817976951599E-4</v>
      </c>
      <c r="AI28">
        <f>-4*Parameters!$B$1*COS(RADIANS(Parameters!$B$2))/(AG28*Parameters!$B$3)*10^6</f>
        <v>53.809591539079513</v>
      </c>
      <c r="AJ28">
        <f t="shared" si="26"/>
        <v>4.5922853052616119E-2</v>
      </c>
      <c r="AK28">
        <v>4.0056872367858887</v>
      </c>
      <c r="AL28">
        <v>2.5973096489906311E-4</v>
      </c>
      <c r="AM28">
        <f>-4*Parameters!$B$1*COS(RADIANS(Parameters!$B$2))/(AK28*Parameters!$B$3)*10^6</f>
        <v>53.809591539079513</v>
      </c>
      <c r="AN28">
        <f t="shared" si="27"/>
        <v>4.5677855610847473E-2</v>
      </c>
      <c r="AO28">
        <v>4.0064468383789063</v>
      </c>
      <c r="AP28">
        <v>2.7191266417503357E-4</v>
      </c>
      <c r="AQ28">
        <f>-4*Parameters!$B$1*COS(RADIANS(Parameters!$B$2))/(AO28*Parameters!$B$3)*10^6</f>
        <v>53.799389518910125</v>
      </c>
      <c r="AR28">
        <f t="shared" si="28"/>
        <v>5.7645555585622787E-2</v>
      </c>
      <c r="AS28">
        <v>4.0064468383789063</v>
      </c>
      <c r="AT28">
        <v>3.1772255897521973E-4</v>
      </c>
      <c r="AU28">
        <f>-4*Parameters!$B$1*COS(RADIANS(Parameters!$B$2))/(AS28*Parameters!$B$3)*10^6</f>
        <v>53.799389518910125</v>
      </c>
      <c r="AV28">
        <f t="shared" si="29"/>
        <v>6.4949221909046173E-2</v>
      </c>
      <c r="AW28">
        <v>4.007117748260498</v>
      </c>
      <c r="AX28">
        <v>2.8392300009727478E-4</v>
      </c>
      <c r="AY28">
        <f>-4*Parameters!$B$1*COS(RADIANS(Parameters!$B$2))/(AW28*Parameters!$B$3)*10^6</f>
        <v>53.790381911867001</v>
      </c>
      <c r="AZ28">
        <f t="shared" si="30"/>
        <v>5.2885305136442184E-2</v>
      </c>
      <c r="BA28">
        <v>4.007117748260498</v>
      </c>
      <c r="BB28">
        <v>2.8353556990623474E-4</v>
      </c>
      <c r="BC28">
        <f>-4*Parameters!$B$1*COS(RADIANS(Parameters!$B$2))/(BA28*Parameters!$B$3)*10^6</f>
        <v>53.790381911867001</v>
      </c>
      <c r="BD28">
        <f t="shared" si="31"/>
        <v>4.6994596719741821E-2</v>
      </c>
      <c r="BE28">
        <v>4.0070023536682129</v>
      </c>
      <c r="BF28">
        <v>2.7940422296524048E-4</v>
      </c>
      <c r="BG28">
        <f>-4*Parameters!$B$1*COS(RADIANS(Parameters!$B$2))/(BE28*Parameters!$B$3)*10^6</f>
        <v>53.79193097988388</v>
      </c>
      <c r="BH28">
        <f t="shared" si="32"/>
        <v>5.1440112292766571E-2</v>
      </c>
      <c r="BI28">
        <v>4.0070023536682129</v>
      </c>
      <c r="BJ28">
        <v>2.6856735348701477E-4</v>
      </c>
      <c r="BK28">
        <f>-4*Parameters!$B$1*COS(RADIANS(Parameters!$B$2))/(BI28*Parameters!$B$3)*10^6</f>
        <v>53.79193097988388</v>
      </c>
      <c r="BL28">
        <f t="shared" si="33"/>
        <v>4.8575684912502762E-2</v>
      </c>
      <c r="BM28">
        <v>4.008155345916748</v>
      </c>
      <c r="BN28">
        <v>3.0432641506195068E-4</v>
      </c>
      <c r="BO28">
        <f>-4*Parameters!$B$1*COS(RADIANS(Parameters!$B$2))/(BM28*Parameters!$B$3)*10^6</f>
        <v>53.776457108713508</v>
      </c>
      <c r="BP28">
        <f t="shared" si="34"/>
        <v>4.6588853001594543E-2</v>
      </c>
      <c r="BQ28">
        <v>4.008155345916748</v>
      </c>
      <c r="BR28">
        <v>2.7302652597427368E-4</v>
      </c>
      <c r="BS28">
        <f>-4*Parameters!$B$1*COS(RADIANS(Parameters!$B$2))/(BQ28*Parameters!$B$3)*10^6</f>
        <v>53.776457108713508</v>
      </c>
      <c r="BT28">
        <f t="shared" si="35"/>
        <v>4.5023590326309204E-2</v>
      </c>
    </row>
    <row r="29" spans="1:72" x14ac:dyDescent="0.35">
      <c r="A29">
        <v>4.4955892562866211</v>
      </c>
      <c r="B29">
        <v>3.2727420330047607E-4</v>
      </c>
      <c r="C29">
        <f>-4*Parameters!$B$1*COS(RADIANS(Parameters!$B$2))/(A29*Parameters!$B$3)*10^6</f>
        <v>47.945748990154293</v>
      </c>
      <c r="D29">
        <f t="shared" si="18"/>
        <v>2.3018121719360352E-2</v>
      </c>
      <c r="E29">
        <v>4.4955892562866211</v>
      </c>
      <c r="F29">
        <v>1.8538814038038254E-4</v>
      </c>
      <c r="G29">
        <f>-4*Parameters!$B$1*COS(RADIANS(Parameters!$B$2))/(E29*Parameters!$B$3)*10^6</f>
        <v>47.945748990154293</v>
      </c>
      <c r="H29">
        <f t="shared" si="19"/>
        <v>1.5804307535290718E-2</v>
      </c>
      <c r="I29">
        <v>4.4925074577331543</v>
      </c>
      <c r="J29">
        <v>2.9280968010425568E-4</v>
      </c>
      <c r="K29">
        <f>-4*Parameters!$B$1*COS(RADIANS(Parameters!$B$2))/(I29*Parameters!$B$3)*10^6</f>
        <v>47.978639116942702</v>
      </c>
      <c r="L29">
        <f t="shared" si="20"/>
        <v>2.5327883660793304E-2</v>
      </c>
      <c r="M29">
        <v>4.4925074577331543</v>
      </c>
      <c r="N29">
        <v>3.5929493606090546E-4</v>
      </c>
      <c r="O29">
        <f>-4*Parameters!$B$1*COS(RADIANS(Parameters!$B$2))/(M29*Parameters!$B$3)*10^6</f>
        <v>47.978639116942702</v>
      </c>
      <c r="P29">
        <f t="shared" si="21"/>
        <v>2.7085380628705025E-2</v>
      </c>
      <c r="Q29">
        <v>4.4939351081848145</v>
      </c>
      <c r="R29">
        <v>3.1518936157226563E-4</v>
      </c>
      <c r="S29">
        <f>-4*Parameters!$B$1*COS(RADIANS(Parameters!$B$2))/(Q29*Parameters!$B$3)*10^6</f>
        <v>47.963397079806789</v>
      </c>
      <c r="T29">
        <f t="shared" si="22"/>
        <v>2.8808509930968285E-2</v>
      </c>
      <c r="U29">
        <v>4.4939351081848145</v>
      </c>
      <c r="V29">
        <v>3.3659487962722778E-4</v>
      </c>
      <c r="W29">
        <f>-4*Parameters!$B$1*COS(RADIANS(Parameters!$B$2))/(U29*Parameters!$B$3)*10^6</f>
        <v>47.963397079806789</v>
      </c>
      <c r="X29">
        <f t="shared" si="23"/>
        <v>1.9289413467049599E-2</v>
      </c>
      <c r="Y29">
        <v>4.4922094345092773</v>
      </c>
      <c r="Z29">
        <v>6.0718506574630737E-4</v>
      </c>
      <c r="AA29">
        <f>-4*Parameters!$B$1*COS(RADIANS(Parameters!$B$2))/(Y29*Parameters!$B$3)*10^6</f>
        <v>47.981822127199756</v>
      </c>
      <c r="AB29">
        <f t="shared" si="24"/>
        <v>5.6800317019224167E-2</v>
      </c>
      <c r="AC29">
        <v>4.4922094345092773</v>
      </c>
      <c r="AD29">
        <v>6.6104158759117126E-4</v>
      </c>
      <c r="AE29">
        <f>-4*Parameters!$B$1*COS(RADIANS(Parameters!$B$2))/(AC29*Parameters!$B$3)*10^6</f>
        <v>47.981822127199756</v>
      </c>
      <c r="AF29">
        <f t="shared" si="25"/>
        <v>5.4575305432081223E-2</v>
      </c>
      <c r="AG29">
        <v>4.4951400756835938</v>
      </c>
      <c r="AH29">
        <v>5.3504854440689087E-4</v>
      </c>
      <c r="AI29">
        <f>-4*Parameters!$B$1*COS(RADIANS(Parameters!$B$2))/(AG29*Parameters!$B$3)*10^6</f>
        <v>47.950540008917088</v>
      </c>
      <c r="AJ29">
        <f t="shared" si="26"/>
        <v>4.645790159702301E-2</v>
      </c>
      <c r="AK29">
        <v>4.4951400756835938</v>
      </c>
      <c r="AL29">
        <v>5.3127482533454895E-4</v>
      </c>
      <c r="AM29">
        <f>-4*Parameters!$B$1*COS(RADIANS(Parameters!$B$2))/(AK29*Parameters!$B$3)*10^6</f>
        <v>47.950540008917088</v>
      </c>
      <c r="AN29">
        <f t="shared" si="27"/>
        <v>4.6209130436182022E-2</v>
      </c>
      <c r="AO29">
        <v>4.4969086647033691</v>
      </c>
      <c r="AP29">
        <v>6.7330896854400635E-4</v>
      </c>
      <c r="AQ29">
        <f>-4*Parameters!$B$1*COS(RADIANS(Parameters!$B$2))/(AO29*Parameters!$B$3)*10^6</f>
        <v>47.931681543051923</v>
      </c>
      <c r="AR29">
        <f t="shared" si="28"/>
        <v>5.8318864554166794E-2</v>
      </c>
      <c r="AS29">
        <v>4.4969086647033691</v>
      </c>
      <c r="AT29">
        <v>6.5216422080993652E-4</v>
      </c>
      <c r="AU29">
        <f>-4*Parameters!$B$1*COS(RADIANS(Parameters!$B$2))/(AS29*Parameters!$B$3)*10^6</f>
        <v>47.931681543051923</v>
      </c>
      <c r="AV29">
        <f t="shared" si="29"/>
        <v>6.560138612985611E-2</v>
      </c>
      <c r="AW29">
        <v>4.4939608573913574</v>
      </c>
      <c r="AX29">
        <v>5.9774145483970642E-4</v>
      </c>
      <c r="AY29">
        <f>-4*Parameters!$B$1*COS(RADIANS(Parameters!$B$2))/(AW29*Parameters!$B$3)*10^6</f>
        <v>47.963122262233362</v>
      </c>
      <c r="AZ29">
        <f t="shared" si="30"/>
        <v>5.3483046591281891E-2</v>
      </c>
      <c r="BA29">
        <v>4.4939608573913574</v>
      </c>
      <c r="BB29">
        <v>5.9540197253227234E-4</v>
      </c>
      <c r="BC29">
        <f>-4*Parameters!$B$1*COS(RADIANS(Parameters!$B$2))/(BA29*Parameters!$B$3)*10^6</f>
        <v>47.963122262233362</v>
      </c>
      <c r="BD29">
        <f t="shared" si="31"/>
        <v>4.7589998692274094E-2</v>
      </c>
      <c r="BE29">
        <v>4.4920315742492676</v>
      </c>
      <c r="BF29">
        <v>6.176382303237915E-4</v>
      </c>
      <c r="BG29">
        <f>-4*Parameters!$B$1*COS(RADIANS(Parameters!$B$2))/(BE29*Parameters!$B$3)*10^6</f>
        <v>47.983721948965965</v>
      </c>
      <c r="BH29">
        <f t="shared" si="32"/>
        <v>5.2057750523090363E-2</v>
      </c>
      <c r="BI29">
        <v>4.4920315742492676</v>
      </c>
      <c r="BJ29">
        <v>5.5504962801933289E-4</v>
      </c>
      <c r="BK29">
        <f>-4*Parameters!$B$1*COS(RADIANS(Parameters!$B$2))/(BI29*Parameters!$B$3)*10^6</f>
        <v>47.983721948965965</v>
      </c>
      <c r="BL29">
        <f t="shared" si="33"/>
        <v>4.9130734540522095E-2</v>
      </c>
      <c r="BM29">
        <v>4.4959139823913574</v>
      </c>
      <c r="BN29">
        <v>5.9480592608451843E-4</v>
      </c>
      <c r="BO29">
        <f>-4*Parameters!$B$1*COS(RADIANS(Parameters!$B$2))/(BM29*Parameters!$B$3)*10^6</f>
        <v>47.942286015469008</v>
      </c>
      <c r="BP29">
        <f t="shared" si="34"/>
        <v>4.7183658927679062E-2</v>
      </c>
      <c r="BQ29">
        <v>4.4959139823913574</v>
      </c>
      <c r="BR29">
        <v>5.850568413734436E-4</v>
      </c>
      <c r="BS29">
        <f>-4*Parameters!$B$1*COS(RADIANS(Parameters!$B$2))/(BQ29*Parameters!$B$3)*10^6</f>
        <v>47.942286015469008</v>
      </c>
      <c r="BT29">
        <f t="shared" si="35"/>
        <v>4.5608647167682648E-2</v>
      </c>
    </row>
    <row r="30" spans="1:72" x14ac:dyDescent="0.35">
      <c r="A30">
        <v>4.9941425323486328</v>
      </c>
      <c r="B30">
        <v>5.4545700550079346E-5</v>
      </c>
      <c r="C30">
        <f>-4*Parameters!$B$1*COS(RADIANS(Parameters!$B$2))/(A30*Parameters!$B$3)*10^6</f>
        <v>43.159439813462235</v>
      </c>
      <c r="D30">
        <f t="shared" si="18"/>
        <v>2.3072667419910431E-2</v>
      </c>
      <c r="E30">
        <v>4.9941425323486328</v>
      </c>
      <c r="F30">
        <v>4.6346336603164673E-5</v>
      </c>
      <c r="G30">
        <f>-4*Parameters!$B$1*COS(RADIANS(Parameters!$B$2))/(E30*Parameters!$B$3)*10^6</f>
        <v>43.159439813462235</v>
      </c>
      <c r="H30">
        <f t="shared" si="19"/>
        <v>1.5850653871893883E-2</v>
      </c>
      <c r="I30">
        <v>4.9958686828613281</v>
      </c>
      <c r="J30">
        <v>2.5097653269767761E-4</v>
      </c>
      <c r="K30">
        <f>-4*Parameters!$B$1*COS(RADIANS(Parameters!$B$2))/(I30*Parameters!$B$3)*10^6</f>
        <v>43.14452755417544</v>
      </c>
      <c r="L30">
        <f t="shared" si="20"/>
        <v>2.5578860193490982E-2</v>
      </c>
      <c r="M30">
        <v>4.9958686828613281</v>
      </c>
      <c r="N30">
        <v>3.3165886998176575E-4</v>
      </c>
      <c r="O30">
        <f>-4*Parameters!$B$1*COS(RADIANS(Parameters!$B$2))/(M30*Parameters!$B$3)*10^6</f>
        <v>43.14452755417544</v>
      </c>
      <c r="P30">
        <f t="shared" si="21"/>
        <v>2.741703949868679E-2</v>
      </c>
      <c r="Q30">
        <v>4.9938063621520996</v>
      </c>
      <c r="R30">
        <v>2.5215558707714081E-4</v>
      </c>
      <c r="S30">
        <f>-4*Parameters!$B$1*COS(RADIANS(Parameters!$B$2))/(Q30*Parameters!$B$3)*10^6</f>
        <v>43.162345195912451</v>
      </c>
      <c r="T30">
        <f t="shared" si="22"/>
        <v>2.9060665518045425E-2</v>
      </c>
      <c r="U30">
        <v>4.9938063621520996</v>
      </c>
      <c r="V30">
        <v>2.5891698896884918E-4</v>
      </c>
      <c r="W30">
        <f>-4*Parameters!$B$1*COS(RADIANS(Parameters!$B$2))/(U30*Parameters!$B$3)*10^6</f>
        <v>43.162345195912451</v>
      </c>
      <c r="X30">
        <f t="shared" si="23"/>
        <v>1.9548330456018448E-2</v>
      </c>
      <c r="Y30">
        <v>4.994661808013916</v>
      </c>
      <c r="Z30">
        <v>4.5825168490409851E-4</v>
      </c>
      <c r="AA30">
        <f>-4*Parameters!$B$1*COS(RADIANS(Parameters!$B$2))/(Y30*Parameters!$B$3)*10^6</f>
        <v>43.154952693476169</v>
      </c>
      <c r="AB30">
        <f t="shared" si="24"/>
        <v>5.7258568704128265E-2</v>
      </c>
      <c r="AC30">
        <v>4.994661808013916</v>
      </c>
      <c r="AD30">
        <v>4.5937299728393555E-4</v>
      </c>
      <c r="AE30">
        <f>-4*Parameters!$B$1*COS(RADIANS(Parameters!$B$2))/(AC30*Parameters!$B$3)*10^6</f>
        <v>43.154952693476169</v>
      </c>
      <c r="AF30">
        <f t="shared" si="25"/>
        <v>5.5034678429365158E-2</v>
      </c>
      <c r="AG30">
        <v>4.994814395904541</v>
      </c>
      <c r="AH30">
        <v>3.653988242149353E-4</v>
      </c>
      <c r="AI30">
        <f>-4*Parameters!$B$1*COS(RADIANS(Parameters!$B$2))/(AG30*Parameters!$B$3)*10^6</f>
        <v>43.15363434154564</v>
      </c>
      <c r="AJ30">
        <f t="shared" si="26"/>
        <v>4.6823300421237946E-2</v>
      </c>
      <c r="AK30">
        <v>4.994814395904541</v>
      </c>
      <c r="AL30">
        <v>3.7779286503791809E-4</v>
      </c>
      <c r="AM30">
        <f>-4*Parameters!$B$1*COS(RADIANS(Parameters!$B$2))/(AK30*Parameters!$B$3)*10^6</f>
        <v>43.15363434154564</v>
      </c>
      <c r="AN30">
        <f t="shared" si="27"/>
        <v>4.658692330121994E-2</v>
      </c>
      <c r="AO30">
        <v>4.9951786994934082</v>
      </c>
      <c r="AP30">
        <v>3.8844719529151917E-4</v>
      </c>
      <c r="AQ30">
        <f>-4*Parameters!$B$1*COS(RADIANS(Parameters!$B$2))/(AO30*Parameters!$B$3)*10^6</f>
        <v>43.150487102015475</v>
      </c>
      <c r="AR30">
        <f t="shared" si="28"/>
        <v>5.8707311749458313E-2</v>
      </c>
      <c r="AS30">
        <v>4.9951786994934082</v>
      </c>
      <c r="AT30">
        <v>4.3478608131408691E-4</v>
      </c>
      <c r="AU30">
        <f>-4*Parameters!$B$1*COS(RADIANS(Parameters!$B$2))/(AS30*Parameters!$B$3)*10^6</f>
        <v>43.150487102015475</v>
      </c>
      <c r="AV30">
        <f t="shared" si="29"/>
        <v>6.6036172211170197E-2</v>
      </c>
      <c r="AW30">
        <v>4.9945693016052246</v>
      </c>
      <c r="AX30">
        <v>4.4830888509750366E-4</v>
      </c>
      <c r="AY30">
        <f>-4*Parameters!$B$1*COS(RADIANS(Parameters!$B$2))/(AW30*Parameters!$B$3)*10^6</f>
        <v>43.155751983555028</v>
      </c>
      <c r="AZ30">
        <f t="shared" si="30"/>
        <v>5.3931355476379395E-2</v>
      </c>
      <c r="BA30">
        <v>4.9945693016052246</v>
      </c>
      <c r="BB30">
        <v>4.5363977551460266E-4</v>
      </c>
      <c r="BC30">
        <f>-4*Parameters!$B$1*COS(RADIANS(Parameters!$B$2))/(BA30*Parameters!$B$3)*10^6</f>
        <v>43.155751983555028</v>
      </c>
      <c r="BD30">
        <f t="shared" si="31"/>
        <v>4.8043638467788696E-2</v>
      </c>
      <c r="BE30">
        <v>4.9953317642211914</v>
      </c>
      <c r="BF30">
        <v>4.5587122440338135E-4</v>
      </c>
      <c r="BG30">
        <f>-4*Parameters!$B$1*COS(RADIANS(Parameters!$B$2))/(BE30*Parameters!$B$3)*10^6</f>
        <v>43.149164904036695</v>
      </c>
      <c r="BH30">
        <f t="shared" si="32"/>
        <v>5.2513621747493744E-2</v>
      </c>
      <c r="BI30">
        <v>4.9953317642211914</v>
      </c>
      <c r="BJ30">
        <v>4.8343092203140259E-4</v>
      </c>
      <c r="BK30">
        <f>-4*Parameters!$B$1*COS(RADIANS(Parameters!$B$2))/(BI30*Parameters!$B$3)*10^6</f>
        <v>43.149164904036695</v>
      </c>
      <c r="BL30">
        <f t="shared" si="33"/>
        <v>4.9614165462553497E-2</v>
      </c>
      <c r="BM30">
        <v>4.9934120178222656</v>
      </c>
      <c r="BN30">
        <v>4.2881816625595093E-4</v>
      </c>
      <c r="BO30">
        <f>-4*Parameters!$B$1*COS(RADIANS(Parameters!$B$2))/(BM30*Parameters!$B$3)*10^6</f>
        <v>43.165753852364112</v>
      </c>
      <c r="BP30">
        <f t="shared" si="34"/>
        <v>4.7612477093935013E-2</v>
      </c>
      <c r="BQ30">
        <v>4.9934120178222656</v>
      </c>
      <c r="BR30">
        <v>4.0304288268089294E-4</v>
      </c>
      <c r="BS30">
        <f>-4*Parameters!$B$1*COS(RADIANS(Parameters!$B$2))/(BQ30*Parameters!$B$3)*10^6</f>
        <v>43.165753852364112</v>
      </c>
      <c r="BT30">
        <f t="shared" si="35"/>
        <v>4.6011690050363541E-2</v>
      </c>
    </row>
    <row r="31" spans="1:72" x14ac:dyDescent="0.35">
      <c r="A31">
        <v>5.4938225746154785</v>
      </c>
      <c r="B31">
        <v>4.9090757966041565E-4</v>
      </c>
      <c r="C31">
        <f>-4*Parameters!$B$1*COS(RADIANS(Parameters!$B$2))/(A31*Parameters!$B$3)*10^6</f>
        <v>39.233956160267702</v>
      </c>
      <c r="D31">
        <f t="shared" si="18"/>
        <v>2.3563574999570847E-2</v>
      </c>
      <c r="E31">
        <v>5.4938225746154785</v>
      </c>
      <c r="F31">
        <v>2.7807988226413727E-4</v>
      </c>
      <c r="G31">
        <f>-4*Parameters!$B$1*COS(RADIANS(Parameters!$B$2))/(E31*Parameters!$B$3)*10^6</f>
        <v>39.233956160267702</v>
      </c>
      <c r="H31">
        <f t="shared" si="19"/>
        <v>1.612873375415802E-2</v>
      </c>
      <c r="I31">
        <v>5.4949641227722168</v>
      </c>
      <c r="J31">
        <v>2.0914711058139801E-4</v>
      </c>
      <c r="K31">
        <f>-4*Parameters!$B$1*COS(RADIANS(Parameters!$B$2))/(I31*Parameters!$B$3)*10^6</f>
        <v>39.225805524642858</v>
      </c>
      <c r="L31">
        <f t="shared" si="20"/>
        <v>2.578800730407238E-2</v>
      </c>
      <c r="M31">
        <v>5.4949641227722168</v>
      </c>
      <c r="N31">
        <v>2.4874135851860046E-4</v>
      </c>
      <c r="O31">
        <f>-4*Parameters!$B$1*COS(RADIANS(Parameters!$B$2))/(M31*Parameters!$B$3)*10^6</f>
        <v>39.225805524642858</v>
      </c>
      <c r="P31">
        <f t="shared" si="21"/>
        <v>2.7665780857205391E-2</v>
      </c>
      <c r="Q31">
        <v>5.4927926063537598</v>
      </c>
      <c r="R31">
        <v>2.3114122450351715E-4</v>
      </c>
      <c r="S31">
        <f>-4*Parameters!$B$1*COS(RADIANS(Parameters!$B$2))/(Q31*Parameters!$B$3)*10^6</f>
        <v>39.241313024530157</v>
      </c>
      <c r="T31">
        <f t="shared" si="22"/>
        <v>2.9291806742548943E-2</v>
      </c>
      <c r="U31">
        <v>5.4927926063537598</v>
      </c>
      <c r="V31">
        <v>2.8481148183345795E-4</v>
      </c>
      <c r="W31">
        <f>-4*Parameters!$B$1*COS(RADIANS(Parameters!$B$2))/(U31*Parameters!$B$3)*10^6</f>
        <v>39.241313024530157</v>
      </c>
      <c r="X31">
        <f t="shared" si="23"/>
        <v>1.9833141937851906E-2</v>
      </c>
      <c r="Y31">
        <v>5.4925260543823242</v>
      </c>
      <c r="Z31">
        <v>3.7805736064910889E-4</v>
      </c>
      <c r="AA31">
        <f>-4*Parameters!$B$1*COS(RADIANS(Parameters!$B$2))/(Y31*Parameters!$B$3)*10^6</f>
        <v>39.243217403179401</v>
      </c>
      <c r="AB31">
        <f t="shared" si="24"/>
        <v>5.7636626064777374E-2</v>
      </c>
      <c r="AC31">
        <v>5.4925260543823242</v>
      </c>
      <c r="AD31">
        <v>3.9214640855789185E-4</v>
      </c>
      <c r="AE31">
        <f>-4*Parameters!$B$1*COS(RADIANS(Parameters!$B$2))/(AC31*Parameters!$B$3)*10^6</f>
        <v>39.243217403179401</v>
      </c>
      <c r="AF31">
        <f t="shared" si="25"/>
        <v>5.542682483792305E-2</v>
      </c>
      <c r="AG31">
        <v>5.493523120880127</v>
      </c>
      <c r="AH31">
        <v>3.1320005655288696E-4</v>
      </c>
      <c r="AI31">
        <f>-4*Parameters!$B$1*COS(RADIANS(Parameters!$B$2))/(AG31*Parameters!$B$3)*10^6</f>
        <v>39.236094816002158</v>
      </c>
      <c r="AJ31">
        <f t="shared" si="26"/>
        <v>4.7136500477790833E-2</v>
      </c>
      <c r="AK31">
        <v>5.493523120880127</v>
      </c>
      <c r="AL31">
        <v>3.4238025546073914E-4</v>
      </c>
      <c r="AM31">
        <f>-4*Parameters!$B$1*COS(RADIANS(Parameters!$B$2))/(AK31*Parameters!$B$3)*10^6</f>
        <v>39.236094816002158</v>
      </c>
      <c r="AN31">
        <f t="shared" si="27"/>
        <v>4.6929303556680679E-2</v>
      </c>
      <c r="AO31">
        <v>5.4947371482849121</v>
      </c>
      <c r="AP31">
        <v>3.7549808621406555E-4</v>
      </c>
      <c r="AQ31">
        <f>-4*Parameters!$B$1*COS(RADIANS(Parameters!$B$2))/(AO31*Parameters!$B$3)*10^6</f>
        <v>39.227425849120223</v>
      </c>
      <c r="AR31">
        <f t="shared" si="28"/>
        <v>5.9082809835672379E-2</v>
      </c>
      <c r="AS31">
        <v>5.4947371482849121</v>
      </c>
      <c r="AT31">
        <v>3.8460642099380493E-4</v>
      </c>
      <c r="AU31">
        <f>-4*Parameters!$B$1*COS(RADIANS(Parameters!$B$2))/(AS31*Parameters!$B$3)*10^6</f>
        <v>39.227425849120223</v>
      </c>
      <c r="AV31">
        <f t="shared" si="29"/>
        <v>6.6420778632164001E-2</v>
      </c>
      <c r="AW31">
        <v>5.4939694404602051</v>
      </c>
      <c r="AX31">
        <v>3.8853660225868225E-4</v>
      </c>
      <c r="AY31">
        <f>-4*Parameters!$B$1*COS(RADIANS(Parameters!$B$2))/(AW31*Parameters!$B$3)*10^6</f>
        <v>39.232907350627265</v>
      </c>
      <c r="AZ31">
        <f t="shared" si="30"/>
        <v>5.4319892078638077E-2</v>
      </c>
      <c r="BA31">
        <v>5.4939694404602051</v>
      </c>
      <c r="BB31">
        <v>3.685876727104187E-4</v>
      </c>
      <c r="BC31">
        <f>-4*Parameters!$B$1*COS(RADIANS(Parameters!$B$2))/(BA31*Parameters!$B$3)*10^6</f>
        <v>39.232907350627265</v>
      </c>
      <c r="BD31">
        <f t="shared" si="31"/>
        <v>4.8412226140499115E-2</v>
      </c>
      <c r="BE31">
        <v>5.4938826560974121</v>
      </c>
      <c r="BF31">
        <v>3.6763772368431091E-4</v>
      </c>
      <c r="BG31">
        <f>-4*Parameters!$B$1*COS(RADIANS(Parameters!$B$2))/(BE31*Parameters!$B$3)*10^6</f>
        <v>39.233527095000795</v>
      </c>
      <c r="BH31">
        <f t="shared" si="32"/>
        <v>5.2881259471178055E-2</v>
      </c>
      <c r="BI31">
        <v>5.4938826560974121</v>
      </c>
      <c r="BJ31">
        <v>3.4019351005554199E-4</v>
      </c>
      <c r="BK31">
        <f>-4*Parameters!$B$1*COS(RADIANS(Parameters!$B$2))/(BI31*Parameters!$B$3)*10^6</f>
        <v>39.233527095000795</v>
      </c>
      <c r="BL31">
        <f t="shared" si="33"/>
        <v>4.9954358972609039E-2</v>
      </c>
      <c r="BM31">
        <v>5.4938879013061523</v>
      </c>
      <c r="BN31">
        <v>3.7348642945289612E-4</v>
      </c>
      <c r="BO31">
        <f>-4*Parameters!$B$1*COS(RADIANS(Parameters!$B$2))/(BM31*Parameters!$B$3)*10^6</f>
        <v>39.233489637367342</v>
      </c>
      <c r="BP31">
        <f t="shared" si="34"/>
        <v>4.7985963523387909E-2</v>
      </c>
      <c r="BQ31">
        <v>5.4938879013061523</v>
      </c>
      <c r="BR31">
        <v>3.5104155540466309E-4</v>
      </c>
      <c r="BS31">
        <f>-4*Parameters!$B$1*COS(RADIANS(Parameters!$B$2))/(BQ31*Parameters!$B$3)*10^6</f>
        <v>39.233489637367342</v>
      </c>
      <c r="BT31">
        <f t="shared" si="35"/>
        <v>4.6362731605768204E-2</v>
      </c>
    </row>
    <row r="32" spans="1:72" x14ac:dyDescent="0.35">
      <c r="A32">
        <v>5.9935822486877441</v>
      </c>
      <c r="B32">
        <v>1.6363337635993958E-4</v>
      </c>
      <c r="C32">
        <f>-4*Parameters!$B$1*COS(RADIANS(Parameters!$B$2))/(A32*Parameters!$B$3)*10^6</f>
        <v>35.962532105394033</v>
      </c>
      <c r="D32">
        <f t="shared" si="18"/>
        <v>2.3727208375930786E-2</v>
      </c>
      <c r="E32">
        <v>5.9935822486877441</v>
      </c>
      <c r="F32">
        <v>1.3904273509979248E-4</v>
      </c>
      <c r="G32">
        <f>-4*Parameters!$B$1*COS(RADIANS(Parameters!$B$2))/(E32*Parameters!$B$3)*10^6</f>
        <v>35.962532105394033</v>
      </c>
      <c r="H32">
        <f t="shared" si="19"/>
        <v>1.6267776489257813E-2</v>
      </c>
      <c r="I32">
        <v>5.9922900199890137</v>
      </c>
      <c r="J32">
        <v>1.8823705613613129E-4</v>
      </c>
      <c r="K32">
        <f>-4*Parameters!$B$1*COS(RADIANS(Parameters!$B$2))/(I32*Parameters!$B$3)*10^6</f>
        <v>35.970287373565398</v>
      </c>
      <c r="L32">
        <f t="shared" si="20"/>
        <v>2.5976244360208511E-2</v>
      </c>
      <c r="M32">
        <v>5.9922900199890137</v>
      </c>
      <c r="N32">
        <v>2.4874322116374969E-4</v>
      </c>
      <c r="O32">
        <f>-4*Parameters!$B$1*COS(RADIANS(Parameters!$B$2))/(M32*Parameters!$B$3)*10^6</f>
        <v>35.970287373565398</v>
      </c>
      <c r="P32">
        <f t="shared" si="21"/>
        <v>2.7914524078369141E-2</v>
      </c>
      <c r="Q32">
        <v>5.9945149421691895</v>
      </c>
      <c r="R32">
        <v>1.8911436200141907E-4</v>
      </c>
      <c r="S32">
        <f>-4*Parameters!$B$1*COS(RADIANS(Parameters!$B$2))/(Q32*Parameters!$B$3)*10^6</f>
        <v>35.956936653619437</v>
      </c>
      <c r="T32">
        <f t="shared" si="22"/>
        <v>2.9480921104550362E-2</v>
      </c>
      <c r="U32">
        <v>5.9945149421691895</v>
      </c>
      <c r="V32">
        <v>2.5891698896884918E-4</v>
      </c>
      <c r="W32">
        <f>-4*Parameters!$B$1*COS(RADIANS(Parameters!$B$2))/(U32*Parameters!$B$3)*10^6</f>
        <v>35.956936653619437</v>
      </c>
      <c r="X32">
        <f t="shared" si="23"/>
        <v>2.0092058926820755E-2</v>
      </c>
      <c r="Y32">
        <v>5.9926438331604004</v>
      </c>
      <c r="Z32">
        <v>2.8640776872634888E-4</v>
      </c>
      <c r="AA32">
        <f>-4*Parameters!$B$1*COS(RADIANS(Parameters!$B$2))/(Y32*Parameters!$B$3)*10^6</f>
        <v>35.968163642903995</v>
      </c>
      <c r="AB32">
        <f t="shared" si="24"/>
        <v>5.7923033833503723E-2</v>
      </c>
      <c r="AC32">
        <v>5.9926438331604004</v>
      </c>
      <c r="AD32">
        <v>2.9130280017852783E-4</v>
      </c>
      <c r="AE32">
        <f>-4*Parameters!$B$1*COS(RADIANS(Parameters!$B$2))/(AC32*Parameters!$B$3)*10^6</f>
        <v>35.968163642903995</v>
      </c>
      <c r="AF32">
        <f t="shared" si="25"/>
        <v>5.5718127638101578E-2</v>
      </c>
      <c r="AG32">
        <v>5.9942440986633301</v>
      </c>
      <c r="AH32">
        <v>2.7404725551605225E-4</v>
      </c>
      <c r="AI32">
        <f>-4*Parameters!$B$1*COS(RADIANS(Parameters!$B$2))/(AG32*Parameters!$B$3)*10^6</f>
        <v>35.95856132932883</v>
      </c>
      <c r="AJ32">
        <f t="shared" si="26"/>
        <v>4.7410547733306885E-2</v>
      </c>
      <c r="AK32">
        <v>5.9942440986633301</v>
      </c>
      <c r="AL32">
        <v>2.7154013514518738E-4</v>
      </c>
      <c r="AM32">
        <f>-4*Parameters!$B$1*COS(RADIANS(Parameters!$B$2))/(AK32*Parameters!$B$3)*10^6</f>
        <v>35.95856132932883</v>
      </c>
      <c r="AN32">
        <f t="shared" si="27"/>
        <v>4.7200843691825867E-2</v>
      </c>
      <c r="AO32">
        <v>5.9944562911987305</v>
      </c>
      <c r="AP32">
        <v>3.237016499042511E-4</v>
      </c>
      <c r="AQ32">
        <f>-4*Parameters!$B$1*COS(RADIANS(Parameters!$B$2))/(AO32*Parameters!$B$3)*10^6</f>
        <v>35.957288463546313</v>
      </c>
      <c r="AR32">
        <f t="shared" si="28"/>
        <v>5.940651148557663E-2</v>
      </c>
      <c r="AS32">
        <v>5.9944562911987305</v>
      </c>
      <c r="AT32">
        <v>3.1772255897521973E-4</v>
      </c>
      <c r="AU32">
        <f>-4*Parameters!$B$1*COS(RADIANS(Parameters!$B$2))/(AS32*Parameters!$B$3)*10^6</f>
        <v>35.957288463546313</v>
      </c>
      <c r="AV32">
        <f t="shared" si="29"/>
        <v>6.6738501191139221E-2</v>
      </c>
      <c r="AW32">
        <v>5.9907941818237305</v>
      </c>
      <c r="AX32">
        <v>3.1381100416183472E-4</v>
      </c>
      <c r="AY32">
        <f>-4*Parameters!$B$1*COS(RADIANS(Parameters!$B$2))/(AW32*Parameters!$B$3)*10^6</f>
        <v>35.979268775202065</v>
      </c>
      <c r="AZ32">
        <f t="shared" si="30"/>
        <v>5.4633703082799911E-2</v>
      </c>
      <c r="BA32">
        <v>5.9907941818237305</v>
      </c>
      <c r="BB32">
        <v>2.977028489112854E-4</v>
      </c>
      <c r="BC32">
        <f>-4*Parameters!$B$1*COS(RADIANS(Parameters!$B$2))/(BA32*Parameters!$B$3)*10^6</f>
        <v>35.979268775202065</v>
      </c>
      <c r="BD32">
        <f t="shared" si="31"/>
        <v>4.87099289894104E-2</v>
      </c>
      <c r="BE32">
        <v>5.9942855834960938</v>
      </c>
      <c r="BF32">
        <v>2.9411166906356812E-4</v>
      </c>
      <c r="BG32">
        <f>-4*Parameters!$B$1*COS(RADIANS(Parameters!$B$2))/(BE32*Parameters!$B$3)*10^6</f>
        <v>35.958312469830489</v>
      </c>
      <c r="BH32">
        <f t="shared" si="32"/>
        <v>5.3175371140241623E-2</v>
      </c>
      <c r="BI32">
        <v>5.9942855834960938</v>
      </c>
      <c r="BJ32">
        <v>3.0437856912612915E-4</v>
      </c>
      <c r="BK32">
        <f>-4*Parameters!$B$1*COS(RADIANS(Parameters!$B$2))/(BI32*Parameters!$B$3)*10^6</f>
        <v>35.958312469830489</v>
      </c>
      <c r="BL32">
        <f t="shared" si="33"/>
        <v>5.0258737541735168E-2</v>
      </c>
      <c r="BM32">
        <v>5.9963765144348145</v>
      </c>
      <c r="BN32">
        <v>3.0431896448135376E-4</v>
      </c>
      <c r="BO32">
        <f>-4*Parameters!$B$1*COS(RADIANS(Parameters!$B$2))/(BM32*Parameters!$B$3)*10^6</f>
        <v>35.945773839564971</v>
      </c>
      <c r="BP32">
        <f t="shared" si="34"/>
        <v>4.8290282487869263E-2</v>
      </c>
      <c r="BQ32">
        <v>5.9963765144348145</v>
      </c>
      <c r="BR32">
        <v>3.1202659010887146E-4</v>
      </c>
      <c r="BS32">
        <f>-4*Parameters!$B$1*COS(RADIANS(Parameters!$B$2))/(BQ32*Parameters!$B$3)*10^6</f>
        <v>35.945773839564971</v>
      </c>
      <c r="BT32">
        <f t="shared" si="35"/>
        <v>4.6674758195877075E-2</v>
      </c>
    </row>
    <row r="33" spans="1:72" x14ac:dyDescent="0.35">
      <c r="A33">
        <v>6.4953546524047852</v>
      </c>
      <c r="B33">
        <v>1.6363710165023804E-4</v>
      </c>
      <c r="C33">
        <f>-4*Parameters!$B$1*COS(RADIANS(Parameters!$B$2))/(A33*Parameters!$B$3)*10^6</f>
        <v>33.184391858410898</v>
      </c>
      <c r="D33">
        <f t="shared" si="18"/>
        <v>2.3890845477581024E-2</v>
      </c>
      <c r="E33">
        <v>6.4953546524047852</v>
      </c>
      <c r="F33">
        <v>9.2692673206329346E-5</v>
      </c>
      <c r="G33">
        <f>-4*Parameters!$B$1*COS(RADIANS(Parameters!$B$2))/(E33*Parameters!$B$3)*10^6</f>
        <v>33.184391858410898</v>
      </c>
      <c r="H33">
        <f t="shared" si="19"/>
        <v>1.6360469162464142E-2</v>
      </c>
      <c r="I33">
        <v>6.4930763244628906</v>
      </c>
      <c r="J33">
        <v>1.4640204608440399E-4</v>
      </c>
      <c r="K33">
        <f>-4*Parameters!$B$1*COS(RADIANS(Parameters!$B$2))/(I33*Parameters!$B$3)*10^6</f>
        <v>33.196035788564771</v>
      </c>
      <c r="L33">
        <f t="shared" si="20"/>
        <v>2.6122646406292915E-2</v>
      </c>
      <c r="M33">
        <v>6.4930763244628906</v>
      </c>
      <c r="N33">
        <v>1.3819150626659393E-4</v>
      </c>
      <c r="O33">
        <f>-4*Parameters!$B$1*COS(RADIANS(Parameters!$B$2))/(M33*Parameters!$B$3)*10^6</f>
        <v>33.196035788564771</v>
      </c>
      <c r="P33">
        <f t="shared" si="21"/>
        <v>2.8052715584635735E-2</v>
      </c>
      <c r="Q33">
        <v>6.4919724464416504</v>
      </c>
      <c r="R33">
        <v>1.4708749949932098E-4</v>
      </c>
      <c r="S33">
        <f>-4*Parameters!$B$1*COS(RADIANS(Parameters!$B$2))/(Q33*Parameters!$B$3)*10^6</f>
        <v>33.201680355697739</v>
      </c>
      <c r="T33">
        <f t="shared" si="22"/>
        <v>2.9628008604049683E-2</v>
      </c>
      <c r="U33">
        <v>6.4919724464416504</v>
      </c>
      <c r="V33">
        <v>1.8124282360076904E-4</v>
      </c>
      <c r="W33">
        <f>-4*Parameters!$B$1*COS(RADIANS(Parameters!$B$2))/(U33*Parameters!$B$3)*10^6</f>
        <v>33.201680355697739</v>
      </c>
      <c r="X33">
        <f t="shared" si="23"/>
        <v>2.0273301750421524E-2</v>
      </c>
      <c r="Y33">
        <v>6.4935674667358398</v>
      </c>
      <c r="Z33">
        <v>2.7495250105857849E-4</v>
      </c>
      <c r="AA33">
        <f>-4*Parameters!$B$1*COS(RADIANS(Parameters!$B$2))/(Y33*Parameters!$B$3)*10^6</f>
        <v>33.193524999764378</v>
      </c>
      <c r="AB33">
        <f t="shared" si="24"/>
        <v>5.8197986334562302E-2</v>
      </c>
      <c r="AC33">
        <v>6.4935674667358398</v>
      </c>
      <c r="AD33">
        <v>2.6889890432357788E-4</v>
      </c>
      <c r="AE33">
        <f>-4*Parameters!$B$1*COS(RADIANS(Parameters!$B$2))/(AC33*Parameters!$B$3)*10^6</f>
        <v>33.193524999764378</v>
      </c>
      <c r="AF33">
        <f t="shared" si="25"/>
        <v>5.5987026542425156E-2</v>
      </c>
      <c r="AG33">
        <v>6.4987483024597168</v>
      </c>
      <c r="AH33">
        <v>2.2185221314430237E-4</v>
      </c>
      <c r="AI33">
        <f>-4*Parameters!$B$1*COS(RADIANS(Parameters!$B$2))/(AG33*Parameters!$B$3)*10^6</f>
        <v>33.1670629501332</v>
      </c>
      <c r="AJ33">
        <f t="shared" si="26"/>
        <v>4.7632399946451187E-2</v>
      </c>
      <c r="AK33">
        <v>6.4987483024597168</v>
      </c>
      <c r="AL33">
        <v>2.4792924523353577E-4</v>
      </c>
      <c r="AM33">
        <f>-4*Parameters!$B$1*COS(RADIANS(Parameters!$B$2))/(AK33*Parameters!$B$3)*10^6</f>
        <v>33.1670629501332</v>
      </c>
      <c r="AN33">
        <f t="shared" si="27"/>
        <v>4.7448772937059402E-2</v>
      </c>
      <c r="AO33">
        <v>6.4928874969482422</v>
      </c>
      <c r="AP33">
        <v>2.5897100567817688E-4</v>
      </c>
      <c r="AQ33">
        <f>-4*Parameters!$B$1*COS(RADIANS(Parameters!$B$2))/(AO33*Parameters!$B$3)*10^6</f>
        <v>33.197001202633182</v>
      </c>
      <c r="AR33">
        <f t="shared" si="28"/>
        <v>5.9665482491254807E-2</v>
      </c>
      <c r="AS33">
        <v>6.4928874969482422</v>
      </c>
      <c r="AT33">
        <v>2.5083869695663452E-4</v>
      </c>
      <c r="AU33">
        <f>-4*Parameters!$B$1*COS(RADIANS(Parameters!$B$2))/(AS33*Parameters!$B$3)*10^6</f>
        <v>33.197001202633182</v>
      </c>
      <c r="AV33">
        <f t="shared" si="29"/>
        <v>6.6989339888095856E-2</v>
      </c>
      <c r="AW33">
        <v>6.4945416450500488</v>
      </c>
      <c r="AX33">
        <v>2.6898831129074097E-4</v>
      </c>
      <c r="AY33">
        <f>-4*Parameters!$B$1*COS(RADIANS(Parameters!$B$2))/(AW33*Parameters!$B$3)*10^6</f>
        <v>33.18854598600263</v>
      </c>
      <c r="AZ33">
        <f t="shared" si="30"/>
        <v>5.4902691394090652E-2</v>
      </c>
      <c r="BA33">
        <v>6.4945416450500488</v>
      </c>
      <c r="BB33">
        <v>2.5517120957374573E-4</v>
      </c>
      <c r="BC33">
        <f>-4*Parameters!$B$1*COS(RADIANS(Parameters!$B$2))/(BA33*Parameters!$B$3)*10^6</f>
        <v>33.18854598600263</v>
      </c>
      <c r="BD33">
        <f t="shared" si="31"/>
        <v>4.8965100198984146E-2</v>
      </c>
      <c r="BE33">
        <v>6.4954924583435059</v>
      </c>
      <c r="BF33">
        <v>2.4999678134918213E-4</v>
      </c>
      <c r="BG33">
        <f>-4*Parameters!$B$1*COS(RADIANS(Parameters!$B$2))/(BE33*Parameters!$B$3)*10^6</f>
        <v>33.183687830764001</v>
      </c>
      <c r="BH33">
        <f t="shared" si="32"/>
        <v>5.3425367921590805E-2</v>
      </c>
      <c r="BI33">
        <v>6.4954924583435059</v>
      </c>
      <c r="BJ33">
        <v>2.5066733360290527E-4</v>
      </c>
      <c r="BK33">
        <f>-4*Parameters!$B$1*COS(RADIANS(Parameters!$B$2))/(BI33*Parameters!$B$3)*10^6</f>
        <v>33.183687830764001</v>
      </c>
      <c r="BL33">
        <f t="shared" si="33"/>
        <v>5.0509404875338074E-2</v>
      </c>
      <c r="BM33">
        <v>6.4928278923034668</v>
      </c>
      <c r="BN33">
        <v>2.628229558467865E-4</v>
      </c>
      <c r="BO33">
        <f>-4*Parameters!$B$1*COS(RADIANS(Parameters!$B$2))/(BM33*Parameters!$B$3)*10^6</f>
        <v>33.19730595358255</v>
      </c>
      <c r="BP33">
        <f t="shared" si="34"/>
        <v>4.8553105443716049E-2</v>
      </c>
      <c r="BQ33">
        <v>6.4928278923034668</v>
      </c>
      <c r="BR33">
        <v>2.4702772498130798E-4</v>
      </c>
      <c r="BS33">
        <f>-4*Parameters!$B$1*COS(RADIANS(Parameters!$B$2))/(BQ33*Parameters!$B$3)*10^6</f>
        <v>33.19730595358255</v>
      </c>
      <c r="BT33">
        <f t="shared" si="35"/>
        <v>4.6921785920858383E-2</v>
      </c>
    </row>
    <row r="34" spans="1:72" x14ac:dyDescent="0.35">
      <c r="A34">
        <v>6.9919767379760742</v>
      </c>
      <c r="B34">
        <v>2.1818280220031738E-4</v>
      </c>
      <c r="C34">
        <f>-4*Parameters!$B$1*COS(RADIANS(Parameters!$B$2))/(A34*Parameters!$B$3)*10^6</f>
        <v>30.827390038935551</v>
      </c>
      <c r="D34">
        <f t="shared" si="18"/>
        <v>2.4109028279781342E-2</v>
      </c>
      <c r="E34">
        <v>6.9919767379760742</v>
      </c>
      <c r="F34">
        <v>0</v>
      </c>
      <c r="G34">
        <f>-4*Parameters!$B$1*COS(RADIANS(Parameters!$B$2))/(E34*Parameters!$B$3)*10^6</f>
        <v>30.827390038935551</v>
      </c>
      <c r="H34">
        <f t="shared" si="19"/>
        <v>1.6360469162464142E-2</v>
      </c>
      <c r="I34">
        <v>6.9920110702514648</v>
      </c>
      <c r="J34">
        <v>1.2548826634883881E-4</v>
      </c>
      <c r="K34">
        <f>-4*Parameters!$B$1*COS(RADIANS(Parameters!$B$2))/(I34*Parameters!$B$3)*10^6</f>
        <v>30.827238669832475</v>
      </c>
      <c r="L34">
        <f t="shared" si="20"/>
        <v>2.6248134672641754E-2</v>
      </c>
      <c r="M34">
        <v>6.9920110702514648</v>
      </c>
      <c r="N34">
        <v>2.2110529243946075E-4</v>
      </c>
      <c r="O34">
        <f>-4*Parameters!$B$1*COS(RADIANS(Parameters!$B$2))/(M34*Parameters!$B$3)*10^6</f>
        <v>30.827238669832475</v>
      </c>
      <c r="P34">
        <f t="shared" si="21"/>
        <v>2.8273820877075195E-2</v>
      </c>
      <c r="Q34">
        <v>6.9938559532165527</v>
      </c>
      <c r="R34">
        <v>1.2607872486114502E-4</v>
      </c>
      <c r="S34">
        <f>-4*Parameters!$B$1*COS(RADIANS(Parameters!$B$2))/(Q34*Parameters!$B$3)*10^6</f>
        <v>30.819106868453794</v>
      </c>
      <c r="T34">
        <f t="shared" si="22"/>
        <v>2.9754087328910828E-2</v>
      </c>
      <c r="U34">
        <v>6.9938559532165527</v>
      </c>
      <c r="V34">
        <v>1.5535205602645874E-4</v>
      </c>
      <c r="W34">
        <f>-4*Parameters!$B$1*COS(RADIANS(Parameters!$B$2))/(U34*Parameters!$B$3)*10^6</f>
        <v>30.819106868453794</v>
      </c>
      <c r="X34">
        <f t="shared" si="23"/>
        <v>2.0428653806447983E-2</v>
      </c>
      <c r="Y34">
        <v>6.9918341636657715</v>
      </c>
      <c r="Z34">
        <v>1.9475445151329041E-4</v>
      </c>
      <c r="AA34">
        <f>-4*Parameters!$B$1*COS(RADIANS(Parameters!$B$2))/(Y34*Parameters!$B$3)*10^6</f>
        <v>30.82801865708786</v>
      </c>
      <c r="AB34">
        <f t="shared" si="24"/>
        <v>5.8392740786075592E-2</v>
      </c>
      <c r="AC34">
        <v>6.9918341636657715</v>
      </c>
      <c r="AD34">
        <v>2.1288171410560608E-4</v>
      </c>
      <c r="AE34">
        <f>-4*Parameters!$B$1*COS(RADIANS(Parameters!$B$2))/(AC34*Parameters!$B$3)*10^6</f>
        <v>30.82801865708786</v>
      </c>
      <c r="AF34">
        <f t="shared" si="25"/>
        <v>5.6199908256530762E-2</v>
      </c>
      <c r="AG34">
        <v>6.9952034950256348</v>
      </c>
      <c r="AH34">
        <v>1.9574910402297974E-4</v>
      </c>
      <c r="AI34">
        <f>-4*Parameters!$B$1*COS(RADIANS(Parameters!$B$2))/(AG34*Parameters!$B$3)*10^6</f>
        <v>30.813169938233919</v>
      </c>
      <c r="AJ34">
        <f t="shared" si="26"/>
        <v>4.7828149050474167E-2</v>
      </c>
      <c r="AK34">
        <v>6.9952034950256348</v>
      </c>
      <c r="AL34">
        <v>1.8889456987380981E-4</v>
      </c>
      <c r="AM34">
        <f>-4*Parameters!$B$1*COS(RADIANS(Parameters!$B$2))/(AK34*Parameters!$B$3)*10^6</f>
        <v>30.813169938233919</v>
      </c>
      <c r="AN34">
        <f t="shared" si="27"/>
        <v>4.7637667506933212E-2</v>
      </c>
      <c r="AO34">
        <v>6.9948601722717285</v>
      </c>
      <c r="AP34">
        <v>2.2011995315551758E-4</v>
      </c>
      <c r="AQ34">
        <f>-4*Parameters!$B$1*COS(RADIANS(Parameters!$B$2))/(AO34*Parameters!$B$3)*10^6</f>
        <v>30.814682314764578</v>
      </c>
      <c r="AR34">
        <f t="shared" si="28"/>
        <v>5.9885602444410324E-2</v>
      </c>
      <c r="AS34">
        <v>6.9948601722717285</v>
      </c>
      <c r="AT34">
        <v>2.1738559007644653E-4</v>
      </c>
      <c r="AU34">
        <f>-4*Parameters!$B$1*COS(RADIANS(Parameters!$B$2))/(AS34*Parameters!$B$3)*10^6</f>
        <v>30.814682314764578</v>
      </c>
      <c r="AV34">
        <f t="shared" si="29"/>
        <v>6.7206725478172302E-2</v>
      </c>
      <c r="AW34">
        <v>6.9919300079345703</v>
      </c>
      <c r="AX34">
        <v>2.3909285664558411E-4</v>
      </c>
      <c r="AY34">
        <f>-4*Parameters!$B$1*COS(RADIANS(Parameters!$B$2))/(AW34*Parameters!$B$3)*10^6</f>
        <v>30.827596071492277</v>
      </c>
      <c r="AZ34">
        <f t="shared" si="30"/>
        <v>5.5141784250736237E-2</v>
      </c>
      <c r="BA34">
        <v>6.9919300079345703</v>
      </c>
      <c r="BB34">
        <v>2.5517866015434265E-4</v>
      </c>
      <c r="BC34">
        <f>-4*Parameters!$B$1*COS(RADIANS(Parameters!$B$2))/(BA34*Parameters!$B$3)*10^6</f>
        <v>30.827596071492277</v>
      </c>
      <c r="BD34">
        <f t="shared" si="31"/>
        <v>4.9220278859138489E-2</v>
      </c>
      <c r="BE34">
        <v>6.9932389259338379</v>
      </c>
      <c r="BF34">
        <v>2.3528933525085449E-4</v>
      </c>
      <c r="BG34">
        <f>-4*Parameters!$B$1*COS(RADIANS(Parameters!$B$2))/(BE34*Parameters!$B$3)*10^6</f>
        <v>30.821826099123328</v>
      </c>
      <c r="BH34">
        <f t="shared" si="32"/>
        <v>5.366065725684166E-2</v>
      </c>
      <c r="BI34">
        <v>6.9932389259338379</v>
      </c>
      <c r="BJ34">
        <v>2.3276358842849731E-4</v>
      </c>
      <c r="BK34">
        <f>-4*Parameters!$B$1*COS(RADIANS(Parameters!$B$2))/(BI34*Parameters!$B$3)*10^6</f>
        <v>30.821826099123328</v>
      </c>
      <c r="BL34">
        <f t="shared" si="33"/>
        <v>5.0742168463766571E-2</v>
      </c>
      <c r="BM34">
        <v>6.9935455322265625</v>
      </c>
      <c r="BN34">
        <v>2.0749121904373169E-4</v>
      </c>
      <c r="BO34">
        <f>-4*Parameters!$B$1*COS(RADIANS(Parameters!$B$2))/(BM34*Parameters!$B$3)*10^6</f>
        <v>30.820474829471653</v>
      </c>
      <c r="BP34">
        <f t="shared" si="34"/>
        <v>4.8760596662759781E-2</v>
      </c>
      <c r="BQ34">
        <v>6.9935455322265625</v>
      </c>
      <c r="BR34">
        <v>2.210177481174469E-4</v>
      </c>
      <c r="BS34">
        <f>-4*Parameters!$B$1*COS(RADIANS(Parameters!$B$2))/(BQ34*Parameters!$B$3)*10^6</f>
        <v>30.820474829471653</v>
      </c>
      <c r="BT34">
        <f t="shared" si="35"/>
        <v>4.714280366897583E-2</v>
      </c>
    </row>
    <row r="35" spans="1:72" x14ac:dyDescent="0.35">
      <c r="A35">
        <v>7.4893226623535156</v>
      </c>
      <c r="B35">
        <v>1.0908953845500946E-4</v>
      </c>
      <c r="C35">
        <f>-4*Parameters!$B$1*COS(RADIANS(Parameters!$B$2))/(A35*Parameters!$B$3)*10^6</f>
        <v>28.780225363800525</v>
      </c>
      <c r="D35">
        <f t="shared" si="18"/>
        <v>2.4218117818236351E-2</v>
      </c>
      <c r="E35">
        <v>7.4893226623535156</v>
      </c>
      <c r="F35">
        <v>1.8538720905780792E-4</v>
      </c>
      <c r="G35">
        <f>-4*Parameters!$B$1*COS(RADIANS(Parameters!$B$2))/(E35*Parameters!$B$3)*10^6</f>
        <v>28.780225363800525</v>
      </c>
      <c r="H35">
        <f t="shared" si="19"/>
        <v>1.654585637152195E-2</v>
      </c>
      <c r="I35">
        <v>7.4931187629699707</v>
      </c>
      <c r="J35">
        <v>1.2549199163913727E-4</v>
      </c>
      <c r="K35">
        <f>-4*Parameters!$B$1*COS(RADIANS(Parameters!$B$2))/(I35*Parameters!$B$3)*10^6</f>
        <v>28.765644968813977</v>
      </c>
      <c r="L35">
        <f t="shared" si="20"/>
        <v>2.6373626664280891E-2</v>
      </c>
      <c r="M35">
        <v>7.4931187629699707</v>
      </c>
      <c r="N35">
        <v>1.6582943499088287E-4</v>
      </c>
      <c r="O35">
        <f>-4*Parameters!$B$1*COS(RADIANS(Parameters!$B$2))/(M35*Parameters!$B$3)*10^6</f>
        <v>28.765644968813977</v>
      </c>
      <c r="P35">
        <f t="shared" si="21"/>
        <v>2.8439650312066078E-2</v>
      </c>
      <c r="Q35">
        <v>7.4946131706237793</v>
      </c>
      <c r="R35">
        <v>1.2607499957084656E-4</v>
      </c>
      <c r="S35">
        <f>-4*Parameters!$B$1*COS(RADIANS(Parameters!$B$2))/(Q35*Parameters!$B$3)*10^6</f>
        <v>28.759909169109644</v>
      </c>
      <c r="T35">
        <f t="shared" si="22"/>
        <v>2.9880162328481674E-2</v>
      </c>
      <c r="U35">
        <v>7.4946131706237793</v>
      </c>
      <c r="V35">
        <v>1.5535205602645874E-4</v>
      </c>
      <c r="W35">
        <f>-4*Parameters!$B$1*COS(RADIANS(Parameters!$B$2))/(U35*Parameters!$B$3)*10^6</f>
        <v>28.759909169109644</v>
      </c>
      <c r="X35">
        <f t="shared" si="23"/>
        <v>2.0584005862474442E-2</v>
      </c>
      <c r="Y35">
        <v>7.4925961494445801</v>
      </c>
      <c r="Z35">
        <v>2.0621344447135925E-4</v>
      </c>
      <c r="AA35">
        <f>-4*Parameters!$B$1*COS(RADIANS(Parameters!$B$2))/(Y35*Parameters!$B$3)*10^6</f>
        <v>28.767651391531469</v>
      </c>
      <c r="AB35">
        <f t="shared" si="24"/>
        <v>5.8598954230546951E-2</v>
      </c>
      <c r="AC35">
        <v>7.4925961494445801</v>
      </c>
      <c r="AD35">
        <v>1.9047409296035767E-4</v>
      </c>
      <c r="AE35">
        <f>-4*Parameters!$B$1*COS(RADIANS(Parameters!$B$2))/(AC35*Parameters!$B$3)*10^6</f>
        <v>28.767651391531469</v>
      </c>
      <c r="AF35">
        <f t="shared" si="25"/>
        <v>5.6390382349491119E-2</v>
      </c>
      <c r="AG35">
        <v>7.4928655624389648</v>
      </c>
      <c r="AH35">
        <v>1.6964972019195557E-4</v>
      </c>
      <c r="AI35">
        <f>-4*Parameters!$B$1*COS(RADIANS(Parameters!$B$2))/(AG35*Parameters!$B$3)*10^6</f>
        <v>28.766617023700075</v>
      </c>
      <c r="AJ35">
        <f t="shared" si="26"/>
        <v>4.7997798770666122E-2</v>
      </c>
      <c r="AK35">
        <v>7.4928655624389648</v>
      </c>
      <c r="AL35">
        <v>1.8890202045440674E-4</v>
      </c>
      <c r="AM35">
        <f>-4*Parameters!$B$1*COS(RADIANS(Parameters!$B$2))/(AK35*Parameters!$B$3)*10^6</f>
        <v>28.766617023700075</v>
      </c>
      <c r="AN35">
        <f t="shared" si="27"/>
        <v>4.7826569527387619E-2</v>
      </c>
      <c r="AO35">
        <v>7.4924063682556152</v>
      </c>
      <c r="AP35">
        <v>1.9422173500061035E-4</v>
      </c>
      <c r="AQ35">
        <f>-4*Parameters!$B$1*COS(RADIANS(Parameters!$B$2))/(AO35*Parameters!$B$3)*10^6</f>
        <v>28.76838007051877</v>
      </c>
      <c r="AR35">
        <f t="shared" si="28"/>
        <v>6.0079824179410934E-2</v>
      </c>
      <c r="AS35">
        <v>7.4924063682556152</v>
      </c>
      <c r="AT35">
        <v>2.1739304065704346E-4</v>
      </c>
      <c r="AU35">
        <f>-4*Parameters!$B$1*COS(RADIANS(Parameters!$B$2))/(AS35*Parameters!$B$3)*10^6</f>
        <v>28.76838007051877</v>
      </c>
      <c r="AV35">
        <f t="shared" si="29"/>
        <v>6.7424118518829346E-2</v>
      </c>
      <c r="AW35">
        <v>7.4927792549133301</v>
      </c>
      <c r="AX35">
        <v>1.9426643848419189E-4</v>
      </c>
      <c r="AY35">
        <f>-4*Parameters!$B$1*COS(RADIANS(Parameters!$B$2))/(AW35*Parameters!$B$3)*10^6</f>
        <v>28.766948379456291</v>
      </c>
      <c r="AZ35">
        <f t="shared" si="30"/>
        <v>5.5336050689220428E-2</v>
      </c>
      <c r="BA35">
        <v>7.4927792549133301</v>
      </c>
      <c r="BB35">
        <v>1.9846856594085693E-4</v>
      </c>
      <c r="BC35">
        <f>-4*Parameters!$B$1*COS(RADIANS(Parameters!$B$2))/(BA35*Parameters!$B$3)*10^6</f>
        <v>28.766948379456291</v>
      </c>
      <c r="BD35">
        <f t="shared" si="31"/>
        <v>4.9418747425079346E-2</v>
      </c>
      <c r="BE35">
        <v>7.4922728538513184</v>
      </c>
      <c r="BF35">
        <v>1.9117072224617004E-4</v>
      </c>
      <c r="BG35">
        <f>-4*Parameters!$B$1*COS(RADIANS(Parameters!$B$2))/(BE35*Parameters!$B$3)*10^6</f>
        <v>28.768892731122914</v>
      </c>
      <c r="BH35">
        <f t="shared" si="32"/>
        <v>5.385182797908783E-2</v>
      </c>
      <c r="BI35">
        <v>7.4922728538513184</v>
      </c>
      <c r="BJ35">
        <v>1.7904862761497498E-4</v>
      </c>
      <c r="BK35">
        <f>-4*Parameters!$B$1*COS(RADIANS(Parameters!$B$2))/(BI35*Parameters!$B$3)*10^6</f>
        <v>28.768892731122914</v>
      </c>
      <c r="BL35">
        <f t="shared" si="33"/>
        <v>5.0921217091381546E-2</v>
      </c>
      <c r="BM35">
        <v>7.4945850372314453</v>
      </c>
      <c r="BN35">
        <v>1.936592161655426E-4</v>
      </c>
      <c r="BO35">
        <f>-4*Parameters!$B$1*COS(RADIANS(Parameters!$B$2))/(BM35*Parameters!$B$3)*10^6</f>
        <v>28.760017128897164</v>
      </c>
      <c r="BP35">
        <f t="shared" si="34"/>
        <v>4.8954255878925323E-2</v>
      </c>
      <c r="BQ35">
        <v>7.4945850372314453</v>
      </c>
      <c r="BR35">
        <v>1.9502267241477966E-4</v>
      </c>
      <c r="BS35">
        <f>-4*Parameters!$B$1*COS(RADIANS(Parameters!$B$2))/(BQ35*Parameters!$B$3)*10^6</f>
        <v>28.760017128897164</v>
      </c>
      <c r="BT35">
        <f t="shared" si="35"/>
        <v>4.733782634139061E-2</v>
      </c>
    </row>
    <row r="36" spans="1:72" x14ac:dyDescent="0.35">
      <c r="A36">
        <v>7.9928650856018066</v>
      </c>
      <c r="B36">
        <v>0</v>
      </c>
      <c r="C36">
        <f>-4*Parameters!$B$1*COS(RADIANS(Parameters!$B$2))/(A36*Parameters!$B$3)*10^6</f>
        <v>26.967100249575118</v>
      </c>
      <c r="D36">
        <f t="shared" si="18"/>
        <v>2.4218117818236351E-2</v>
      </c>
      <c r="E36">
        <v>7.9928650856018066</v>
      </c>
      <c r="F36">
        <v>4.6348199248313904E-5</v>
      </c>
      <c r="G36">
        <f>-4*Parameters!$B$1*COS(RADIANS(Parameters!$B$2))/(E36*Parameters!$B$3)*10^6</f>
        <v>26.967100249575118</v>
      </c>
      <c r="H36">
        <f t="shared" si="19"/>
        <v>1.6592204570770264E-2</v>
      </c>
      <c r="I36">
        <v>7.9893980026245117</v>
      </c>
      <c r="J36">
        <v>1.2548640370368958E-4</v>
      </c>
      <c r="K36">
        <f>-4*Parameters!$B$1*COS(RADIANS(Parameters!$B$2))/(I36*Parameters!$B$3)*10^6</f>
        <v>26.978802905293559</v>
      </c>
      <c r="L36">
        <f t="shared" si="20"/>
        <v>2.6499113067984581E-2</v>
      </c>
      <c r="M36">
        <v>7.9893980026245117</v>
      </c>
      <c r="N36">
        <v>1.381896436214447E-4</v>
      </c>
      <c r="O36">
        <f>-4*Parameters!$B$1*COS(RADIANS(Parameters!$B$2))/(M36*Parameters!$B$3)*10^6</f>
        <v>26.978802905293559</v>
      </c>
      <c r="P36">
        <f t="shared" si="21"/>
        <v>2.8577839955687523E-2</v>
      </c>
      <c r="Q36">
        <v>7.9937601089477539</v>
      </c>
      <c r="R36">
        <v>1.2607686221599579E-4</v>
      </c>
      <c r="S36">
        <f>-4*Parameters!$B$1*COS(RADIANS(Parameters!$B$2))/(Q36*Parameters!$B$3)*10^6</f>
        <v>26.964080871464329</v>
      </c>
      <c r="T36">
        <f t="shared" si="22"/>
        <v>3.000623919069767E-2</v>
      </c>
      <c r="U36">
        <v>7.9937601089477539</v>
      </c>
      <c r="V36">
        <v>1.5535019338130951E-4</v>
      </c>
      <c r="W36">
        <f>-4*Parameters!$B$1*COS(RADIANS(Parameters!$B$2))/(U36*Parameters!$B$3)*10^6</f>
        <v>26.964080871464329</v>
      </c>
      <c r="X36">
        <f t="shared" si="23"/>
        <v>2.0739356055855751E-2</v>
      </c>
      <c r="Y36">
        <v>7.9889311790466309</v>
      </c>
      <c r="Z36">
        <v>1.8330663442611694E-4</v>
      </c>
      <c r="AA36">
        <f>-4*Parameters!$B$1*COS(RADIANS(Parameters!$B$2))/(Y36*Parameters!$B$3)*10^6</f>
        <v>26.980379379169342</v>
      </c>
      <c r="AB36">
        <f t="shared" si="24"/>
        <v>5.8782260864973068E-2</v>
      </c>
      <c r="AC36">
        <v>7.9889311790466309</v>
      </c>
      <c r="AD36">
        <v>1.9046664237976074E-4</v>
      </c>
      <c r="AE36">
        <f>-4*Parameters!$B$1*COS(RADIANS(Parameters!$B$2))/(AC36*Parameters!$B$3)*10^6</f>
        <v>26.980379379169342</v>
      </c>
      <c r="AF36">
        <f t="shared" si="25"/>
        <v>5.658084899187088E-2</v>
      </c>
      <c r="AG36">
        <v>7.9931840896606445</v>
      </c>
      <c r="AH36">
        <v>1.5660002827644348E-4</v>
      </c>
      <c r="AI36">
        <f>-4*Parameters!$B$1*COS(RADIANS(Parameters!$B$2))/(AG36*Parameters!$B$3)*10^6</f>
        <v>26.966024005823165</v>
      </c>
      <c r="AJ36">
        <f t="shared" si="26"/>
        <v>4.8154398798942566E-2</v>
      </c>
      <c r="AK36">
        <v>7.9931840896606445</v>
      </c>
      <c r="AL36">
        <v>1.5348196029663086E-4</v>
      </c>
      <c r="AM36">
        <f>-4*Parameters!$B$1*COS(RADIANS(Parameters!$B$2))/(AK36*Parameters!$B$3)*10^6</f>
        <v>26.966024005823165</v>
      </c>
      <c r="AN36">
        <f t="shared" si="27"/>
        <v>4.798005148768425E-2</v>
      </c>
      <c r="AO36">
        <v>7.9926080703735352</v>
      </c>
      <c r="AP36">
        <v>1.8126890063285828E-4</v>
      </c>
      <c r="AQ36">
        <f>-4*Parameters!$B$1*COS(RADIANS(Parameters!$B$2))/(AO36*Parameters!$B$3)*10^6</f>
        <v>26.967967420261516</v>
      </c>
      <c r="AR36">
        <f t="shared" si="28"/>
        <v>6.0261093080043793E-2</v>
      </c>
      <c r="AS36">
        <v>7.9926080703735352</v>
      </c>
      <c r="AT36">
        <v>1.504942774772644E-4</v>
      </c>
      <c r="AU36">
        <f>-4*Parameters!$B$1*COS(RADIANS(Parameters!$B$2))/(AS36*Parameters!$B$3)*10^6</f>
        <v>26.967967420261516</v>
      </c>
      <c r="AV36">
        <f t="shared" si="29"/>
        <v>6.757461279630661E-2</v>
      </c>
      <c r="AW36">
        <v>7.9931459426879883</v>
      </c>
      <c r="AX36">
        <v>1.9426643848419189E-4</v>
      </c>
      <c r="AY36">
        <f>-4*Parameters!$B$1*COS(RADIANS(Parameters!$B$2))/(AW36*Parameters!$B$3)*10^6</f>
        <v>26.966152700105464</v>
      </c>
      <c r="AZ36">
        <f t="shared" si="30"/>
        <v>5.553031712770462E-2</v>
      </c>
      <c r="BA36">
        <v>7.9931459426879883</v>
      </c>
      <c r="BB36">
        <v>1.8429011106491089E-4</v>
      </c>
      <c r="BC36">
        <f>-4*Parameters!$B$1*COS(RADIANS(Parameters!$B$2))/(BA36*Parameters!$B$3)*10^6</f>
        <v>26.966152700105464</v>
      </c>
      <c r="BD36">
        <f t="shared" si="31"/>
        <v>4.9603037536144257E-2</v>
      </c>
      <c r="BE36">
        <v>7.9925951957702637</v>
      </c>
      <c r="BF36">
        <v>1.7647072672843933E-4</v>
      </c>
      <c r="BG36">
        <f>-4*Parameters!$B$1*COS(RADIANS(Parameters!$B$2))/(BE36*Parameters!$B$3)*10^6</f>
        <v>26.96801086070521</v>
      </c>
      <c r="BH36">
        <f t="shared" si="32"/>
        <v>5.4028298705816269E-2</v>
      </c>
      <c r="BI36">
        <v>7.9925951957702637</v>
      </c>
      <c r="BJ36">
        <v>1.7904490232467651E-4</v>
      </c>
      <c r="BK36">
        <f>-4*Parameters!$B$1*COS(RADIANS(Parameters!$B$2))/(BI36*Parameters!$B$3)*10^6</f>
        <v>26.96801086070521</v>
      </c>
      <c r="BL36">
        <f t="shared" si="33"/>
        <v>5.1100261993706222E-2</v>
      </c>
      <c r="BM36">
        <v>7.9895071983337402</v>
      </c>
      <c r="BN36">
        <v>2.0749494433403015E-4</v>
      </c>
      <c r="BO36">
        <f>-4*Parameters!$B$1*COS(RADIANS(Parameters!$B$2))/(BM36*Parameters!$B$3)*10^6</f>
        <v>26.978434175477783</v>
      </c>
      <c r="BP36">
        <f t="shared" si="34"/>
        <v>4.9161750823259354E-2</v>
      </c>
      <c r="BQ36">
        <v>7.9895071983337402</v>
      </c>
      <c r="BR36">
        <v>1.8201768398284912E-4</v>
      </c>
      <c r="BS36">
        <f>-4*Parameters!$B$1*COS(RADIANS(Parameters!$B$2))/(BQ36*Parameters!$B$3)*10^6</f>
        <v>26.978434175477783</v>
      </c>
      <c r="BT36">
        <f t="shared" si="35"/>
        <v>4.7519844025373459E-2</v>
      </c>
    </row>
    <row r="37" spans="1:72" x14ac:dyDescent="0.35">
      <c r="A37">
        <v>8.4879579544067383</v>
      </c>
      <c r="B37">
        <v>0</v>
      </c>
      <c r="C37">
        <f>-4*Parameters!$B$1*COS(RADIANS(Parameters!$B$2))/(A37*Parameters!$B$3)*10^6</f>
        <v>25.394140169232038</v>
      </c>
      <c r="D37">
        <f t="shared" si="18"/>
        <v>2.4218117818236351E-2</v>
      </c>
      <c r="E37">
        <v>8.4879579544067383</v>
      </c>
      <c r="F37">
        <v>0</v>
      </c>
      <c r="G37">
        <f>-4*Parameters!$B$1*COS(RADIANS(Parameters!$B$2))/(E37*Parameters!$B$3)*10^6</f>
        <v>25.394140169232038</v>
      </c>
      <c r="H37">
        <f t="shared" si="19"/>
        <v>1.6592204570770264E-2</v>
      </c>
      <c r="I37">
        <v>8.4889764785766602</v>
      </c>
      <c r="J37">
        <v>8.3660706877708435E-5</v>
      </c>
      <c r="K37">
        <f>-4*Parameters!$B$1*COS(RADIANS(Parameters!$B$2))/(I37*Parameters!$B$3)*10^6</f>
        <v>25.391093330122278</v>
      </c>
      <c r="L37">
        <f t="shared" si="20"/>
        <v>2.6582773774862289E-2</v>
      </c>
      <c r="M37">
        <v>8.4889764785766602</v>
      </c>
      <c r="N37">
        <v>8.2915648818016052E-5</v>
      </c>
      <c r="O37">
        <f>-4*Parameters!$B$1*COS(RADIANS(Parameters!$B$2))/(M37*Parameters!$B$3)*10^6</f>
        <v>25.391093330122278</v>
      </c>
      <c r="P37">
        <f t="shared" si="21"/>
        <v>2.8660755604505539E-2</v>
      </c>
      <c r="Q37">
        <v>8.493229866027832</v>
      </c>
      <c r="R37">
        <v>1.0506436228752136E-4</v>
      </c>
      <c r="S37">
        <f>-4*Parameters!$B$1*COS(RADIANS(Parameters!$B$2))/(Q37*Parameters!$B$3)*10^6</f>
        <v>25.378377536549582</v>
      </c>
      <c r="T37">
        <f t="shared" si="22"/>
        <v>3.0111303552985191E-2</v>
      </c>
      <c r="U37">
        <v>8.493229866027832</v>
      </c>
      <c r="V37">
        <v>1.5535019338130951E-4</v>
      </c>
      <c r="W37">
        <f>-4*Parameters!$B$1*COS(RADIANS(Parameters!$B$2))/(U37*Parameters!$B$3)*10^6</f>
        <v>25.378377536549582</v>
      </c>
      <c r="X37">
        <f t="shared" si="23"/>
        <v>2.0894706249237061E-2</v>
      </c>
      <c r="Y37">
        <v>8.4933958053588867</v>
      </c>
      <c r="Z37">
        <v>1.7183646559715271E-4</v>
      </c>
      <c r="AA37">
        <f>-4*Parameters!$B$1*COS(RADIANS(Parameters!$B$2))/(Y37*Parameters!$B$3)*10^6</f>
        <v>25.377881707662269</v>
      </c>
      <c r="AB37">
        <f t="shared" si="24"/>
        <v>5.8954097330570221E-2</v>
      </c>
      <c r="AC37">
        <v>8.4933958053588867</v>
      </c>
      <c r="AD37">
        <v>1.6805902123451233E-4</v>
      </c>
      <c r="AE37">
        <f>-4*Parameters!$B$1*COS(RADIANS(Parameters!$B$2))/(AC37*Parameters!$B$3)*10^6</f>
        <v>25.377881707662269</v>
      </c>
      <c r="AF37">
        <f t="shared" si="25"/>
        <v>5.6748908013105392E-2</v>
      </c>
      <c r="AG37">
        <v>8.4944686889648438</v>
      </c>
      <c r="AH37">
        <v>1.4354661107063293E-4</v>
      </c>
      <c r="AI37">
        <f>-4*Parameters!$B$1*COS(RADIANS(Parameters!$B$2))/(AG37*Parameters!$B$3)*10^6</f>
        <v>25.37467638497111</v>
      </c>
      <c r="AJ37">
        <f t="shared" si="26"/>
        <v>4.8297945410013199E-2</v>
      </c>
      <c r="AK37">
        <v>8.4944686889648438</v>
      </c>
      <c r="AL37">
        <v>1.5347078442573547E-4</v>
      </c>
      <c r="AM37">
        <f>-4*Parameters!$B$1*COS(RADIANS(Parameters!$B$2))/(AK37*Parameters!$B$3)*10^6</f>
        <v>25.37467638497111</v>
      </c>
      <c r="AN37">
        <f t="shared" si="27"/>
        <v>4.8133522272109985E-2</v>
      </c>
      <c r="AO37">
        <v>8.4961109161376953</v>
      </c>
      <c r="AP37">
        <v>1.553855836391449E-4</v>
      </c>
      <c r="AQ37">
        <f>-4*Parameters!$B$1*COS(RADIANS(Parameters!$B$2))/(AO37*Parameters!$B$3)*10^6</f>
        <v>25.369771672276912</v>
      </c>
      <c r="AR37">
        <f t="shared" si="28"/>
        <v>6.0416478663682938E-2</v>
      </c>
      <c r="AS37">
        <v>8.4961109161376953</v>
      </c>
      <c r="AT37">
        <v>1.6722828149795532E-4</v>
      </c>
      <c r="AU37">
        <f>-4*Parameters!$B$1*COS(RADIANS(Parameters!$B$2))/(AS37*Parameters!$B$3)*10^6</f>
        <v>25.369771672276912</v>
      </c>
      <c r="AV37">
        <f t="shared" si="29"/>
        <v>6.7741841077804565E-2</v>
      </c>
      <c r="AW37">
        <v>8.4906148910522461</v>
      </c>
      <c r="AX37">
        <v>1.6438215970993042E-4</v>
      </c>
      <c r="AY37">
        <f>-4*Parameters!$B$1*COS(RADIANS(Parameters!$B$2))/(AW37*Parameters!$B$3)*10^6</f>
        <v>25.386193675077898</v>
      </c>
      <c r="AZ37">
        <f t="shared" si="30"/>
        <v>5.5694699287414551E-2</v>
      </c>
      <c r="BA37">
        <v>8.4906148910522461</v>
      </c>
      <c r="BB37">
        <v>1.7011910676956177E-4</v>
      </c>
      <c r="BC37">
        <f>-4*Parameters!$B$1*COS(RADIANS(Parameters!$B$2))/(BA37*Parameters!$B$3)*10^6</f>
        <v>25.386193675077898</v>
      </c>
      <c r="BD37">
        <f t="shared" si="31"/>
        <v>4.9773156642913818E-2</v>
      </c>
      <c r="BE37">
        <v>8.49</v>
      </c>
      <c r="BF37">
        <v>1.470521092414856E-4</v>
      </c>
      <c r="BG37">
        <f>-4*Parameters!$B$1*COS(RADIANS(Parameters!$B$2))/(BE37*Parameters!$B$3)*10^6</f>
        <v>25.388032278533888</v>
      </c>
      <c r="BH37">
        <f t="shared" si="32"/>
        <v>5.4175350815057755E-2</v>
      </c>
      <c r="BI37">
        <v>8.49</v>
      </c>
      <c r="BJ37">
        <v>1.4324486255645752E-4</v>
      </c>
      <c r="BK37">
        <f>-4*Parameters!$B$1*COS(RADIANS(Parameters!$B$2))/(BI37*Parameters!$B$3)*10^6</f>
        <v>25.388032278533888</v>
      </c>
      <c r="BL37">
        <f t="shared" si="33"/>
        <v>5.124350685626268E-2</v>
      </c>
      <c r="BM37">
        <v>8.4936857223510742</v>
      </c>
      <c r="BN37">
        <v>1.5215948224067688E-4</v>
      </c>
      <c r="BO37">
        <f>-4*Parameters!$B$1*COS(RADIANS(Parameters!$B$2))/(BM37*Parameters!$B$3)*10^6</f>
        <v>25.377015478398171</v>
      </c>
      <c r="BP37">
        <f t="shared" si="34"/>
        <v>4.9313910305500031E-2</v>
      </c>
      <c r="BQ37">
        <v>8.4936857223510742</v>
      </c>
      <c r="BR37">
        <v>1.5601515769958496E-4</v>
      </c>
      <c r="BS37">
        <f>-4*Parameters!$B$1*COS(RADIANS(Parameters!$B$2))/(BQ37*Parameters!$B$3)*10^6</f>
        <v>25.377015478398171</v>
      </c>
      <c r="BT37">
        <f t="shared" si="35"/>
        <v>4.7675859183073044E-2</v>
      </c>
    </row>
    <row r="38" spans="1:72" x14ac:dyDescent="0.35">
      <c r="A38">
        <v>8.9910173416137695</v>
      </c>
      <c r="B38">
        <v>1.6363523900508881E-4</v>
      </c>
      <c r="C38">
        <f>-4*Parameters!$B$1*COS(RADIANS(Parameters!$B$2))/(A38*Parameters!$B$3)*10^6</f>
        <v>23.973304227446341</v>
      </c>
      <c r="D38">
        <f t="shared" si="18"/>
        <v>2.438175305724144E-2</v>
      </c>
      <c r="E38">
        <v>8.9910173416137695</v>
      </c>
      <c r="F38">
        <v>4.6346336603164673E-5</v>
      </c>
      <c r="G38">
        <f>-4*Parameters!$B$1*COS(RADIANS(Parameters!$B$2))/(E38*Parameters!$B$3)*10^6</f>
        <v>23.973304227446341</v>
      </c>
      <c r="H38">
        <f t="shared" si="19"/>
        <v>1.6638550907373428E-2</v>
      </c>
      <c r="I38">
        <v>8.9896020889282227</v>
      </c>
      <c r="J38">
        <v>1.0457262396812439E-4</v>
      </c>
      <c r="K38">
        <f>-4*Parameters!$B$1*COS(RADIANS(Parameters!$B$2))/(I38*Parameters!$B$3)*10^6</f>
        <v>23.977078397076287</v>
      </c>
      <c r="L38">
        <f t="shared" si="20"/>
        <v>2.6687346398830414E-2</v>
      </c>
      <c r="M38">
        <v>8.9896020889282227</v>
      </c>
      <c r="N38">
        <v>1.381896436214447E-4</v>
      </c>
      <c r="O38">
        <f>-4*Parameters!$B$1*COS(RADIANS(Parameters!$B$2))/(M38*Parameters!$B$3)*10^6</f>
        <v>23.977078397076287</v>
      </c>
      <c r="P38">
        <f t="shared" si="21"/>
        <v>2.8798945248126984E-2</v>
      </c>
      <c r="Q38">
        <v>8.9906864166259766</v>
      </c>
      <c r="R38">
        <v>8.4051862359046936E-5</v>
      </c>
      <c r="S38">
        <f>-4*Parameters!$B$1*COS(RADIANS(Parameters!$B$2))/(Q38*Parameters!$B$3)*10^6</f>
        <v>23.974186625634999</v>
      </c>
      <c r="T38">
        <f t="shared" si="22"/>
        <v>3.0195355415344238E-2</v>
      </c>
      <c r="U38">
        <v>8.9906864166259766</v>
      </c>
      <c r="V38">
        <v>1.0356679558753967E-4</v>
      </c>
      <c r="W38">
        <f>-4*Parameters!$B$1*COS(RADIANS(Parameters!$B$2))/(U38*Parameters!$B$3)*10^6</f>
        <v>23.974186625634999</v>
      </c>
      <c r="X38">
        <f t="shared" si="23"/>
        <v>2.09982730448246E-2</v>
      </c>
      <c r="Y38">
        <v>8.993433952331543</v>
      </c>
      <c r="Z38">
        <v>1.4893338084220886E-4</v>
      </c>
      <c r="AA38">
        <f>-4*Parameters!$B$1*COS(RADIANS(Parameters!$B$2))/(Y38*Parameters!$B$3)*10^6</f>
        <v>23.966862400637631</v>
      </c>
      <c r="AB38">
        <f t="shared" si="24"/>
        <v>5.910303071141243E-2</v>
      </c>
      <c r="AC38">
        <v>8.993433952331543</v>
      </c>
      <c r="AD38">
        <v>1.4565885066986084E-4</v>
      </c>
      <c r="AE38">
        <f>-4*Parameters!$B$1*COS(RADIANS(Parameters!$B$2))/(AC38*Parameters!$B$3)*10^6</f>
        <v>23.966862400637631</v>
      </c>
      <c r="AF38">
        <f t="shared" si="25"/>
        <v>5.6894566863775253E-2</v>
      </c>
      <c r="AG38">
        <v>8.9902000427246094</v>
      </c>
      <c r="AH38">
        <v>1.5660002827644348E-4</v>
      </c>
      <c r="AI38">
        <f>-4*Parameters!$B$1*COS(RADIANS(Parameters!$B$2))/(AG38*Parameters!$B$3)*10^6</f>
        <v>23.975483640009074</v>
      </c>
      <c r="AJ38">
        <f t="shared" si="26"/>
        <v>4.8454545438289642E-2</v>
      </c>
      <c r="AK38">
        <v>8.9902000427246094</v>
      </c>
      <c r="AL38">
        <v>1.4168024063110352E-4</v>
      </c>
      <c r="AM38">
        <f>-4*Parameters!$B$1*COS(RADIANS(Parameters!$B$2))/(AK38*Parameters!$B$3)*10^6</f>
        <v>23.975483640009074</v>
      </c>
      <c r="AN38">
        <f t="shared" si="27"/>
        <v>4.8275202512741089E-2</v>
      </c>
      <c r="AO38">
        <v>8.993494987487793</v>
      </c>
      <c r="AP38">
        <v>1.4242902398109436E-4</v>
      </c>
      <c r="AQ38">
        <f>-4*Parameters!$B$1*COS(RADIANS(Parameters!$B$2))/(AO38*Parameters!$B$3)*10^6</f>
        <v>23.966699747387313</v>
      </c>
      <c r="AR38">
        <f t="shared" si="28"/>
        <v>6.0558907687664032E-2</v>
      </c>
      <c r="AS38">
        <v>8.993494987487793</v>
      </c>
      <c r="AT38">
        <v>1.1704862117767334E-4</v>
      </c>
      <c r="AU38">
        <f>-4*Parameters!$B$1*COS(RADIANS(Parameters!$B$2))/(AS38*Parameters!$B$3)*10^6</f>
        <v>23.966699747387313</v>
      </c>
      <c r="AV38">
        <f t="shared" si="29"/>
        <v>6.7858889698982239E-2</v>
      </c>
      <c r="AW38">
        <v>8.9891300201416016</v>
      </c>
      <c r="AX38">
        <v>1.3449043035507202E-4</v>
      </c>
      <c r="AY38">
        <f>-4*Parameters!$B$1*COS(RADIANS(Parameters!$B$2))/(AW38*Parameters!$B$3)*10^6</f>
        <v>23.978337565681063</v>
      </c>
      <c r="AZ38">
        <f t="shared" si="30"/>
        <v>5.5829189717769623E-2</v>
      </c>
      <c r="BA38">
        <v>8.9891300201416016</v>
      </c>
      <c r="BB38">
        <v>1.2758746743202209E-4</v>
      </c>
      <c r="BC38">
        <f>-4*Parameters!$B$1*COS(RADIANS(Parameters!$B$2))/(BA38*Parameters!$B$3)*10^6</f>
        <v>23.978337565681063</v>
      </c>
      <c r="BD38">
        <f t="shared" si="31"/>
        <v>4.990074411034584E-2</v>
      </c>
      <c r="BE38">
        <v>8.9955730438232422</v>
      </c>
      <c r="BF38">
        <v>1.4705955982208252E-4</v>
      </c>
      <c r="BG38">
        <f>-4*Parameters!$B$1*COS(RADIANS(Parameters!$B$2))/(BE38*Parameters!$B$3)*10^6</f>
        <v>23.961163229368143</v>
      </c>
      <c r="BH38">
        <f t="shared" si="32"/>
        <v>5.4322410374879837E-2</v>
      </c>
      <c r="BI38">
        <v>8.9955730438232422</v>
      </c>
      <c r="BJ38">
        <v>1.4323368668556213E-4</v>
      </c>
      <c r="BK38">
        <f>-4*Parameters!$B$1*COS(RADIANS(Parameters!$B$2))/(BI38*Parameters!$B$3)*10^6</f>
        <v>23.961163229368143</v>
      </c>
      <c r="BL38">
        <f t="shared" si="33"/>
        <v>5.1386740542948242E-2</v>
      </c>
      <c r="BM38">
        <v>8.9886083602905273</v>
      </c>
      <c r="BN38">
        <v>1.2449547648429871E-4</v>
      </c>
      <c r="BO38">
        <f>-4*Parameters!$B$1*COS(RADIANS(Parameters!$B$2))/(BM38*Parameters!$B$3)*10^6</f>
        <v>23.979729164413833</v>
      </c>
      <c r="BP38">
        <f t="shared" si="34"/>
        <v>4.9438405781984329E-2</v>
      </c>
      <c r="BQ38">
        <v>8.9886083602905273</v>
      </c>
      <c r="BR38">
        <v>1.4301389455795288E-4</v>
      </c>
      <c r="BS38">
        <f>-4*Parameters!$B$1*COS(RADIANS(Parameters!$B$2))/(BQ38*Parameters!$B$3)*10^6</f>
        <v>23.979729164413833</v>
      </c>
      <c r="BT38">
        <f t="shared" si="35"/>
        <v>4.7818873077630997E-2</v>
      </c>
    </row>
    <row r="39" spans="1:72" x14ac:dyDescent="0.35">
      <c r="A39">
        <v>9.4894905090332031</v>
      </c>
      <c r="B39">
        <v>2.1818280220031738E-4</v>
      </c>
      <c r="C39">
        <f>-4*Parameters!$B$1*COS(RADIANS(Parameters!$B$2))/(A39*Parameters!$B$3)*10^6</f>
        <v>22.714011235858496</v>
      </c>
      <c r="D39">
        <f t="shared" si="18"/>
        <v>2.4599935859441757E-2</v>
      </c>
      <c r="E39">
        <v>9.4894905090332031</v>
      </c>
      <c r="F39">
        <v>1.8538720905780792E-4</v>
      </c>
      <c r="G39">
        <f>-4*Parameters!$B$1*COS(RADIANS(Parameters!$B$2))/(E39*Parameters!$B$3)*10^6</f>
        <v>22.714011235858496</v>
      </c>
      <c r="H39">
        <f t="shared" si="19"/>
        <v>1.6823938116431236E-2</v>
      </c>
      <c r="I39">
        <v>9.4915952682495117</v>
      </c>
      <c r="J39">
        <v>8.3660706877708435E-5</v>
      </c>
      <c r="K39">
        <f>-4*Parameters!$B$1*COS(RADIANS(Parameters!$B$2))/(I39*Parameters!$B$3)*10^6</f>
        <v>22.708974408735457</v>
      </c>
      <c r="L39">
        <f t="shared" si="20"/>
        <v>2.6771007105708122E-2</v>
      </c>
      <c r="M39">
        <v>9.4915952682495117</v>
      </c>
      <c r="N39">
        <v>1.1055357754230499E-4</v>
      </c>
      <c r="O39">
        <f>-4*Parameters!$B$1*COS(RADIANS(Parameters!$B$2))/(M39*Parameters!$B$3)*10^6</f>
        <v>22.708974408735457</v>
      </c>
      <c r="P39">
        <f t="shared" si="21"/>
        <v>2.8909498825669289E-2</v>
      </c>
      <c r="Q39">
        <v>9.4872579574584961</v>
      </c>
      <c r="R39">
        <v>6.303936243057251E-5</v>
      </c>
      <c r="S39">
        <f>-4*Parameters!$B$1*COS(RADIANS(Parameters!$B$2))/(Q39*Parameters!$B$3)*10^6</f>
        <v>22.719356321001108</v>
      </c>
      <c r="T39">
        <f t="shared" si="22"/>
        <v>3.0258394777774811E-2</v>
      </c>
      <c r="U39">
        <v>9.4872579574584961</v>
      </c>
      <c r="V39">
        <v>1.035686582326889E-4</v>
      </c>
      <c r="W39">
        <f>-4*Parameters!$B$1*COS(RADIANS(Parameters!$B$2))/(U39*Parameters!$B$3)*10^6</f>
        <v>22.719356321001108</v>
      </c>
      <c r="X39">
        <f t="shared" si="23"/>
        <v>2.1101841703057289E-2</v>
      </c>
      <c r="Y39">
        <v>9.4895267486572266</v>
      </c>
      <c r="Z39">
        <v>1.1456385254859924E-4</v>
      </c>
      <c r="AA39">
        <f>-4*Parameters!$B$1*COS(RADIANS(Parameters!$B$2))/(Y39*Parameters!$B$3)*10^6</f>
        <v>22.713924493152664</v>
      </c>
      <c r="AB39">
        <f t="shared" si="24"/>
        <v>5.9217594563961029E-2</v>
      </c>
      <c r="AC39">
        <v>9.4895267486572266</v>
      </c>
      <c r="AD39">
        <v>1.1204183101654053E-4</v>
      </c>
      <c r="AE39">
        <f>-4*Parameters!$B$1*COS(RADIANS(Parameters!$B$2))/(AC39*Parameters!$B$3)*10^6</f>
        <v>22.713924493152664</v>
      </c>
      <c r="AF39">
        <f t="shared" si="25"/>
        <v>5.7006608694791794E-2</v>
      </c>
      <c r="AG39">
        <v>9.4930133819580078</v>
      </c>
      <c r="AH39">
        <v>6.5252184867858887E-5</v>
      </c>
      <c r="AI39">
        <f>-4*Parameters!$B$1*COS(RADIANS(Parameters!$B$2))/(AG39*Parameters!$B$3)*10^6</f>
        <v>22.705582028822025</v>
      </c>
      <c r="AJ39">
        <f t="shared" si="26"/>
        <v>4.8519797623157501E-2</v>
      </c>
      <c r="AK39">
        <v>9.4930133819580078</v>
      </c>
      <c r="AL39">
        <v>1.0625272989273071E-4</v>
      </c>
      <c r="AM39">
        <f>-4*Parameters!$B$1*COS(RADIANS(Parameters!$B$2))/(AK39*Parameters!$B$3)*10^6</f>
        <v>22.705582028822025</v>
      </c>
      <c r="AN39">
        <f t="shared" si="27"/>
        <v>4.838145524263382E-2</v>
      </c>
      <c r="AO39">
        <v>9.4866943359375</v>
      </c>
      <c r="AP39">
        <v>1.165345311164856E-4</v>
      </c>
      <c r="AQ39">
        <f>-4*Parameters!$B$1*COS(RADIANS(Parameters!$B$2))/(AO39*Parameters!$B$3)*10^6</f>
        <v>22.72070611869799</v>
      </c>
      <c r="AR39">
        <f t="shared" si="28"/>
        <v>6.0675442218780518E-2</v>
      </c>
      <c r="AS39">
        <v>9.4866943359375</v>
      </c>
      <c r="AT39">
        <v>1.3378262519836426E-4</v>
      </c>
      <c r="AU39">
        <f>-4*Parameters!$B$1*COS(RADIANS(Parameters!$B$2))/(AS39*Parameters!$B$3)*10^6</f>
        <v>22.72070611869799</v>
      </c>
      <c r="AV39">
        <f t="shared" si="29"/>
        <v>6.7992672324180603E-2</v>
      </c>
      <c r="AW39">
        <v>9.4935207366943359</v>
      </c>
      <c r="AX39">
        <v>1.1954829096794128E-4</v>
      </c>
      <c r="AY39">
        <f>-4*Parameters!$B$1*COS(RADIANS(Parameters!$B$2))/(AW39*Parameters!$B$3)*10^6</f>
        <v>22.704368592321185</v>
      </c>
      <c r="AZ39">
        <f t="shared" si="30"/>
        <v>5.5948738008737564E-2</v>
      </c>
      <c r="BA39">
        <v>9.4935207366943359</v>
      </c>
      <c r="BB39">
        <v>1.4176219701766968E-4</v>
      </c>
      <c r="BC39">
        <f>-4*Parameters!$B$1*COS(RADIANS(Parameters!$B$2))/(BA39*Parameters!$B$3)*10^6</f>
        <v>22.704368592321185</v>
      </c>
      <c r="BD39">
        <f t="shared" si="31"/>
        <v>5.004250630736351E-2</v>
      </c>
      <c r="BE39">
        <v>9.4923534393310547</v>
      </c>
      <c r="BF39">
        <v>1.3234466314315796E-4</v>
      </c>
      <c r="BG39">
        <f>-4*Parameters!$B$1*COS(RADIANS(Parameters!$B$2))/(BE39*Parameters!$B$3)*10^6</f>
        <v>22.707160602728525</v>
      </c>
      <c r="BH39">
        <f t="shared" si="32"/>
        <v>5.4454755038022995E-2</v>
      </c>
      <c r="BI39">
        <v>9.4923534393310547</v>
      </c>
      <c r="BJ39">
        <v>1.253373920917511E-4</v>
      </c>
      <c r="BK39">
        <f>-4*Parameters!$B$1*COS(RADIANS(Parameters!$B$2))/(BI39*Parameters!$B$3)*10^6</f>
        <v>22.707160602728525</v>
      </c>
      <c r="BL39">
        <f t="shared" si="33"/>
        <v>5.1512077935039993E-2</v>
      </c>
      <c r="BM39">
        <v>9.4898090362548828</v>
      </c>
      <c r="BN39">
        <v>1.3832747936248779E-4</v>
      </c>
      <c r="BO39">
        <f>-4*Parameters!$B$1*COS(RADIANS(Parameters!$B$2))/(BM39*Parameters!$B$3)*10^6</f>
        <v>22.713248835807608</v>
      </c>
      <c r="BP39">
        <f t="shared" si="34"/>
        <v>4.9576733261346817E-2</v>
      </c>
      <c r="BQ39">
        <v>9.4898090362548828</v>
      </c>
      <c r="BR39">
        <v>1.1701509356498718E-4</v>
      </c>
      <c r="BS39">
        <f>-4*Parameters!$B$1*COS(RADIANS(Parameters!$B$2))/(BQ39*Parameters!$B$3)*10^6</f>
        <v>22.713248835807608</v>
      </c>
      <c r="BT39">
        <f t="shared" si="35"/>
        <v>4.7935888171195984E-2</v>
      </c>
    </row>
    <row r="40" spans="1:72" x14ac:dyDescent="0.35">
      <c r="A40">
        <v>9.9928712844848633</v>
      </c>
      <c r="B40">
        <v>5.4543837904930115E-5</v>
      </c>
      <c r="C40">
        <f>-4*Parameters!$B$1*COS(RADIANS(Parameters!$B$2))/(A40*Parameters!$B$3)*10^6</f>
        <v>21.569815912610764</v>
      </c>
      <c r="D40">
        <f t="shared" si="18"/>
        <v>2.4654479697346687E-2</v>
      </c>
      <c r="E40">
        <v>9.9928712844848633</v>
      </c>
      <c r="F40">
        <v>4.6348199248313904E-5</v>
      </c>
      <c r="G40">
        <f>-4*Parameters!$B$1*COS(RADIANS(Parameters!$B$2))/(E40*Parameters!$B$3)*10^6</f>
        <v>21.569815912610764</v>
      </c>
      <c r="H40">
        <f t="shared" si="19"/>
        <v>1.687028631567955E-2</v>
      </c>
      <c r="I40">
        <v>9.990208625793457</v>
      </c>
      <c r="J40">
        <v>1.2548826634883881E-4</v>
      </c>
      <c r="K40">
        <f>-4*Parameters!$B$1*COS(RADIANS(Parameters!$B$2))/(I40*Parameters!$B$3)*10^6</f>
        <v>21.575564847389106</v>
      </c>
      <c r="L40">
        <f t="shared" si="20"/>
        <v>2.6896495372056961E-2</v>
      </c>
      <c r="M40">
        <v>9.990208625793457</v>
      </c>
      <c r="N40">
        <v>1.1055357754230499E-4</v>
      </c>
      <c r="O40">
        <f>-4*Parameters!$B$1*COS(RADIANS(Parameters!$B$2))/(M40*Parameters!$B$3)*10^6</f>
        <v>21.575564847389106</v>
      </c>
      <c r="P40">
        <f t="shared" si="21"/>
        <v>2.9020052403211594E-2</v>
      </c>
      <c r="Q40">
        <v>9.9884977340698242</v>
      </c>
      <c r="R40">
        <v>1.0506249964237213E-4</v>
      </c>
      <c r="S40">
        <f>-4*Parameters!$B$1*COS(RADIANS(Parameters!$B$2))/(Q40*Parameters!$B$3)*10^6</f>
        <v>21.579260443695269</v>
      </c>
      <c r="T40">
        <f t="shared" si="22"/>
        <v>3.0363457277417183E-2</v>
      </c>
      <c r="U40">
        <v>9.9884977340698242</v>
      </c>
      <c r="V40">
        <v>1.0356493294239044E-4</v>
      </c>
      <c r="W40">
        <f>-4*Parameters!$B$1*COS(RADIANS(Parameters!$B$2))/(U40*Parameters!$B$3)*10^6</f>
        <v>21.579260443695269</v>
      </c>
      <c r="X40">
        <f t="shared" si="23"/>
        <v>2.120540663599968E-2</v>
      </c>
      <c r="Y40">
        <v>9.9864253997802734</v>
      </c>
      <c r="Z40">
        <v>1.3747811317443848E-4</v>
      </c>
      <c r="AA40">
        <f>-4*Parameters!$B$1*COS(RADIANS(Parameters!$B$2))/(Y40*Parameters!$B$3)*10^6</f>
        <v>21.583738466568356</v>
      </c>
      <c r="AB40">
        <f t="shared" si="24"/>
        <v>5.9355072677135468E-2</v>
      </c>
      <c r="AC40">
        <v>9.9864253997802734</v>
      </c>
      <c r="AD40">
        <v>1.3444572687149048E-4</v>
      </c>
      <c r="AE40">
        <f>-4*Parameters!$B$1*COS(RADIANS(Parameters!$B$2))/(AC40*Parameters!$B$3)*10^6</f>
        <v>21.583738466568356</v>
      </c>
      <c r="AF40">
        <f t="shared" si="25"/>
        <v>5.7141054421663284E-2</v>
      </c>
      <c r="AG40">
        <v>9.9903535842895508</v>
      </c>
      <c r="AH40">
        <v>1.1745095252990723E-4</v>
      </c>
      <c r="AI40">
        <f>-4*Parameters!$B$1*COS(RADIANS(Parameters!$B$2))/(AG40*Parameters!$B$3)*10^6</f>
        <v>21.575251789256953</v>
      </c>
      <c r="AJ40">
        <f t="shared" si="26"/>
        <v>4.8637248575687408E-2</v>
      </c>
      <c r="AK40">
        <v>9.9903535842895508</v>
      </c>
      <c r="AL40">
        <v>1.1806562542915344E-4</v>
      </c>
      <c r="AM40">
        <f>-4*Parameters!$B$1*COS(RADIANS(Parameters!$B$2))/(AK40*Parameters!$B$3)*10^6</f>
        <v>21.575251789256953</v>
      </c>
      <c r="AN40">
        <f t="shared" si="27"/>
        <v>4.8499520868062973E-2</v>
      </c>
      <c r="AO40">
        <v>9.9919681549072266</v>
      </c>
      <c r="AP40">
        <v>1.2948364019393921E-4</v>
      </c>
      <c r="AQ40">
        <f>-4*Parameters!$B$1*COS(RADIANS(Parameters!$B$2))/(AO40*Parameters!$B$3)*10^6</f>
        <v>21.571765512372576</v>
      </c>
      <c r="AR40">
        <f t="shared" si="28"/>
        <v>6.0804925858974457E-2</v>
      </c>
      <c r="AS40">
        <v>9.9919681549072266</v>
      </c>
      <c r="AT40">
        <v>1.3377517461776733E-4</v>
      </c>
      <c r="AU40">
        <f>-4*Parameters!$B$1*COS(RADIANS(Parameters!$B$2))/(AS40*Parameters!$B$3)*10^6</f>
        <v>21.571765512372576</v>
      </c>
      <c r="AV40">
        <f t="shared" si="29"/>
        <v>6.812644749879837E-2</v>
      </c>
      <c r="AW40">
        <v>9.9877700805664063</v>
      </c>
      <c r="AX40">
        <v>1.4943629503250122E-4</v>
      </c>
      <c r="AY40">
        <f>-4*Parameters!$B$1*COS(RADIANS(Parameters!$B$2))/(AW40*Parameters!$B$3)*10^6</f>
        <v>21.580832588862439</v>
      </c>
      <c r="AZ40">
        <f t="shared" si="30"/>
        <v>5.6098174303770065E-2</v>
      </c>
      <c r="BA40">
        <v>9.9877700805664063</v>
      </c>
      <c r="BB40">
        <v>1.4175847172737122E-4</v>
      </c>
      <c r="BC40">
        <f>-4*Parameters!$B$1*COS(RADIANS(Parameters!$B$2))/(BA40*Parameters!$B$3)*10^6</f>
        <v>21.580832588862439</v>
      </c>
      <c r="BD40">
        <f t="shared" si="31"/>
        <v>5.0184264779090881E-2</v>
      </c>
      <c r="BE40">
        <v>9.9892950057983398</v>
      </c>
      <c r="BF40">
        <v>1.3235583901405334E-4</v>
      </c>
      <c r="BG40">
        <f>-4*Parameters!$B$1*COS(RADIANS(Parameters!$B$2))/(BE40*Parameters!$B$3)*10^6</f>
        <v>21.577538146549767</v>
      </c>
      <c r="BH40">
        <f t="shared" si="32"/>
        <v>5.4587110877037048E-2</v>
      </c>
      <c r="BI40">
        <v>9.9892950057983398</v>
      </c>
      <c r="BJ40">
        <v>1.2532994151115417E-4</v>
      </c>
      <c r="BK40">
        <f>-4*Parameters!$B$1*COS(RADIANS(Parameters!$B$2))/(BI40*Parameters!$B$3)*10^6</f>
        <v>21.577538146549767</v>
      </c>
      <c r="BL40">
        <f t="shared" si="33"/>
        <v>5.1637407876551147E-2</v>
      </c>
      <c r="BM40">
        <v>9.987950325012207</v>
      </c>
      <c r="BN40">
        <v>1.1065974831581116E-4</v>
      </c>
      <c r="BO40">
        <f>-4*Parameters!$B$1*COS(RADIANS(Parameters!$B$2))/(BM40*Parameters!$B$3)*10^6</f>
        <v>21.580443137064691</v>
      </c>
      <c r="BP40">
        <f t="shared" si="34"/>
        <v>4.9687393009662628E-2</v>
      </c>
      <c r="BQ40">
        <v>9.987950325012207</v>
      </c>
      <c r="BR40">
        <v>1.3000890612602234E-4</v>
      </c>
      <c r="BS40">
        <f>-4*Parameters!$B$1*COS(RADIANS(Parameters!$B$2))/(BQ40*Parameters!$B$3)*10^6</f>
        <v>21.580443137064691</v>
      </c>
      <c r="BT40">
        <f t="shared" si="35"/>
        <v>4.8065897077322006E-2</v>
      </c>
    </row>
    <row r="41" spans="1:72" x14ac:dyDescent="0.35">
      <c r="A41">
        <v>10.986679077148438</v>
      </c>
      <c r="B41">
        <v>2.1818280220031738E-4</v>
      </c>
      <c r="C41">
        <f>-4*Parameters!$B$1*COS(RADIANS(Parameters!$B$2))/(A41*Parameters!$B$3)*10^6</f>
        <v>19.618703024926866</v>
      </c>
      <c r="D41">
        <f t="shared" si="18"/>
        <v>2.4872662499547005E-2</v>
      </c>
      <c r="E41">
        <v>10.986679077148438</v>
      </c>
      <c r="F41">
        <v>9.2692673206329346E-5</v>
      </c>
      <c r="G41">
        <f>-4*Parameters!$B$1*COS(RADIANS(Parameters!$B$2))/(E41*Parameters!$B$3)*10^6</f>
        <v>19.618703024926866</v>
      </c>
      <c r="H41">
        <f t="shared" si="19"/>
        <v>1.696297898888588E-2</v>
      </c>
      <c r="I41">
        <v>10.987112998962402</v>
      </c>
      <c r="J41">
        <v>1.2549199163913727E-4</v>
      </c>
      <c r="K41">
        <f>-4*Parameters!$B$1*COS(RADIANS(Parameters!$B$2))/(I41*Parameters!$B$3)*10^6</f>
        <v>19.617928209631433</v>
      </c>
      <c r="L41">
        <f t="shared" si="20"/>
        <v>2.7021987363696098E-2</v>
      </c>
      <c r="M41">
        <v>10.987112998962402</v>
      </c>
      <c r="N41">
        <v>1.6582757234573364E-4</v>
      </c>
      <c r="O41">
        <f>-4*Parameters!$B$1*COS(RADIANS(Parameters!$B$2))/(M41*Parameters!$B$3)*10^6</f>
        <v>19.617928209631433</v>
      </c>
      <c r="P41">
        <f t="shared" si="21"/>
        <v>2.9185879975557327E-2</v>
      </c>
      <c r="Q41">
        <v>10.987838745117188</v>
      </c>
      <c r="R41">
        <v>1.4708749949932098E-4</v>
      </c>
      <c r="S41">
        <f>-4*Parameters!$B$1*COS(RADIANS(Parameters!$B$2))/(Q41*Parameters!$B$3)*10^6</f>
        <v>19.616632446534318</v>
      </c>
      <c r="T41">
        <f t="shared" si="22"/>
        <v>3.0510544776916504E-2</v>
      </c>
      <c r="U41">
        <v>10.987838745117188</v>
      </c>
      <c r="V41">
        <v>1.8124468624591827E-4</v>
      </c>
      <c r="W41">
        <f>-4*Parameters!$B$1*COS(RADIANS(Parameters!$B$2))/(U41*Parameters!$B$3)*10^6</f>
        <v>19.616632446534318</v>
      </c>
      <c r="X41">
        <f t="shared" si="23"/>
        <v>2.1386651322245598E-2</v>
      </c>
      <c r="Y41">
        <v>10.988030433654785</v>
      </c>
      <c r="Z41">
        <v>2.0621344447135925E-4</v>
      </c>
      <c r="AA41">
        <f>-4*Parameters!$B$1*COS(RADIANS(Parameters!$B$2))/(Y41*Parameters!$B$3)*10^6</f>
        <v>19.616290230191819</v>
      </c>
      <c r="AB41">
        <f t="shared" si="24"/>
        <v>5.9561286121606827E-2</v>
      </c>
      <c r="AC41">
        <v>10.988030433654785</v>
      </c>
      <c r="AD41">
        <v>2.0167604088783264E-4</v>
      </c>
      <c r="AE41">
        <f>-4*Parameters!$B$1*COS(RADIANS(Parameters!$B$2))/(AC41*Parameters!$B$3)*10^6</f>
        <v>19.616290230191819</v>
      </c>
      <c r="AF41">
        <f t="shared" si="25"/>
        <v>5.7342730462551117E-2</v>
      </c>
      <c r="AG41">
        <v>10.986322402954102</v>
      </c>
      <c r="AH41">
        <v>1.9574910402297974E-4</v>
      </c>
      <c r="AI41">
        <f>-4*Parameters!$B$1*COS(RADIANS(Parameters!$B$2))/(AG41*Parameters!$B$3)*10^6</f>
        <v>19.619339951901942</v>
      </c>
      <c r="AJ41">
        <f t="shared" si="26"/>
        <v>4.8832997679710388E-2</v>
      </c>
      <c r="AK41">
        <v>10.986322402954102</v>
      </c>
      <c r="AL41">
        <v>1.7708539962768555E-4</v>
      </c>
      <c r="AM41">
        <f>-4*Parameters!$B$1*COS(RADIANS(Parameters!$B$2))/(AK41*Parameters!$B$3)*10^6</f>
        <v>19.619339951901942</v>
      </c>
      <c r="AN41">
        <f t="shared" si="27"/>
        <v>4.8676606267690659E-2</v>
      </c>
      <c r="AO41">
        <v>10.984563827514648</v>
      </c>
      <c r="AP41">
        <v>2.0717084407806396E-4</v>
      </c>
      <c r="AQ41">
        <f>-4*Parameters!$B$1*COS(RADIANS(Parameters!$B$2))/(AO41*Parameters!$B$3)*10^6</f>
        <v>19.622480913156249</v>
      </c>
      <c r="AR41">
        <f t="shared" si="28"/>
        <v>6.1012096703052521E-2</v>
      </c>
      <c r="AS41">
        <v>10.984563827514648</v>
      </c>
      <c r="AT41">
        <v>1.8394738435745239E-4</v>
      </c>
      <c r="AU41">
        <f>-4*Parameters!$B$1*COS(RADIANS(Parameters!$B$2))/(AS41*Parameters!$B$3)*10^6</f>
        <v>19.622480913156249</v>
      </c>
      <c r="AV41">
        <f t="shared" si="29"/>
        <v>6.8310394883155823E-2</v>
      </c>
      <c r="AW41">
        <v>10.989388465881348</v>
      </c>
      <c r="AX41">
        <v>2.2415444254875183E-4</v>
      </c>
      <c r="AY41">
        <f>-4*Parameters!$B$1*COS(RADIANS(Parameters!$B$2))/(AW41*Parameters!$B$3)*10^6</f>
        <v>19.613866114020031</v>
      </c>
      <c r="AZ41">
        <f t="shared" si="30"/>
        <v>5.6322328746318817E-2</v>
      </c>
      <c r="BA41">
        <v>10.989388465881348</v>
      </c>
      <c r="BB41">
        <v>2.1265074610710144E-4</v>
      </c>
      <c r="BC41">
        <f>-4*Parameters!$B$1*COS(RADIANS(Parameters!$B$2))/(BA41*Parameters!$B$3)*10^6</f>
        <v>19.613866114020031</v>
      </c>
      <c r="BD41">
        <f t="shared" si="31"/>
        <v>5.0396915525197983E-2</v>
      </c>
      <c r="BE41">
        <v>10.987846374511719</v>
      </c>
      <c r="BF41">
        <v>2.0587816834449768E-4</v>
      </c>
      <c r="BG41">
        <f>-4*Parameters!$B$1*COS(RADIANS(Parameters!$B$2))/(BE41*Parameters!$B$3)*10^6</f>
        <v>19.616618825755211</v>
      </c>
      <c r="BH41">
        <f t="shared" si="32"/>
        <v>5.4792989045381546E-2</v>
      </c>
      <c r="BI41">
        <v>10.987846374511719</v>
      </c>
      <c r="BJ41">
        <v>1.969560980796814E-4</v>
      </c>
      <c r="BK41">
        <f>-4*Parameters!$B$1*COS(RADIANS(Parameters!$B$2))/(BI41*Parameters!$B$3)*10^6</f>
        <v>19.616618825755211</v>
      </c>
      <c r="BL41">
        <f t="shared" si="33"/>
        <v>5.1834363974630829E-2</v>
      </c>
      <c r="BM41">
        <v>10.985925674438477</v>
      </c>
      <c r="BN41">
        <v>2.3515895009040833E-4</v>
      </c>
      <c r="BO41">
        <f>-4*Parameters!$B$1*COS(RADIANS(Parameters!$B$2))/(BM41*Parameters!$B$3)*10^6</f>
        <v>19.620048454020679</v>
      </c>
      <c r="BP41">
        <f t="shared" si="34"/>
        <v>4.9922551959753036E-2</v>
      </c>
      <c r="BQ41">
        <v>10.985925674438477</v>
      </c>
      <c r="BR41">
        <v>1.9502639770507813E-4</v>
      </c>
      <c r="BS41">
        <f>-4*Parameters!$B$1*COS(RADIANS(Parameters!$B$2))/(BQ41*Parameters!$B$3)*10^6</f>
        <v>19.620048454020679</v>
      </c>
      <c r="BT41">
        <f t="shared" si="35"/>
        <v>4.8260923475027084E-2</v>
      </c>
    </row>
    <row r="42" spans="1:72" x14ac:dyDescent="0.35">
      <c r="A42">
        <v>11.981773376464844</v>
      </c>
      <c r="B42">
        <v>1.0908953845500946E-4</v>
      </c>
      <c r="C42">
        <f>-4*Parameters!$B$1*COS(RADIANS(Parameters!$B$2))/(A42*Parameters!$B$3)*10^6</f>
        <v>17.989356606271244</v>
      </c>
      <c r="D42">
        <f t="shared" si="18"/>
        <v>2.4981752038002014E-2</v>
      </c>
      <c r="E42">
        <v>11.981773376464844</v>
      </c>
      <c r="F42">
        <v>9.2694535851478577E-5</v>
      </c>
      <c r="G42">
        <f>-4*Parameters!$B$1*COS(RADIANS(Parameters!$B$2))/(E42*Parameters!$B$3)*10^6</f>
        <v>17.989356606271244</v>
      </c>
      <c r="H42">
        <f t="shared" si="19"/>
        <v>1.7055673524737358E-2</v>
      </c>
      <c r="I42">
        <v>11.986672401428223</v>
      </c>
      <c r="J42">
        <v>1.2548267841339111E-4</v>
      </c>
      <c r="K42">
        <f>-4*Parameters!$B$1*COS(RADIANS(Parameters!$B$2))/(I42*Parameters!$B$3)*10^6</f>
        <v>17.982004248240774</v>
      </c>
      <c r="L42">
        <f t="shared" si="20"/>
        <v>2.7147470042109489E-2</v>
      </c>
      <c r="M42">
        <v>11.986672401428223</v>
      </c>
      <c r="N42">
        <v>1.1055357754230499E-4</v>
      </c>
      <c r="O42">
        <f>-4*Parameters!$B$1*COS(RADIANS(Parameters!$B$2))/(M42*Parameters!$B$3)*10^6</f>
        <v>17.982004248240774</v>
      </c>
      <c r="P42">
        <f t="shared" si="21"/>
        <v>2.9296433553099632E-2</v>
      </c>
      <c r="Q42">
        <v>11.985489845275879</v>
      </c>
      <c r="R42">
        <v>1.4709122478961945E-4</v>
      </c>
      <c r="S42">
        <f>-4*Parameters!$B$1*COS(RADIANS(Parameters!$B$2))/(Q42*Parameters!$B$3)*10^6</f>
        <v>17.983778454387515</v>
      </c>
      <c r="T42">
        <f t="shared" si="22"/>
        <v>3.0657636001706123E-2</v>
      </c>
      <c r="U42">
        <v>11.985489845275879</v>
      </c>
      <c r="V42">
        <v>1.8124282360076904E-4</v>
      </c>
      <c r="W42">
        <f>-4*Parameters!$B$1*COS(RADIANS(Parameters!$B$2))/(U42*Parameters!$B$3)*10^6</f>
        <v>17.983778454387515</v>
      </c>
      <c r="X42">
        <f t="shared" si="23"/>
        <v>2.1567894145846367E-2</v>
      </c>
      <c r="Y42">
        <v>11.984402656555176</v>
      </c>
      <c r="Z42">
        <v>1.9475445151329041E-4</v>
      </c>
      <c r="AA42">
        <f>-4*Parameters!$B$1*COS(RADIANS(Parameters!$B$2))/(Y42*Parameters!$B$3)*10^6</f>
        <v>17.985409888314724</v>
      </c>
      <c r="AB42">
        <f t="shared" si="24"/>
        <v>5.9756040573120117E-2</v>
      </c>
      <c r="AC42">
        <v>11.984402656555176</v>
      </c>
      <c r="AD42">
        <v>1.7926469445228577E-4</v>
      </c>
      <c r="AE42">
        <f>-4*Parameters!$B$1*COS(RADIANS(Parameters!$B$2))/(AC42*Parameters!$B$3)*10^6</f>
        <v>17.985409888314724</v>
      </c>
      <c r="AF42">
        <f t="shared" si="25"/>
        <v>5.7521995157003403E-2</v>
      </c>
      <c r="AG42">
        <v>11.985590934753418</v>
      </c>
      <c r="AH42">
        <v>1.6964972019195557E-4</v>
      </c>
      <c r="AI42">
        <f>-4*Parameters!$B$1*COS(RADIANS(Parameters!$B$2))/(AG42*Parameters!$B$3)*10^6</f>
        <v>17.983626774693288</v>
      </c>
      <c r="AJ42">
        <f t="shared" si="26"/>
        <v>4.9002647399902344E-2</v>
      </c>
      <c r="AK42">
        <v>11.985590934753418</v>
      </c>
      <c r="AL42">
        <v>1.7709285020828247E-4</v>
      </c>
      <c r="AM42">
        <f>-4*Parameters!$B$1*COS(RADIANS(Parameters!$B$2))/(AK42*Parameters!$B$3)*10^6</f>
        <v>17.983626774693288</v>
      </c>
      <c r="AN42">
        <f t="shared" si="27"/>
        <v>4.8853699117898941E-2</v>
      </c>
      <c r="AO42">
        <v>11.981828689575195</v>
      </c>
      <c r="AP42">
        <v>1.812763512134552E-4</v>
      </c>
      <c r="AQ42">
        <f>-4*Parameters!$B$1*COS(RADIANS(Parameters!$B$2))/(AO42*Parameters!$B$3)*10^6</f>
        <v>17.989273559910551</v>
      </c>
      <c r="AR42">
        <f t="shared" si="28"/>
        <v>6.1193373054265976E-2</v>
      </c>
      <c r="AS42">
        <v>11.981828689575195</v>
      </c>
      <c r="AT42">
        <v>1.8394738435745239E-4</v>
      </c>
      <c r="AU42">
        <f>-4*Parameters!$B$1*COS(RADIANS(Parameters!$B$2))/(AS42*Parameters!$B$3)*10^6</f>
        <v>17.989273559910551</v>
      </c>
      <c r="AV42">
        <f t="shared" si="29"/>
        <v>6.8494342267513275E-2</v>
      </c>
      <c r="AW42">
        <v>11.986660003662109</v>
      </c>
      <c r="AX42">
        <v>1.7932429909706116E-4</v>
      </c>
      <c r="AY42">
        <f>-4*Parameters!$B$1*COS(RADIANS(Parameters!$B$2))/(AW42*Parameters!$B$3)*10^6</f>
        <v>17.982022846973265</v>
      </c>
      <c r="AZ42">
        <f t="shared" si="30"/>
        <v>5.6501653045415878E-2</v>
      </c>
      <c r="BA42">
        <v>11.986660003662109</v>
      </c>
      <c r="BB42">
        <v>1.984722912311554E-4</v>
      </c>
      <c r="BC42">
        <f>-4*Parameters!$B$1*COS(RADIANS(Parameters!$B$2))/(BA42*Parameters!$B$3)*10^6</f>
        <v>17.982022846973265</v>
      </c>
      <c r="BD42">
        <f t="shared" si="31"/>
        <v>5.0595387816429138E-2</v>
      </c>
      <c r="BE42">
        <v>11.983338356018066</v>
      </c>
      <c r="BF42">
        <v>1.9117072224617004E-4</v>
      </c>
      <c r="BG42">
        <f>-4*Parameters!$B$1*COS(RADIANS(Parameters!$B$2))/(BE42*Parameters!$B$3)*10^6</f>
        <v>17.987007263005786</v>
      </c>
      <c r="BH42">
        <f t="shared" si="32"/>
        <v>5.4984159767627716E-2</v>
      </c>
      <c r="BI42">
        <v>11.983338356018066</v>
      </c>
      <c r="BJ42">
        <v>1.7904490232467651E-4</v>
      </c>
      <c r="BK42">
        <f>-4*Parameters!$B$1*COS(RADIANS(Parameters!$B$2))/(BI42*Parameters!$B$3)*10^6</f>
        <v>17.987007263005786</v>
      </c>
      <c r="BL42">
        <f t="shared" si="33"/>
        <v>5.2013408876955505E-2</v>
      </c>
      <c r="BM42">
        <v>11.982610702514648</v>
      </c>
      <c r="BN42">
        <v>2.0749121904373169E-4</v>
      </c>
      <c r="BO42">
        <f>-4*Parameters!$B$1*COS(RADIANS(Parameters!$B$2))/(BM42*Parameters!$B$3)*10^6</f>
        <v>17.98809953823493</v>
      </c>
      <c r="BP42">
        <f t="shared" si="34"/>
        <v>5.0130043178796768E-2</v>
      </c>
      <c r="BQ42">
        <v>11.982610702514648</v>
      </c>
      <c r="BR42">
        <v>1.950189471244812E-4</v>
      </c>
      <c r="BS42">
        <f>-4*Parameters!$B$1*COS(RADIANS(Parameters!$B$2))/(BQ42*Parameters!$B$3)*10^6</f>
        <v>17.98809953823493</v>
      </c>
      <c r="BT42">
        <f t="shared" si="35"/>
        <v>4.8455942422151566E-2</v>
      </c>
    </row>
    <row r="43" spans="1:72" x14ac:dyDescent="0.35">
      <c r="A43">
        <v>12.982501029968262</v>
      </c>
      <c r="B43">
        <v>5.4547563195228577E-5</v>
      </c>
      <c r="C43">
        <f>-4*Parameters!$B$1*COS(RADIANS(Parameters!$B$2))/(A43*Parameters!$B$3)*10^6</f>
        <v>16.60268645827172</v>
      </c>
      <c r="D43">
        <f t="shared" si="18"/>
        <v>2.5036299601197243E-2</v>
      </c>
      <c r="E43">
        <v>12.982501029968262</v>
      </c>
      <c r="F43">
        <v>0</v>
      </c>
      <c r="G43">
        <f>-4*Parameters!$B$1*COS(RADIANS(Parameters!$B$2))/(E43*Parameters!$B$3)*10^6</f>
        <v>16.60268645827172</v>
      </c>
      <c r="H43">
        <f t="shared" si="19"/>
        <v>1.7055673524737358E-2</v>
      </c>
      <c r="I43">
        <v>12.982369422912598</v>
      </c>
      <c r="J43">
        <v>1.0457634925842285E-4</v>
      </c>
      <c r="K43">
        <f>-4*Parameters!$B$1*COS(RADIANS(Parameters!$B$2))/(I43*Parameters!$B$3)*10^6</f>
        <v>16.602854765813259</v>
      </c>
      <c r="L43">
        <f t="shared" si="20"/>
        <v>2.7252046391367912E-2</v>
      </c>
      <c r="M43">
        <v>12.982369422912598</v>
      </c>
      <c r="N43">
        <v>1.6582757234573364E-4</v>
      </c>
      <c r="O43">
        <f>-4*Parameters!$B$1*COS(RADIANS(Parameters!$B$2))/(M43*Parameters!$B$3)*10^6</f>
        <v>16.602854765813259</v>
      </c>
      <c r="P43">
        <f t="shared" si="21"/>
        <v>2.9462261125445366E-2</v>
      </c>
      <c r="Q43">
        <v>12.98273754119873</v>
      </c>
      <c r="R43">
        <v>1.2607686221599579E-4</v>
      </c>
      <c r="S43">
        <f>-4*Parameters!$B$1*COS(RADIANS(Parameters!$B$2))/(Q43*Parameters!$B$3)*10^6</f>
        <v>16.602384001121148</v>
      </c>
      <c r="T43">
        <f t="shared" si="22"/>
        <v>3.0783712863922119E-2</v>
      </c>
      <c r="U43">
        <v>12.98273754119873</v>
      </c>
      <c r="V43">
        <v>1.5534833073616028E-4</v>
      </c>
      <c r="W43">
        <f>-4*Parameters!$B$1*COS(RADIANS(Parameters!$B$2))/(U43*Parameters!$B$3)*10^6</f>
        <v>16.602384001121148</v>
      </c>
      <c r="X43">
        <f t="shared" si="23"/>
        <v>2.1723242476582527E-2</v>
      </c>
      <c r="Y43">
        <v>12.981983184814453</v>
      </c>
      <c r="Z43">
        <v>1.7184391617774963E-4</v>
      </c>
      <c r="AA43">
        <f>-4*Parameters!$B$1*COS(RADIANS(Parameters!$B$2))/(Y43*Parameters!$B$3)*10^6</f>
        <v>16.603348731562345</v>
      </c>
      <c r="AB43">
        <f t="shared" si="24"/>
        <v>5.9927884489297867E-2</v>
      </c>
      <c r="AC43">
        <v>12.981983184814453</v>
      </c>
      <c r="AD43">
        <v>1.6805902123451233E-4</v>
      </c>
      <c r="AE43">
        <f>-4*Parameters!$B$1*COS(RADIANS(Parameters!$B$2))/(AC43*Parameters!$B$3)*10^6</f>
        <v>16.603348731562345</v>
      </c>
      <c r="AF43">
        <f t="shared" si="25"/>
        <v>5.7690054178237915E-2</v>
      </c>
      <c r="AG43">
        <v>12.982847213745117</v>
      </c>
      <c r="AH43">
        <v>1.4354661107063293E-4</v>
      </c>
      <c r="AI43">
        <f>-4*Parameters!$B$1*COS(RADIANS(Parameters!$B$2))/(AG43*Parameters!$B$3)*10^6</f>
        <v>16.60224375255321</v>
      </c>
      <c r="AJ43">
        <f t="shared" si="26"/>
        <v>4.9146194010972977E-2</v>
      </c>
      <c r="AK43">
        <v>12.982847213745117</v>
      </c>
      <c r="AL43">
        <v>1.5348196029663086E-4</v>
      </c>
      <c r="AM43">
        <f>-4*Parameters!$B$1*COS(RADIANS(Parameters!$B$2))/(AK43*Parameters!$B$3)*10^6</f>
        <v>16.60224375255321</v>
      </c>
      <c r="AN43">
        <f t="shared" si="27"/>
        <v>4.9007181078195572E-2</v>
      </c>
      <c r="AO43">
        <v>12.982151985168457</v>
      </c>
      <c r="AP43">
        <v>1.812763512134552E-4</v>
      </c>
      <c r="AQ43">
        <f>-4*Parameters!$B$1*COS(RADIANS(Parameters!$B$2))/(AO43*Parameters!$B$3)*10^6</f>
        <v>16.603132846619175</v>
      </c>
      <c r="AR43">
        <f t="shared" si="28"/>
        <v>6.1374649405479431E-2</v>
      </c>
      <c r="AS43">
        <v>12.982151985168457</v>
      </c>
      <c r="AT43">
        <v>1.672208309173584E-4</v>
      </c>
      <c r="AU43">
        <f>-4*Parameters!$B$1*COS(RADIANS(Parameters!$B$2))/(AS43*Parameters!$B$3)*10^6</f>
        <v>16.603132846619175</v>
      </c>
      <c r="AV43">
        <f t="shared" si="29"/>
        <v>6.8661563098430634E-2</v>
      </c>
      <c r="AW43">
        <v>12.982643127441406</v>
      </c>
      <c r="AX43">
        <v>1.9426643848419189E-4</v>
      </c>
      <c r="AY43">
        <f>-4*Parameters!$B$1*COS(RADIANS(Parameters!$B$2))/(AW43*Parameters!$B$3)*10^6</f>
        <v>16.602504738742809</v>
      </c>
      <c r="AZ43">
        <f t="shared" si="30"/>
        <v>5.669591948390007E-2</v>
      </c>
      <c r="BA43">
        <v>12.982643127441406</v>
      </c>
      <c r="BB43">
        <v>1.7011165618896484E-4</v>
      </c>
      <c r="BC43">
        <f>-4*Parameters!$B$1*COS(RADIANS(Parameters!$B$2))/(BA43*Parameters!$B$3)*10^6</f>
        <v>16.602504738742809</v>
      </c>
      <c r="BD43">
        <f t="shared" si="31"/>
        <v>5.0765499472618103E-2</v>
      </c>
      <c r="BE43">
        <v>12.983983039855957</v>
      </c>
      <c r="BF43">
        <v>1.6175955533981323E-4</v>
      </c>
      <c r="BG43">
        <f>-4*Parameters!$B$1*COS(RADIANS(Parameters!$B$2))/(BE43*Parameters!$B$3)*10^6</f>
        <v>16.60079140454145</v>
      </c>
      <c r="BH43">
        <f t="shared" si="32"/>
        <v>5.5145919322967529E-2</v>
      </c>
      <c r="BI43">
        <v>12.983983039855957</v>
      </c>
      <c r="BJ43">
        <v>1.4324113726615906E-4</v>
      </c>
      <c r="BK43">
        <f>-4*Parameters!$B$1*COS(RADIANS(Parameters!$B$2))/(BI43*Parameters!$B$3)*10^6</f>
        <v>16.60079140454145</v>
      </c>
      <c r="BL43">
        <f t="shared" si="33"/>
        <v>5.2156650014221664E-2</v>
      </c>
      <c r="BM43">
        <v>12.980987548828125</v>
      </c>
      <c r="BN43">
        <v>1.7982721328735352E-4</v>
      </c>
      <c r="BO43">
        <f>-4*Parameters!$B$1*COS(RADIANS(Parameters!$B$2))/(BM43*Parameters!$B$3)*10^6</f>
        <v>16.604622201044425</v>
      </c>
      <c r="BP43">
        <f t="shared" si="34"/>
        <v>5.0309870392084122E-2</v>
      </c>
      <c r="BQ43">
        <v>12.980987548828125</v>
      </c>
      <c r="BR43">
        <v>1.560114324092865E-4</v>
      </c>
      <c r="BS43">
        <f>-4*Parameters!$B$1*COS(RADIANS(Parameters!$B$2))/(BQ43*Parameters!$B$3)*10^6</f>
        <v>16.604622201044425</v>
      </c>
      <c r="BT43">
        <f t="shared" si="35"/>
        <v>4.8611953854560852E-2</v>
      </c>
    </row>
    <row r="44" spans="1:72" x14ac:dyDescent="0.35">
      <c r="A44">
        <v>13.981940269470215</v>
      </c>
      <c r="B44">
        <v>2.1817907691001892E-4</v>
      </c>
      <c r="C44">
        <f>-4*Parameters!$B$1*COS(RADIANS(Parameters!$B$2))/(A44*Parameters!$B$3)*10^6</f>
        <v>15.415914378878966</v>
      </c>
      <c r="D44">
        <f t="shared" si="18"/>
        <v>2.5254478678107262E-2</v>
      </c>
      <c r="E44">
        <v>13.981940269470215</v>
      </c>
      <c r="F44">
        <v>1.3904087245464325E-4</v>
      </c>
      <c r="G44">
        <f>-4*Parameters!$B$1*COS(RADIANS(Parameters!$B$2))/(E44*Parameters!$B$3)*10^6</f>
        <v>15.415914378878966</v>
      </c>
      <c r="H44">
        <f t="shared" si="19"/>
        <v>1.7194714397192001E-2</v>
      </c>
      <c r="I44">
        <v>13.979756355285645</v>
      </c>
      <c r="J44">
        <v>1.2548826634883881E-4</v>
      </c>
      <c r="K44">
        <f>-4*Parameters!$B$1*COS(RADIANS(Parameters!$B$2))/(I44*Parameters!$B$3)*10^6</f>
        <v>15.418322649325498</v>
      </c>
      <c r="L44">
        <f t="shared" si="20"/>
        <v>2.7377534657716751E-2</v>
      </c>
      <c r="M44">
        <v>13.979756355285645</v>
      </c>
      <c r="N44">
        <v>1.3819150626659393E-4</v>
      </c>
      <c r="O44">
        <f>-4*Parameters!$B$1*COS(RADIANS(Parameters!$B$2))/(M44*Parameters!$B$3)*10^6</f>
        <v>15.418322649325498</v>
      </c>
      <c r="P44">
        <f t="shared" si="21"/>
        <v>2.960045263171196E-2</v>
      </c>
      <c r="Q44">
        <v>13.979744911193848</v>
      </c>
      <c r="R44">
        <v>8.4051862359046936E-5</v>
      </c>
      <c r="S44">
        <f>-4*Parameters!$B$1*COS(RADIANS(Parameters!$B$2))/(Q44*Parameters!$B$3)*10^6</f>
        <v>15.418335271065086</v>
      </c>
      <c r="T44">
        <f t="shared" si="22"/>
        <v>3.0867764726281166E-2</v>
      </c>
      <c r="U44">
        <v>13.979744911193848</v>
      </c>
      <c r="V44">
        <v>1.2946128845214844E-4</v>
      </c>
      <c r="W44">
        <f>-4*Parameters!$B$1*COS(RADIANS(Parameters!$B$2))/(U44*Parameters!$B$3)*10^6</f>
        <v>15.418335271065086</v>
      </c>
      <c r="X44">
        <f t="shared" si="23"/>
        <v>2.1852703765034676E-2</v>
      </c>
      <c r="Y44">
        <v>13.980931282043457</v>
      </c>
      <c r="Z44">
        <v>1.4893710613250732E-4</v>
      </c>
      <c r="AA44">
        <f>-4*Parameters!$B$1*COS(RADIANS(Parameters!$B$2))/(Y44*Parameters!$B$3)*10^6</f>
        <v>15.417026927354204</v>
      </c>
      <c r="AB44">
        <f t="shared" si="24"/>
        <v>6.0076821595430374E-2</v>
      </c>
      <c r="AC44">
        <v>13.980931282043457</v>
      </c>
      <c r="AD44">
        <v>1.5686452388763428E-4</v>
      </c>
      <c r="AE44">
        <f>-4*Parameters!$B$1*COS(RADIANS(Parameters!$B$2))/(AC44*Parameters!$B$3)*10^6</f>
        <v>15.417026927354204</v>
      </c>
      <c r="AF44">
        <f t="shared" si="25"/>
        <v>5.7846918702125549E-2</v>
      </c>
      <c r="AG44">
        <v>13.979782104492188</v>
      </c>
      <c r="AH44">
        <v>1.0440126061439514E-4</v>
      </c>
      <c r="AI44">
        <f>-4*Parameters!$B$1*COS(RADIANS(Parameters!$B$2))/(AG44*Parameters!$B$3)*10^6</f>
        <v>15.418294250486987</v>
      </c>
      <c r="AJ44">
        <f t="shared" si="26"/>
        <v>4.9250595271587372E-2</v>
      </c>
      <c r="AK44">
        <v>13.979782104492188</v>
      </c>
      <c r="AL44">
        <v>1.4167279005050659E-4</v>
      </c>
      <c r="AM44">
        <f>-4*Parameters!$B$1*COS(RADIANS(Parameters!$B$2))/(AK44*Parameters!$B$3)*10^6</f>
        <v>15.418294250486987</v>
      </c>
      <c r="AN44">
        <f t="shared" si="27"/>
        <v>4.9148853868246078E-2</v>
      </c>
      <c r="AO44">
        <v>13.981348991394043</v>
      </c>
      <c r="AP44">
        <v>1.4242902398109436E-4</v>
      </c>
      <c r="AQ44">
        <f>-4*Parameters!$B$1*COS(RADIANS(Parameters!$B$2))/(AO44*Parameters!$B$3)*10^6</f>
        <v>15.416566325425896</v>
      </c>
      <c r="AR44">
        <f t="shared" si="28"/>
        <v>6.1517078429460526E-2</v>
      </c>
      <c r="AS44">
        <v>13.981348991394043</v>
      </c>
      <c r="AT44">
        <v>1.5050917863845825E-4</v>
      </c>
      <c r="AU44">
        <f>-4*Parameters!$B$1*COS(RADIANS(Parameters!$B$2))/(AS44*Parameters!$B$3)*10^6</f>
        <v>15.416566325425896</v>
      </c>
      <c r="AV44">
        <f t="shared" si="29"/>
        <v>6.8812072277069092E-2</v>
      </c>
      <c r="AW44">
        <v>13.97983455657959</v>
      </c>
      <c r="AX44">
        <v>1.6437843441963196E-4</v>
      </c>
      <c r="AY44">
        <f>-4*Parameters!$B$1*COS(RADIANS(Parameters!$B$2))/(AW44*Parameters!$B$3)*10^6</f>
        <v>15.418236401324725</v>
      </c>
      <c r="AZ44">
        <f t="shared" si="30"/>
        <v>5.6860297918319702E-2</v>
      </c>
      <c r="BA44">
        <v>13.97983455657959</v>
      </c>
      <c r="BB44">
        <v>1.7011538147926331E-4</v>
      </c>
      <c r="BC44">
        <f>-4*Parameters!$B$1*COS(RADIANS(Parameters!$B$2))/(BA44*Parameters!$B$3)*10^6</f>
        <v>15.418236401324725</v>
      </c>
      <c r="BD44">
        <f t="shared" si="31"/>
        <v>5.0935614854097366E-2</v>
      </c>
      <c r="BE44">
        <v>13.981648445129395</v>
      </c>
      <c r="BF44">
        <v>1.4705583453178406E-4</v>
      </c>
      <c r="BG44">
        <f>-4*Parameters!$B$1*COS(RADIANS(Parameters!$B$2))/(BE44*Parameters!$B$3)*10^6</f>
        <v>15.41623613915419</v>
      </c>
      <c r="BH44">
        <f t="shared" si="32"/>
        <v>5.5292975157499313E-2</v>
      </c>
      <c r="BI44">
        <v>13.981648445129395</v>
      </c>
      <c r="BJ44">
        <v>1.6114488244056702E-4</v>
      </c>
      <c r="BK44">
        <f>-4*Parameters!$B$1*COS(RADIANS(Parameters!$B$2))/(BI44*Parameters!$B$3)*10^6</f>
        <v>15.41623613915419</v>
      </c>
      <c r="BL44">
        <f t="shared" si="33"/>
        <v>5.2317794896662231E-2</v>
      </c>
      <c r="BM44">
        <v>13.981295585632324</v>
      </c>
      <c r="BN44">
        <v>1.5216320753097534E-4</v>
      </c>
      <c r="BO44">
        <f>-4*Parameters!$B$1*COS(RADIANS(Parameters!$B$2))/(BM44*Parameters!$B$3)*10^6</f>
        <v>15.416625213635694</v>
      </c>
      <c r="BP44">
        <f t="shared" si="34"/>
        <v>5.0462033599615097E-2</v>
      </c>
      <c r="BQ44">
        <v>13.981295585632324</v>
      </c>
      <c r="BR44">
        <v>1.4301761984825134E-4</v>
      </c>
      <c r="BS44">
        <f>-4*Parameters!$B$1*COS(RADIANS(Parameters!$B$2))/(BQ44*Parameters!$B$3)*10^6</f>
        <v>15.416625213635694</v>
      </c>
      <c r="BT44">
        <f t="shared" si="35"/>
        <v>4.8754971474409103E-2</v>
      </c>
    </row>
    <row r="45" spans="1:72" x14ac:dyDescent="0.35">
      <c r="A45">
        <v>14.97655200958252</v>
      </c>
      <c r="B45">
        <v>5.4545700550079346E-5</v>
      </c>
      <c r="C45">
        <f>-4*Parameters!$B$1*COS(RADIANS(Parameters!$B$2))/(A45*Parameters!$B$3)*10^6</f>
        <v>14.392124028737719</v>
      </c>
      <c r="D45">
        <f t="shared" si="18"/>
        <v>2.5309024378657341E-2</v>
      </c>
      <c r="E45">
        <v>14.97655200958252</v>
      </c>
      <c r="F45">
        <v>9.2694535851478577E-5</v>
      </c>
      <c r="G45">
        <f>-4*Parameters!$B$1*COS(RADIANS(Parameters!$B$2))/(E45*Parameters!$B$3)*10^6</f>
        <v>14.392124028737719</v>
      </c>
      <c r="H45">
        <f t="shared" si="19"/>
        <v>1.728740893304348E-2</v>
      </c>
      <c r="I45">
        <v>14.978511810302734</v>
      </c>
      <c r="J45">
        <v>1.0457634925842285E-4</v>
      </c>
      <c r="K45">
        <f>-4*Parameters!$B$1*COS(RADIANS(Parameters!$B$2))/(I45*Parameters!$B$3)*10^6</f>
        <v>14.390240951473823</v>
      </c>
      <c r="L45">
        <f t="shared" si="20"/>
        <v>2.7482111006975174E-2</v>
      </c>
      <c r="M45">
        <v>14.978511810302734</v>
      </c>
      <c r="N45">
        <v>8.2915648818016052E-5</v>
      </c>
      <c r="O45">
        <f>-4*Parameters!$B$1*COS(RADIANS(Parameters!$B$2))/(M45*Parameters!$B$3)*10^6</f>
        <v>14.390240951473823</v>
      </c>
      <c r="P45">
        <f t="shared" si="21"/>
        <v>2.9683368280529976E-2</v>
      </c>
      <c r="Q45">
        <v>14.977636337280273</v>
      </c>
      <c r="R45">
        <v>8.4049999713897705E-5</v>
      </c>
      <c r="S45">
        <f>-4*Parameters!$B$1*COS(RADIANS(Parameters!$B$2))/(Q45*Parameters!$B$3)*10^6</f>
        <v>14.391082090052439</v>
      </c>
      <c r="T45">
        <f t="shared" si="22"/>
        <v>3.0951814725995064E-2</v>
      </c>
      <c r="U45">
        <v>14.977636337280273</v>
      </c>
      <c r="V45">
        <v>1.035686582326889E-4</v>
      </c>
      <c r="W45">
        <f>-4*Parameters!$B$1*COS(RADIANS(Parameters!$B$2))/(U45*Parameters!$B$3)*10^6</f>
        <v>14.391082090052439</v>
      </c>
      <c r="X45">
        <f t="shared" si="23"/>
        <v>2.1956272423267365E-2</v>
      </c>
      <c r="Y45">
        <v>14.979719161987305</v>
      </c>
      <c r="Z45">
        <v>1.2601912021636963E-4</v>
      </c>
      <c r="AA45">
        <f>-4*Parameters!$B$1*COS(RADIANS(Parameters!$B$2))/(Y45*Parameters!$B$3)*10^6</f>
        <v>14.389081111194693</v>
      </c>
      <c r="AB45">
        <f t="shared" si="24"/>
        <v>6.0202840715646744E-2</v>
      </c>
      <c r="AC45">
        <v>14.979719161987305</v>
      </c>
      <c r="AD45">
        <v>1.2324005365371704E-4</v>
      </c>
      <c r="AE45">
        <f>-4*Parameters!$B$1*COS(RADIANS(Parameters!$B$2))/(AC45*Parameters!$B$3)*10^6</f>
        <v>14.389081111194693</v>
      </c>
      <c r="AF45">
        <f t="shared" si="25"/>
        <v>5.7970158755779266E-2</v>
      </c>
      <c r="AG45">
        <v>14.980982780456543</v>
      </c>
      <c r="AH45">
        <v>1.435503363609314E-4</v>
      </c>
      <c r="AI45">
        <f>-4*Parameters!$B$1*COS(RADIANS(Parameters!$B$2))/(AG45*Parameters!$B$3)*10^6</f>
        <v>14.387867418547561</v>
      </c>
      <c r="AJ45">
        <f t="shared" si="26"/>
        <v>4.9394145607948303E-2</v>
      </c>
      <c r="AK45">
        <v>14.980982780456543</v>
      </c>
      <c r="AL45">
        <v>1.1805817484855652E-4</v>
      </c>
      <c r="AM45">
        <f>-4*Parameters!$B$1*COS(RADIANS(Parameters!$B$2))/(AK45*Parameters!$B$3)*10^6</f>
        <v>14.387867418547561</v>
      </c>
      <c r="AN45">
        <f t="shared" si="27"/>
        <v>4.9266912043094635E-2</v>
      </c>
      <c r="AO45">
        <v>14.979418754577637</v>
      </c>
      <c r="AP45">
        <v>1.2947991490364075E-4</v>
      </c>
      <c r="AQ45">
        <f>-4*Parameters!$B$1*COS(RADIANS(Parameters!$B$2))/(AO45*Parameters!$B$3)*10^6</f>
        <v>14.389369679573411</v>
      </c>
      <c r="AR45">
        <f t="shared" si="28"/>
        <v>6.1646558344364166E-2</v>
      </c>
      <c r="AS45">
        <v>14.979418754577637</v>
      </c>
      <c r="AT45">
        <v>1.0032206773757935E-4</v>
      </c>
      <c r="AU45">
        <f>-4*Parameters!$B$1*COS(RADIANS(Parameters!$B$2))/(AS45*Parameters!$B$3)*10^6</f>
        <v>14.389369679573411</v>
      </c>
      <c r="AV45">
        <f t="shared" si="29"/>
        <v>6.8912394344806671E-2</v>
      </c>
      <c r="AW45">
        <v>14.977348327636719</v>
      </c>
      <c r="AX45">
        <v>1.3449043035507202E-4</v>
      </c>
      <c r="AY45">
        <f>-4*Parameters!$B$1*COS(RADIANS(Parameters!$B$2))/(AW45*Parameters!$B$3)*10^6</f>
        <v>14.391358825982755</v>
      </c>
      <c r="AZ45">
        <f t="shared" si="30"/>
        <v>5.6994788348674774E-2</v>
      </c>
      <c r="BA45">
        <v>14.977348327636719</v>
      </c>
      <c r="BB45">
        <v>1.4176219701766968E-4</v>
      </c>
      <c r="BC45">
        <f>-4*Parameters!$B$1*COS(RADIANS(Parameters!$B$2))/(BA45*Parameters!$B$3)*10^6</f>
        <v>14.391358825982755</v>
      </c>
      <c r="BD45">
        <f t="shared" si="31"/>
        <v>5.1077377051115036E-2</v>
      </c>
      <c r="BE45">
        <v>14.977382659912109</v>
      </c>
      <c r="BF45">
        <v>1.3234838843345642E-4</v>
      </c>
      <c r="BG45">
        <f>-4*Parameters!$B$1*COS(RADIANS(Parameters!$B$2))/(BE45*Parameters!$B$3)*10^6</f>
        <v>14.391325837034975</v>
      </c>
      <c r="BH45">
        <f t="shared" si="32"/>
        <v>5.542532354593277E-2</v>
      </c>
      <c r="BI45">
        <v>14.977382659912109</v>
      </c>
      <c r="BJ45">
        <v>1.2533366680145264E-4</v>
      </c>
      <c r="BK45">
        <f>-4*Parameters!$B$1*COS(RADIANS(Parameters!$B$2))/(BI45*Parameters!$B$3)*10^6</f>
        <v>14.391325837034975</v>
      </c>
      <c r="BL45">
        <f t="shared" si="33"/>
        <v>5.2443128563463684E-2</v>
      </c>
      <c r="BM45">
        <v>14.977901458740234</v>
      </c>
      <c r="BN45">
        <v>1.6599521040916443E-4</v>
      </c>
      <c r="BO45">
        <f>-4*Parameters!$B$1*COS(RADIANS(Parameters!$B$2))/(BM45*Parameters!$B$3)*10^6</f>
        <v>14.390827355789121</v>
      </c>
      <c r="BP45">
        <f t="shared" si="34"/>
        <v>5.0628028810024261E-2</v>
      </c>
      <c r="BQ45">
        <v>14.977901458740234</v>
      </c>
      <c r="BR45">
        <v>1.4301389455795288E-4</v>
      </c>
      <c r="BS45">
        <f>-4*Parameters!$B$1*COS(RADIANS(Parameters!$B$2))/(BQ45*Parameters!$B$3)*10^6</f>
        <v>14.390827355789121</v>
      </c>
      <c r="BT45">
        <f t="shared" si="35"/>
        <v>4.8897985368967056E-2</v>
      </c>
    </row>
    <row r="46" spans="1:72" x14ac:dyDescent="0.35">
      <c r="A46">
        <v>15.975831031799316</v>
      </c>
      <c r="B46">
        <v>2.1817907691001892E-4</v>
      </c>
      <c r="C46">
        <f>-4*Parameters!$B$1*COS(RADIANS(Parameters!$B$2))/(A46*Parameters!$B$3)*10^6</f>
        <v>13.491904966678691</v>
      </c>
      <c r="D46">
        <f t="shared" si="18"/>
        <v>2.552720345556736E-2</v>
      </c>
      <c r="E46">
        <v>15.975831031799316</v>
      </c>
      <c r="F46">
        <v>4.6346336603164673E-5</v>
      </c>
      <c r="G46">
        <f>-4*Parameters!$B$1*COS(RADIANS(Parameters!$B$2))/(E46*Parameters!$B$3)*10^6</f>
        <v>13.491904966678691</v>
      </c>
      <c r="H46">
        <f t="shared" si="19"/>
        <v>1.7333755269646645E-2</v>
      </c>
      <c r="I46">
        <v>15.975496292114258</v>
      </c>
      <c r="J46">
        <v>8.3660706877708435E-5</v>
      </c>
      <c r="K46">
        <f>-4*Parameters!$B$1*COS(RADIANS(Parameters!$B$2))/(I46*Parameters!$B$3)*10^6</f>
        <v>13.492187666880099</v>
      </c>
      <c r="L46">
        <f t="shared" si="20"/>
        <v>2.7565771713852882E-2</v>
      </c>
      <c r="M46">
        <v>15.975496292114258</v>
      </c>
      <c r="N46">
        <v>8.291192352771759E-5</v>
      </c>
      <c r="O46">
        <f>-4*Parameters!$B$1*COS(RADIANS(Parameters!$B$2))/(M46*Parameters!$B$3)*10^6</f>
        <v>13.492187666880099</v>
      </c>
      <c r="P46">
        <f t="shared" si="21"/>
        <v>2.9766280204057693E-2</v>
      </c>
      <c r="Q46">
        <v>15.975769996643066</v>
      </c>
      <c r="R46">
        <v>8.4051862359046936E-5</v>
      </c>
      <c r="S46">
        <f>-4*Parameters!$B$1*COS(RADIANS(Parameters!$B$2))/(Q46*Parameters!$B$3)*10^6</f>
        <v>13.491956512271042</v>
      </c>
      <c r="T46">
        <f t="shared" si="22"/>
        <v>3.1035866588354111E-2</v>
      </c>
      <c r="U46">
        <v>15.975769996643066</v>
      </c>
      <c r="V46">
        <v>1.2945756316184998E-4</v>
      </c>
      <c r="W46">
        <f>-4*Parameters!$B$1*COS(RADIANS(Parameters!$B$2))/(U46*Parameters!$B$3)*10^6</f>
        <v>13.491956512271042</v>
      </c>
      <c r="X46">
        <f t="shared" si="23"/>
        <v>2.2085729986429214E-2</v>
      </c>
      <c r="Y46">
        <v>15.976816177368164</v>
      </c>
      <c r="Z46">
        <v>1.2601912021636963E-4</v>
      </c>
      <c r="AA46">
        <f>-4*Parameters!$B$1*COS(RADIANS(Parameters!$B$2))/(Y46*Parameters!$B$3)*10^6</f>
        <v>13.491073043081041</v>
      </c>
      <c r="AB46">
        <f t="shared" si="24"/>
        <v>6.0328859835863113E-2</v>
      </c>
      <c r="AC46">
        <v>15.976816177368164</v>
      </c>
      <c r="AD46">
        <v>1.1204183101654053E-4</v>
      </c>
      <c r="AE46">
        <f>-4*Parameters!$B$1*COS(RADIANS(Parameters!$B$2))/(AC46*Parameters!$B$3)*10^6</f>
        <v>13.491073043081041</v>
      </c>
      <c r="AF46">
        <f t="shared" si="25"/>
        <v>5.8082200586795807E-2</v>
      </c>
      <c r="AG46">
        <v>15.97807788848877</v>
      </c>
      <c r="AH46">
        <v>9.1351568698883057E-5</v>
      </c>
      <c r="AI46">
        <f>-4*Parameters!$B$1*COS(RADIANS(Parameters!$B$2))/(AG46*Parameters!$B$3)*10^6</f>
        <v>13.490007718640509</v>
      </c>
      <c r="AJ46">
        <f t="shared" si="26"/>
        <v>4.9485497176647186E-2</v>
      </c>
      <c r="AK46">
        <v>15.97807788848877</v>
      </c>
      <c r="AL46">
        <v>1.0625645518302917E-4</v>
      </c>
      <c r="AM46">
        <f>-4*Parameters!$B$1*COS(RADIANS(Parameters!$B$2))/(AK46*Parameters!$B$3)*10^6</f>
        <v>13.490007718640509</v>
      </c>
      <c r="AN46">
        <f t="shared" si="27"/>
        <v>4.9373168498277664E-2</v>
      </c>
      <c r="AO46">
        <v>15.979903221130371</v>
      </c>
      <c r="AP46">
        <v>1.2948736548423767E-4</v>
      </c>
      <c r="AQ46">
        <f>-4*Parameters!$B$1*COS(RADIANS(Parameters!$B$2))/(AO46*Parameters!$B$3)*10^6</f>
        <v>13.488466798706041</v>
      </c>
      <c r="AR46">
        <f t="shared" si="28"/>
        <v>6.1776045709848404E-2</v>
      </c>
      <c r="AS46">
        <v>15.979903221130371</v>
      </c>
      <c r="AT46">
        <v>1.3378262519836426E-4</v>
      </c>
      <c r="AU46">
        <f>-4*Parameters!$B$1*COS(RADIANS(Parameters!$B$2))/(AS46*Parameters!$B$3)*10^6</f>
        <v>13.488466798706041</v>
      </c>
      <c r="AV46">
        <f t="shared" si="29"/>
        <v>6.9046176970005035E-2</v>
      </c>
      <c r="AW46">
        <v>15.975504875183105</v>
      </c>
      <c r="AX46">
        <v>1.0460615158081055E-4</v>
      </c>
      <c r="AY46">
        <f>-4*Parameters!$B$1*COS(RADIANS(Parameters!$B$2))/(AW46*Parameters!$B$3)*10^6</f>
        <v>13.492180418008996</v>
      </c>
      <c r="AZ46">
        <f t="shared" si="30"/>
        <v>5.7099394500255585E-2</v>
      </c>
      <c r="BA46">
        <v>15.975504875183105</v>
      </c>
      <c r="BB46">
        <v>1.1340901255607605E-4</v>
      </c>
      <c r="BC46">
        <f>-4*Parameters!$B$1*COS(RADIANS(Parameters!$B$2))/(BA46*Parameters!$B$3)*10^6</f>
        <v>13.492180418008996</v>
      </c>
      <c r="BD46">
        <f t="shared" si="31"/>
        <v>5.1190786063671112E-2</v>
      </c>
      <c r="BE46">
        <v>15.97520923614502</v>
      </c>
      <c r="BF46">
        <v>1.3235583901405334E-4</v>
      </c>
      <c r="BG46">
        <f>-4*Parameters!$B$1*COS(RADIANS(Parameters!$B$2))/(BE46*Parameters!$B$3)*10^6</f>
        <v>13.492430105833519</v>
      </c>
      <c r="BH46">
        <f t="shared" si="32"/>
        <v>5.5557679384946823E-2</v>
      </c>
      <c r="BI46">
        <v>15.97520923614502</v>
      </c>
      <c r="BJ46">
        <v>1.2532994151115417E-4</v>
      </c>
      <c r="BK46">
        <f>-4*Parameters!$B$1*COS(RADIANS(Parameters!$B$2))/(BI46*Parameters!$B$3)*10^6</f>
        <v>13.492430105833519</v>
      </c>
      <c r="BL46">
        <f t="shared" si="33"/>
        <v>5.2568458504974838E-2</v>
      </c>
      <c r="BM46">
        <v>15.975393295288086</v>
      </c>
      <c r="BN46">
        <v>1.2449175119400024E-4</v>
      </c>
      <c r="BO46">
        <f>-4*Parameters!$B$1*COS(RADIANS(Parameters!$B$2))/(BM46*Parameters!$B$3)*10^6</f>
        <v>13.492274653940894</v>
      </c>
      <c r="BP46">
        <f t="shared" si="34"/>
        <v>5.0752520561218262E-2</v>
      </c>
      <c r="BQ46">
        <v>15.975393295288086</v>
      </c>
      <c r="BR46">
        <v>1.1701136827468872E-4</v>
      </c>
      <c r="BS46">
        <f>-4*Parameters!$B$1*COS(RADIANS(Parameters!$B$2))/(BQ46*Parameters!$B$3)*10^6</f>
        <v>13.492274653940894</v>
      </c>
      <c r="BT46">
        <f t="shared" si="35"/>
        <v>4.9014996737241745E-2</v>
      </c>
    </row>
    <row r="47" spans="1:72" x14ac:dyDescent="0.35">
      <c r="A47">
        <v>16.976640701293945</v>
      </c>
      <c r="B47">
        <v>0</v>
      </c>
      <c r="C47">
        <f>-4*Parameters!$B$1*COS(RADIANS(Parameters!$B$2))/(A47*Parameters!$B$3)*10^6</f>
        <v>12.696528002051908</v>
      </c>
      <c r="D47">
        <f t="shared" si="18"/>
        <v>2.552720345556736E-2</v>
      </c>
      <c r="E47">
        <v>16.976640701293945</v>
      </c>
      <c r="F47">
        <v>4.6346336603164673E-5</v>
      </c>
      <c r="G47">
        <f>-4*Parameters!$B$1*COS(RADIANS(Parameters!$B$2))/(E47*Parameters!$B$3)*10^6</f>
        <v>12.696528002051908</v>
      </c>
      <c r="H47">
        <f t="shared" si="19"/>
        <v>1.7380101606249809E-2</v>
      </c>
      <c r="I47">
        <v>16.971837997436523</v>
      </c>
      <c r="J47">
        <v>1.0457634925842285E-4</v>
      </c>
      <c r="K47">
        <f>-4*Parameters!$B$1*COS(RADIANS(Parameters!$B$2))/(I47*Parameters!$B$3)*10^6</f>
        <v>12.700120875376561</v>
      </c>
      <c r="L47">
        <f t="shared" si="20"/>
        <v>2.7670348063111305E-2</v>
      </c>
      <c r="M47">
        <v>16.971837997436523</v>
      </c>
      <c r="N47">
        <v>1.1055357754230499E-4</v>
      </c>
      <c r="O47">
        <f>-4*Parameters!$B$1*COS(RADIANS(Parameters!$B$2))/(M47*Parameters!$B$3)*10^6</f>
        <v>12.700120875376561</v>
      </c>
      <c r="P47">
        <f t="shared" si="21"/>
        <v>2.9876833781599998E-2</v>
      </c>
      <c r="Q47">
        <v>16.970603942871094</v>
      </c>
      <c r="R47">
        <v>1.0506622493267059E-4</v>
      </c>
      <c r="S47">
        <f>-4*Parameters!$B$1*COS(RADIANS(Parameters!$B$2))/(Q47*Parameters!$B$3)*10^6</f>
        <v>12.701044392429964</v>
      </c>
      <c r="T47">
        <f t="shared" si="22"/>
        <v>3.1140932813286781E-2</v>
      </c>
      <c r="U47">
        <v>16.970603942871094</v>
      </c>
      <c r="V47">
        <v>1.2945942580699921E-4</v>
      </c>
      <c r="W47">
        <f>-4*Parameters!$B$1*COS(RADIANS(Parameters!$B$2))/(U47*Parameters!$B$3)*10^6</f>
        <v>12.701044392429964</v>
      </c>
      <c r="X47">
        <f t="shared" si="23"/>
        <v>2.2215189412236214E-2</v>
      </c>
      <c r="Y47">
        <v>16.971498489379883</v>
      </c>
      <c r="Z47">
        <v>1.1455267667770386E-4</v>
      </c>
      <c r="AA47">
        <f>-4*Parameters!$B$1*COS(RADIANS(Parameters!$B$2))/(Y47*Parameters!$B$3)*10^6</f>
        <v>12.700374936228064</v>
      </c>
      <c r="AB47">
        <f t="shared" si="24"/>
        <v>6.0443412512540817E-2</v>
      </c>
      <c r="AC47">
        <v>16.971498489379883</v>
      </c>
      <c r="AD47">
        <v>1.1204183101654053E-4</v>
      </c>
      <c r="AE47">
        <f>-4*Parameters!$B$1*COS(RADIANS(Parameters!$B$2))/(AC47*Parameters!$B$3)*10^6</f>
        <v>12.700374936228064</v>
      </c>
      <c r="AF47">
        <f t="shared" si="25"/>
        <v>5.8194242417812347E-2</v>
      </c>
      <c r="AG47">
        <v>16.976783752441406</v>
      </c>
      <c r="AH47">
        <v>9.1347843408584595E-5</v>
      </c>
      <c r="AI47">
        <f>-4*Parameters!$B$1*COS(RADIANS(Parameters!$B$2))/(AG47*Parameters!$B$3)*10^6</f>
        <v>12.696421017541418</v>
      </c>
      <c r="AJ47">
        <f t="shared" si="26"/>
        <v>4.9576845020055771E-2</v>
      </c>
      <c r="AK47">
        <v>16.976783752441406</v>
      </c>
      <c r="AL47">
        <v>7.0836395025253296E-5</v>
      </c>
      <c r="AM47">
        <f>-4*Parameters!$B$1*COS(RADIANS(Parameters!$B$2))/(AK47*Parameters!$B$3)*10^6</f>
        <v>12.696421017541418</v>
      </c>
      <c r="AN47">
        <f t="shared" si="27"/>
        <v>4.9444004893302917E-2</v>
      </c>
      <c r="AO47">
        <v>16.975799560546875</v>
      </c>
      <c r="AP47">
        <v>1.0358169674873352E-4</v>
      </c>
      <c r="AQ47">
        <f>-4*Parameters!$B$1*COS(RADIANS(Parameters!$B$2))/(AO47*Parameters!$B$3)*10^6</f>
        <v>12.697157107444605</v>
      </c>
      <c r="AR47">
        <f t="shared" si="28"/>
        <v>6.1879627406597137E-2</v>
      </c>
      <c r="AS47">
        <v>16.975799560546875</v>
      </c>
      <c r="AT47">
        <v>1.0033696889877319E-4</v>
      </c>
      <c r="AU47">
        <f>-4*Parameters!$B$1*COS(RADIANS(Parameters!$B$2))/(AS47*Parameters!$B$3)*10^6</f>
        <v>12.697157107444605</v>
      </c>
      <c r="AV47">
        <f t="shared" si="29"/>
        <v>6.9146513938903809E-2</v>
      </c>
      <c r="AW47">
        <v>16.975273132324219</v>
      </c>
      <c r="AX47">
        <v>1.3449043035507202E-4</v>
      </c>
      <c r="AY47">
        <f>-4*Parameters!$B$1*COS(RADIANS(Parameters!$B$2))/(AW47*Parameters!$B$3)*10^6</f>
        <v>12.697550864988106</v>
      </c>
      <c r="AZ47">
        <f t="shared" si="30"/>
        <v>5.7233884930610657E-2</v>
      </c>
      <c r="BA47">
        <v>16.975273132324219</v>
      </c>
      <c r="BB47">
        <v>1.2759119272232056E-4</v>
      </c>
      <c r="BC47">
        <f>-4*Parameters!$B$1*COS(RADIANS(Parameters!$B$2))/(BA47*Parameters!$B$3)*10^6</f>
        <v>12.697550864988106</v>
      </c>
      <c r="BD47">
        <f t="shared" si="31"/>
        <v>5.1318377256393433E-2</v>
      </c>
      <c r="BE47">
        <v>16.972795486450195</v>
      </c>
      <c r="BF47">
        <v>1.1764466762542725E-4</v>
      </c>
      <c r="BG47">
        <f>-4*Parameters!$B$1*COS(RADIANS(Parameters!$B$2))/(BE47*Parameters!$B$3)*10^6</f>
        <v>12.69940442143589</v>
      </c>
      <c r="BH47">
        <f t="shared" si="32"/>
        <v>5.567532405257225E-2</v>
      </c>
      <c r="BI47">
        <v>16.972795486450195</v>
      </c>
      <c r="BJ47">
        <v>1.0742992162704468E-4</v>
      </c>
      <c r="BK47">
        <f>-4*Parameters!$B$1*COS(RADIANS(Parameters!$B$2))/(BI47*Parameters!$B$3)*10^6</f>
        <v>12.69940442143589</v>
      </c>
      <c r="BL47">
        <f t="shared" si="33"/>
        <v>5.2675888426601883E-2</v>
      </c>
      <c r="BM47">
        <v>16.972240447998047</v>
      </c>
      <c r="BN47">
        <v>1.2449175119400024E-4</v>
      </c>
      <c r="BO47">
        <f>-4*Parameters!$B$1*COS(RADIANS(Parameters!$B$2))/(BM47*Parameters!$B$3)*10^6</f>
        <v>12.699819726521561</v>
      </c>
      <c r="BP47">
        <f t="shared" si="34"/>
        <v>5.0877012312412262E-2</v>
      </c>
      <c r="BQ47">
        <v>16.972240447998047</v>
      </c>
      <c r="BR47">
        <v>1.1701509356498718E-4</v>
      </c>
      <c r="BS47">
        <f>-4*Parameters!$B$1*COS(RADIANS(Parameters!$B$2))/(BQ47*Parameters!$B$3)*10^6</f>
        <v>12.699819726521561</v>
      </c>
      <c r="BT47">
        <f t="shared" si="35"/>
        <v>4.9132011830806732E-2</v>
      </c>
    </row>
    <row r="48" spans="1:72" x14ac:dyDescent="0.35">
      <c r="A48">
        <v>17.971330642700195</v>
      </c>
      <c r="B48">
        <v>1.6363710165023804E-4</v>
      </c>
      <c r="C48">
        <f>-4*Parameters!$B$1*COS(RADIANS(Parameters!$B$2))/(A48*Parameters!$B$3)*10^6</f>
        <v>11.993791574487839</v>
      </c>
      <c r="D48">
        <f t="shared" si="18"/>
        <v>2.5690840557217598E-2</v>
      </c>
      <c r="E48">
        <v>17.971330642700195</v>
      </c>
      <c r="F48">
        <v>1.8538907170295715E-4</v>
      </c>
      <c r="G48">
        <f>-4*Parameters!$B$1*COS(RADIANS(Parameters!$B$2))/(E48*Parameters!$B$3)*10^6</f>
        <v>11.993791574487839</v>
      </c>
      <c r="H48">
        <f t="shared" si="19"/>
        <v>1.7565490677952766E-2</v>
      </c>
      <c r="I48">
        <v>17.970109939575195</v>
      </c>
      <c r="J48">
        <v>8.3656981587409973E-5</v>
      </c>
      <c r="K48">
        <f>-4*Parameters!$B$1*COS(RADIANS(Parameters!$B$2))/(I48*Parameters!$B$3)*10^6</f>
        <v>11.994606308449113</v>
      </c>
      <c r="L48">
        <f t="shared" si="20"/>
        <v>2.7754005044698715E-2</v>
      </c>
      <c r="M48">
        <v>17.970109939575195</v>
      </c>
      <c r="N48">
        <v>1.1055357754230499E-4</v>
      </c>
      <c r="O48">
        <f>-4*Parameters!$B$1*COS(RADIANS(Parameters!$B$2))/(M48*Parameters!$B$3)*10^6</f>
        <v>11.994606308449113</v>
      </c>
      <c r="P48">
        <f t="shared" si="21"/>
        <v>2.9987387359142303E-2</v>
      </c>
      <c r="Q48">
        <v>17.974773406982422</v>
      </c>
      <c r="R48">
        <v>4.2023137211799622E-5</v>
      </c>
      <c r="S48">
        <f>-4*Parameters!$B$1*COS(RADIANS(Parameters!$B$2))/(Q48*Parameters!$B$3)*10^6</f>
        <v>11.99149436626684</v>
      </c>
      <c r="T48">
        <f t="shared" si="22"/>
        <v>3.1182955950498581E-2</v>
      </c>
      <c r="U48">
        <v>17.974773406982422</v>
      </c>
      <c r="V48">
        <v>5.1785260438919067E-5</v>
      </c>
      <c r="W48">
        <f>-4*Parameters!$B$1*COS(RADIANS(Parameters!$B$2))/(U48*Parameters!$B$3)*10^6</f>
        <v>11.99149436626684</v>
      </c>
      <c r="X48">
        <f t="shared" si="23"/>
        <v>2.2266974672675133E-2</v>
      </c>
      <c r="Y48">
        <v>17.970527648925781</v>
      </c>
      <c r="Z48">
        <v>1.0311603546142578E-4</v>
      </c>
      <c r="AA48">
        <f>-4*Parameters!$B$1*COS(RADIANS(Parameters!$B$2))/(Y48*Parameters!$B$3)*10^6</f>
        <v>11.994327504214228</v>
      </c>
      <c r="AB48">
        <f t="shared" si="24"/>
        <v>6.0546528548002243E-2</v>
      </c>
      <c r="AC48">
        <v>17.970527648925781</v>
      </c>
      <c r="AD48">
        <v>1.0083988308906555E-4</v>
      </c>
      <c r="AE48">
        <f>-4*Parameters!$B$1*COS(RADIANS(Parameters!$B$2))/(AC48*Parameters!$B$3)*10^6</f>
        <v>11.994327504214228</v>
      </c>
      <c r="AF48">
        <f t="shared" si="25"/>
        <v>5.8295082300901413E-2</v>
      </c>
      <c r="AG48">
        <v>17.969934463500977</v>
      </c>
      <c r="AH48">
        <v>9.1347843408584595E-5</v>
      </c>
      <c r="AI48">
        <f>-4*Parameters!$B$1*COS(RADIANS(Parameters!$B$2))/(AG48*Parameters!$B$3)*10^6</f>
        <v>11.994723435555562</v>
      </c>
      <c r="AJ48">
        <f t="shared" si="26"/>
        <v>4.9668192863464355E-2</v>
      </c>
      <c r="AK48">
        <v>17.969934463500977</v>
      </c>
      <c r="AL48">
        <v>9.4451010227203369E-5</v>
      </c>
      <c r="AM48">
        <f>-4*Parameters!$B$1*COS(RADIANS(Parameters!$B$2))/(AK48*Parameters!$B$3)*10^6</f>
        <v>11.994723435555562</v>
      </c>
      <c r="AN48">
        <f t="shared" si="27"/>
        <v>4.9538455903530121E-2</v>
      </c>
      <c r="AO48">
        <v>17.968959808349609</v>
      </c>
      <c r="AP48">
        <v>1.1653825640678406E-4</v>
      </c>
      <c r="AQ48">
        <f>-4*Parameters!$B$1*COS(RADIANS(Parameters!$B$2))/(AO48*Parameters!$B$3)*10^6</f>
        <v>11.995374041885054</v>
      </c>
      <c r="AR48">
        <f t="shared" si="28"/>
        <v>6.1996165663003922E-2</v>
      </c>
      <c r="AS48">
        <v>17.968959808349609</v>
      </c>
      <c r="AT48">
        <v>1.1704862117767334E-4</v>
      </c>
      <c r="AU48">
        <f>-4*Parameters!$B$1*COS(RADIANS(Parameters!$B$2))/(AS48*Parameters!$B$3)*10^6</f>
        <v>11.995374041885054</v>
      </c>
      <c r="AV48">
        <f t="shared" si="29"/>
        <v>6.9263562560081482E-2</v>
      </c>
      <c r="AW48">
        <v>17.973188400268555</v>
      </c>
      <c r="AX48">
        <v>1.3449415564537048E-4</v>
      </c>
      <c r="AY48">
        <f>-4*Parameters!$B$1*COS(RADIANS(Parameters!$B$2))/(AW48*Parameters!$B$3)*10^6</f>
        <v>11.992551863615477</v>
      </c>
      <c r="AZ48">
        <f t="shared" si="30"/>
        <v>5.7368379086256027E-2</v>
      </c>
      <c r="BA48">
        <v>17.973188400268555</v>
      </c>
      <c r="BB48">
        <v>1.2758746743202209E-4</v>
      </c>
      <c r="BC48">
        <f>-4*Parameters!$B$1*COS(RADIANS(Parameters!$B$2))/(BA48*Parameters!$B$3)*10^6</f>
        <v>11.992551863615477</v>
      </c>
      <c r="BD48">
        <f t="shared" si="31"/>
        <v>5.1445964723825455E-2</v>
      </c>
      <c r="BE48">
        <v>17.971105575561523</v>
      </c>
      <c r="BF48">
        <v>1.1764094233512878E-4</v>
      </c>
      <c r="BG48">
        <f>-4*Parameters!$B$1*COS(RADIANS(Parameters!$B$2))/(BE48*Parameters!$B$3)*10^6</f>
        <v>11.993941782739645</v>
      </c>
      <c r="BH48">
        <f t="shared" si="32"/>
        <v>5.5792964994907379E-2</v>
      </c>
      <c r="BI48">
        <v>17.971105575561523</v>
      </c>
      <c r="BJ48">
        <v>1.0742619633674622E-4</v>
      </c>
      <c r="BK48">
        <f>-4*Parameters!$B$1*COS(RADIANS(Parameters!$B$2))/(BI48*Parameters!$B$3)*10^6</f>
        <v>11.993941782739645</v>
      </c>
      <c r="BL48">
        <f t="shared" si="33"/>
        <v>5.2783314622938629E-2</v>
      </c>
      <c r="BM48">
        <v>17.969730377197266</v>
      </c>
      <c r="BN48">
        <v>1.1066719889640808E-4</v>
      </c>
      <c r="BO48">
        <f>-4*Parameters!$B$1*COS(RADIANS(Parameters!$B$2))/(BM48*Parameters!$B$3)*10^6</f>
        <v>11.99485966235021</v>
      </c>
      <c r="BP48">
        <f t="shared" si="34"/>
        <v>5.098767951130867E-2</v>
      </c>
      <c r="BQ48">
        <v>17.969730377197266</v>
      </c>
      <c r="BR48">
        <v>9.1005116701126099E-5</v>
      </c>
      <c r="BS48">
        <f>-4*Parameters!$B$1*COS(RADIANS(Parameters!$B$2))/(BQ48*Parameters!$B$3)*10^6</f>
        <v>11.99485966235021</v>
      </c>
      <c r="BT48">
        <f t="shared" si="35"/>
        <v>4.9223016947507858E-2</v>
      </c>
    </row>
    <row r="49" spans="1:72" x14ac:dyDescent="0.35">
      <c r="A49">
        <v>18.968036651611328</v>
      </c>
      <c r="B49">
        <v>0</v>
      </c>
      <c r="C49">
        <f>-4*Parameters!$B$1*COS(RADIANS(Parameters!$B$2))/(A49*Parameters!$B$3)*10^6</f>
        <v>11.363558495994489</v>
      </c>
      <c r="D49">
        <f t="shared" si="18"/>
        <v>2.5690840557217598E-2</v>
      </c>
      <c r="E49">
        <v>18.968036651611328</v>
      </c>
      <c r="F49">
        <v>0</v>
      </c>
      <c r="G49">
        <f>-4*Parameters!$B$1*COS(RADIANS(Parameters!$B$2))/(E49*Parameters!$B$3)*10^6</f>
        <v>11.363558495994489</v>
      </c>
      <c r="H49">
        <f t="shared" si="19"/>
        <v>1.7565490677952766E-2</v>
      </c>
      <c r="I49">
        <v>18.967496871948242</v>
      </c>
      <c r="J49">
        <v>1.0457448661327362E-4</v>
      </c>
      <c r="K49">
        <f>-4*Parameters!$B$1*COS(RADIANS(Parameters!$B$2))/(I49*Parameters!$B$3)*10^6</f>
        <v>11.363881881722072</v>
      </c>
      <c r="L49">
        <f t="shared" si="20"/>
        <v>2.7858579531311989E-2</v>
      </c>
      <c r="M49">
        <v>18.967496871948242</v>
      </c>
      <c r="N49">
        <v>1.1054985225200653E-4</v>
      </c>
      <c r="O49">
        <f>-4*Parameters!$B$1*COS(RADIANS(Parameters!$B$2))/(M49*Parameters!$B$3)*10^6</f>
        <v>11.363881881722072</v>
      </c>
      <c r="P49">
        <f t="shared" si="21"/>
        <v>3.009793721139431E-2</v>
      </c>
      <c r="Q49">
        <v>18.968158721923828</v>
      </c>
      <c r="R49">
        <v>6.3037499785423279E-5</v>
      </c>
      <c r="S49">
        <f>-4*Parameters!$B$1*COS(RADIANS(Parameters!$B$2))/(Q49*Parameters!$B$3)*10^6</f>
        <v>11.363485365378224</v>
      </c>
      <c r="T49">
        <f t="shared" si="22"/>
        <v>3.1245993450284004E-2</v>
      </c>
      <c r="U49">
        <v>18.968158721923828</v>
      </c>
      <c r="V49">
        <v>7.7672302722930908E-5</v>
      </c>
      <c r="W49">
        <f>-4*Parameters!$B$1*COS(RADIANS(Parameters!$B$2))/(U49*Parameters!$B$3)*10^6</f>
        <v>11.363485365378224</v>
      </c>
      <c r="X49">
        <f t="shared" si="23"/>
        <v>2.2344646975398064E-2</v>
      </c>
      <c r="Y49">
        <v>18.968429565429688</v>
      </c>
      <c r="Z49">
        <v>1.1456385254859924E-4</v>
      </c>
      <c r="AA49">
        <f>-4*Parameters!$B$1*COS(RADIANS(Parameters!$B$2))/(Y49*Parameters!$B$3)*10^6</f>
        <v>11.36332311018443</v>
      </c>
      <c r="AB49">
        <f t="shared" si="24"/>
        <v>6.0661092400550842E-2</v>
      </c>
      <c r="AC49">
        <v>18.968429565429688</v>
      </c>
      <c r="AD49">
        <v>1.1203810572624207E-4</v>
      </c>
      <c r="AE49">
        <f>-4*Parameters!$B$1*COS(RADIANS(Parameters!$B$2))/(AC49*Parameters!$B$3)*10^6</f>
        <v>11.36332311018443</v>
      </c>
      <c r="AF49">
        <f t="shared" si="25"/>
        <v>5.8407120406627655E-2</v>
      </c>
      <c r="AG49">
        <v>18.974033355712891</v>
      </c>
      <c r="AH49">
        <v>9.1351568698883057E-5</v>
      </c>
      <c r="AI49">
        <f>-4*Parameters!$B$1*COS(RADIANS(Parameters!$B$2))/(AG49*Parameters!$B$3)*10^6</f>
        <v>11.3599670667731</v>
      </c>
      <c r="AJ49">
        <f t="shared" si="26"/>
        <v>4.9759544432163239E-2</v>
      </c>
      <c r="AK49">
        <v>18.974033355712891</v>
      </c>
      <c r="AL49">
        <v>8.2645565271377563E-5</v>
      </c>
      <c r="AM49">
        <f>-4*Parameters!$B$1*COS(RADIANS(Parameters!$B$2))/(AK49*Parameters!$B$3)*10^6</f>
        <v>11.3599670667731</v>
      </c>
      <c r="AN49">
        <f t="shared" si="27"/>
        <v>4.9621101468801498E-2</v>
      </c>
      <c r="AO49">
        <v>18.96904182434082</v>
      </c>
      <c r="AP49">
        <v>9.0632587671279907E-5</v>
      </c>
      <c r="AQ49">
        <f>-4*Parameters!$B$1*COS(RADIANS(Parameters!$B$2))/(AO49*Parameters!$B$3)*10^6</f>
        <v>11.36295633911087</v>
      </c>
      <c r="AR49">
        <f t="shared" si="28"/>
        <v>6.2086798250675201E-2</v>
      </c>
      <c r="AS49">
        <v>18.96904182434082</v>
      </c>
      <c r="AT49">
        <v>8.3617866039276123E-5</v>
      </c>
      <c r="AU49">
        <f>-4*Parameters!$B$1*COS(RADIANS(Parameters!$B$2))/(AS49*Parameters!$B$3)*10^6</f>
        <v>11.36295633911087</v>
      </c>
      <c r="AV49">
        <f t="shared" si="29"/>
        <v>6.9347180426120758E-2</v>
      </c>
      <c r="AW49">
        <v>18.965549468994141</v>
      </c>
      <c r="AX49">
        <v>8.966401219367981E-5</v>
      </c>
      <c r="AY49">
        <f>-4*Parameters!$B$1*COS(RADIANS(Parameters!$B$2))/(AW49*Parameters!$B$3)*10^6</f>
        <v>11.365048737297901</v>
      </c>
      <c r="AZ49">
        <f t="shared" si="30"/>
        <v>5.7458043098449707E-2</v>
      </c>
      <c r="BA49">
        <v>18.965549468994141</v>
      </c>
      <c r="BB49">
        <v>8.5059553384780884E-5</v>
      </c>
      <c r="BC49">
        <f>-4*Parameters!$B$1*COS(RADIANS(Parameters!$B$2))/(BA49*Parameters!$B$3)*10^6</f>
        <v>11.365048737297901</v>
      </c>
      <c r="BD49">
        <f t="shared" si="31"/>
        <v>5.1531024277210236E-2</v>
      </c>
      <c r="BE49">
        <v>18.966436386108398</v>
      </c>
      <c r="BF49">
        <v>7.352977991104126E-5</v>
      </c>
      <c r="BG49">
        <f>-4*Parameters!$B$1*COS(RADIANS(Parameters!$B$2))/(BE49*Parameters!$B$3)*10^6</f>
        <v>11.364517279725995</v>
      </c>
      <c r="BH49">
        <f t="shared" si="32"/>
        <v>5.586649477481842E-2</v>
      </c>
      <c r="BI49">
        <v>18.966436386108398</v>
      </c>
      <c r="BJ49">
        <v>8.9526176452636719E-5</v>
      </c>
      <c r="BK49">
        <f>-4*Parameters!$B$1*COS(RADIANS(Parameters!$B$2))/(BI49*Parameters!$B$3)*10^6</f>
        <v>11.364517279725995</v>
      </c>
      <c r="BL49">
        <f t="shared" si="33"/>
        <v>5.2872840799391266E-2</v>
      </c>
      <c r="BM49">
        <v>18.967624664306641</v>
      </c>
      <c r="BN49">
        <v>9.6831470727920532E-5</v>
      </c>
      <c r="BO49">
        <f>-4*Parameters!$B$1*COS(RADIANS(Parameters!$B$2))/(BM49*Parameters!$B$3)*10^6</f>
        <v>11.363805318773791</v>
      </c>
      <c r="BP49">
        <f t="shared" si="34"/>
        <v>5.1084510982036591E-2</v>
      </c>
      <c r="BQ49">
        <v>18.967624664306641</v>
      </c>
      <c r="BR49">
        <v>9.1008841991424561E-5</v>
      </c>
      <c r="BS49">
        <f>-4*Parameters!$B$1*COS(RADIANS(Parameters!$B$2))/(BQ49*Parameters!$B$3)*10^6</f>
        <v>11.363805318773791</v>
      </c>
      <c r="BT49">
        <f t="shared" si="35"/>
        <v>4.9314025789499283E-2</v>
      </c>
    </row>
    <row r="50" spans="1:72" x14ac:dyDescent="0.35">
      <c r="A50">
        <v>19.966268539428711</v>
      </c>
      <c r="B50">
        <v>1.6363710165023804E-4</v>
      </c>
      <c r="C50">
        <f>-4*Parameters!$B$1*COS(RADIANS(Parameters!$B$2))/(A50*Parameters!$B$3)*10^6</f>
        <v>10.795426978210925</v>
      </c>
      <c r="D50">
        <f t="shared" si="18"/>
        <v>2.5854477658867836E-2</v>
      </c>
      <c r="E50">
        <v>19.966268539428711</v>
      </c>
      <c r="F50">
        <v>4.6346336603164673E-5</v>
      </c>
      <c r="G50">
        <f>-4*Parameters!$B$1*COS(RADIANS(Parameters!$B$2))/(E50*Parameters!$B$3)*10^6</f>
        <v>10.795426978210925</v>
      </c>
      <c r="H50">
        <f t="shared" si="19"/>
        <v>1.7611837014555931E-2</v>
      </c>
      <c r="I50">
        <v>19.96552848815918</v>
      </c>
      <c r="J50">
        <v>8.3656981587409973E-5</v>
      </c>
      <c r="K50">
        <f>-4*Parameters!$B$1*COS(RADIANS(Parameters!$B$2))/(I50*Parameters!$B$3)*10^6</f>
        <v>10.79582712636854</v>
      </c>
      <c r="L50">
        <f t="shared" si="20"/>
        <v>2.7942236512899399E-2</v>
      </c>
      <c r="M50">
        <v>19.96552848815918</v>
      </c>
      <c r="N50">
        <v>8.2915648818016052E-5</v>
      </c>
      <c r="O50">
        <f>-4*Parameters!$B$1*COS(RADIANS(Parameters!$B$2))/(M50*Parameters!$B$3)*10^6</f>
        <v>10.79582712636854</v>
      </c>
      <c r="P50">
        <f t="shared" si="21"/>
        <v>3.0180852860212326E-2</v>
      </c>
      <c r="Q50">
        <v>19.962186813354492</v>
      </c>
      <c r="R50">
        <v>8.4051862359046936E-5</v>
      </c>
      <c r="S50">
        <f>-4*Parameters!$B$1*COS(RADIANS(Parameters!$B$2))/(Q50*Parameters!$B$3)*10^6</f>
        <v>10.797634350388696</v>
      </c>
      <c r="T50">
        <f t="shared" si="22"/>
        <v>3.1330045312643051E-2</v>
      </c>
      <c r="U50">
        <v>19.962186813354492</v>
      </c>
      <c r="V50">
        <v>1.035686582326889E-4</v>
      </c>
      <c r="W50">
        <f>-4*Parameters!$B$1*COS(RADIANS(Parameters!$B$2))/(U50*Parameters!$B$3)*10^6</f>
        <v>10.797634350388696</v>
      </c>
      <c r="X50">
        <f t="shared" si="23"/>
        <v>2.2448215633630753E-2</v>
      </c>
      <c r="Y50">
        <v>19.965124130249023</v>
      </c>
      <c r="Z50">
        <v>8.0194324254989624E-5</v>
      </c>
      <c r="AA50">
        <f>-4*Parameters!$B$1*COS(RADIANS(Parameters!$B$2))/(Y50*Parameters!$B$3)*10^6</f>
        <v>10.79604577655407</v>
      </c>
      <c r="AB50">
        <f t="shared" si="24"/>
        <v>6.0741286724805832E-2</v>
      </c>
      <c r="AC50">
        <v>19.965124130249023</v>
      </c>
      <c r="AD50">
        <v>6.7226588726043701E-5</v>
      </c>
      <c r="AE50">
        <f>-4*Parameters!$B$1*COS(RADIANS(Parameters!$B$2))/(AC50*Parameters!$B$3)*10^6</f>
        <v>10.79604577655407</v>
      </c>
      <c r="AF50">
        <f t="shared" si="25"/>
        <v>5.8474346995353699E-2</v>
      </c>
      <c r="AG50">
        <v>19.967103958129883</v>
      </c>
      <c r="AH50">
        <v>6.5248459577560425E-5</v>
      </c>
      <c r="AI50">
        <f>-4*Parameters!$B$1*COS(RADIANS(Parameters!$B$2))/(AG50*Parameters!$B$3)*10^6</f>
        <v>10.794975300210766</v>
      </c>
      <c r="AJ50">
        <f t="shared" si="26"/>
        <v>4.9824792891740799E-2</v>
      </c>
      <c r="AK50">
        <v>19.967103958129883</v>
      </c>
      <c r="AL50">
        <v>1.0624900460243225E-4</v>
      </c>
      <c r="AM50">
        <f>-4*Parameters!$B$1*COS(RADIANS(Parameters!$B$2))/(AK50*Parameters!$B$3)*10^6</f>
        <v>10.794975300210766</v>
      </c>
      <c r="AN50">
        <f t="shared" si="27"/>
        <v>4.9727350473403931E-2</v>
      </c>
      <c r="AO50">
        <v>19.964052200317383</v>
      </c>
      <c r="AP50">
        <v>9.0643763542175293E-5</v>
      </c>
      <c r="AQ50">
        <f>-4*Parameters!$B$1*COS(RADIANS(Parameters!$B$2))/(AO50*Parameters!$B$3)*10^6</f>
        <v>10.79662544868151</v>
      </c>
      <c r="AR50">
        <f t="shared" si="28"/>
        <v>6.2177442014217377E-2</v>
      </c>
      <c r="AS50">
        <v>19.964052200317383</v>
      </c>
      <c r="AT50">
        <v>1.0032951831817627E-4</v>
      </c>
      <c r="AU50">
        <f>-4*Parameters!$B$1*COS(RADIANS(Parameters!$B$2))/(AS50*Parameters!$B$3)*10^6</f>
        <v>10.79662544868151</v>
      </c>
      <c r="AV50">
        <f t="shared" si="29"/>
        <v>6.9447509944438934E-2</v>
      </c>
      <c r="AW50">
        <v>19.963787078857422</v>
      </c>
      <c r="AX50">
        <v>8.9660286903381348E-5</v>
      </c>
      <c r="AY50">
        <f>-4*Parameters!$B$1*COS(RADIANS(Parameters!$B$2))/(AW50*Parameters!$B$3)*10^6</f>
        <v>10.796768829147865</v>
      </c>
      <c r="AZ50">
        <f t="shared" si="30"/>
        <v>5.7547703385353088E-2</v>
      </c>
      <c r="BA50">
        <v>19.963787078857422</v>
      </c>
      <c r="BB50">
        <v>9.9230557680130005E-5</v>
      </c>
      <c r="BC50">
        <f>-4*Parameters!$B$1*COS(RADIANS(Parameters!$B$2))/(BA50*Parameters!$B$3)*10^6</f>
        <v>10.796768829147865</v>
      </c>
      <c r="BD50">
        <f t="shared" si="31"/>
        <v>5.1630254834890366E-2</v>
      </c>
      <c r="BE50">
        <v>19.963539123535156</v>
      </c>
      <c r="BF50">
        <v>1.0293722152709961E-4</v>
      </c>
      <c r="BG50">
        <f>-4*Parameters!$B$1*COS(RADIANS(Parameters!$B$2))/(BE50*Parameters!$B$3)*10^6</f>
        <v>10.796902929433285</v>
      </c>
      <c r="BH50">
        <f t="shared" si="32"/>
        <v>5.596943199634552E-2</v>
      </c>
      <c r="BI50">
        <v>19.963539123535156</v>
      </c>
      <c r="BJ50">
        <v>7.1618705987930298E-5</v>
      </c>
      <c r="BK50">
        <f>-4*Parameters!$B$1*COS(RADIANS(Parameters!$B$2))/(BI50*Parameters!$B$3)*10^6</f>
        <v>10.796902929433285</v>
      </c>
      <c r="BL50">
        <f t="shared" si="33"/>
        <v>5.2944459505379196E-2</v>
      </c>
      <c r="BM50">
        <v>19.966243743896484</v>
      </c>
      <c r="BN50">
        <v>1.1065974831581116E-4</v>
      </c>
      <c r="BO50">
        <f>-4*Parameters!$B$1*COS(RADIANS(Parameters!$B$2))/(BM50*Parameters!$B$3)*10^6</f>
        <v>10.795440384756542</v>
      </c>
      <c r="BP50">
        <f t="shared" si="34"/>
        <v>5.1195170730352402E-2</v>
      </c>
      <c r="BQ50">
        <v>19.966243743896484</v>
      </c>
      <c r="BR50">
        <v>1.0401010513305664E-4</v>
      </c>
      <c r="BS50">
        <f>-4*Parameters!$B$1*COS(RADIANS(Parameters!$B$2))/(BQ50*Parameters!$B$3)*10^6</f>
        <v>10.795440384756542</v>
      </c>
      <c r="BT50">
        <f t="shared" si="35"/>
        <v>4.9418035894632339E-2</v>
      </c>
    </row>
    <row r="51" spans="1:72" x14ac:dyDescent="0.35">
      <c r="A51">
        <v>20.961202621459961</v>
      </c>
      <c r="B51">
        <v>0</v>
      </c>
      <c r="C51">
        <f>-4*Parameters!$B$1*COS(RADIANS(Parameters!$B$2))/(A51*Parameters!$B$3)*10^6</f>
        <v>10.283016577688134</v>
      </c>
      <c r="D51">
        <f t="shared" si="18"/>
        <v>2.5854477658867836E-2</v>
      </c>
      <c r="E51">
        <v>20.961202621459961</v>
      </c>
      <c r="F51">
        <v>0</v>
      </c>
      <c r="G51">
        <f>-4*Parameters!$B$1*COS(RADIANS(Parameters!$B$2))/(E51*Parameters!$B$3)*10^6</f>
        <v>10.283016577688134</v>
      </c>
      <c r="H51">
        <f t="shared" si="19"/>
        <v>1.7611837014555931E-2</v>
      </c>
      <c r="I51">
        <v>20.960260391235352</v>
      </c>
      <c r="J51">
        <v>6.2743201851844788E-5</v>
      </c>
      <c r="K51">
        <f>-4*Parameters!$B$1*COS(RADIANS(Parameters!$B$2))/(I51*Parameters!$B$3)*10^6</f>
        <v>10.283478831917746</v>
      </c>
      <c r="L51">
        <f t="shared" si="20"/>
        <v>2.8004979714751244E-2</v>
      </c>
      <c r="M51">
        <v>20.960260391235352</v>
      </c>
      <c r="N51">
        <v>8.2915648818016052E-5</v>
      </c>
      <c r="O51">
        <f>-4*Parameters!$B$1*COS(RADIANS(Parameters!$B$2))/(M51*Parameters!$B$3)*10^6</f>
        <v>10.283478831917746</v>
      </c>
      <c r="P51">
        <f t="shared" si="21"/>
        <v>3.0263768509030342E-2</v>
      </c>
      <c r="Q51">
        <v>20.959516525268555</v>
      </c>
      <c r="R51">
        <v>4.2024999856948853E-5</v>
      </c>
      <c r="S51">
        <f>-4*Parameters!$B$1*COS(RADIANS(Parameters!$B$2))/(Q51*Parameters!$B$3)*10^6</f>
        <v>10.28384379882498</v>
      </c>
      <c r="T51">
        <f t="shared" si="22"/>
        <v>3.13720703125E-2</v>
      </c>
      <c r="U51">
        <v>20.959516525268555</v>
      </c>
      <c r="V51">
        <v>5.1783397793769836E-5</v>
      </c>
      <c r="W51">
        <f>-4*Parameters!$B$1*COS(RADIANS(Parameters!$B$2))/(U51*Parameters!$B$3)*10^6</f>
        <v>10.28384379882498</v>
      </c>
      <c r="X51">
        <f t="shared" si="23"/>
        <v>2.2499999031424522E-2</v>
      </c>
      <c r="Y51">
        <v>20.963830947875977</v>
      </c>
      <c r="Z51">
        <v>1.0310113430023193E-4</v>
      </c>
      <c r="AA51">
        <f>-4*Parameters!$B$1*COS(RADIANS(Parameters!$B$2))/(Y51*Parameters!$B$3)*10^6</f>
        <v>10.281727351297466</v>
      </c>
      <c r="AB51">
        <f t="shared" si="24"/>
        <v>6.0844387859106064E-2</v>
      </c>
      <c r="AC51">
        <v>20.963830947875977</v>
      </c>
      <c r="AD51">
        <v>8.9630484580993652E-5</v>
      </c>
      <c r="AE51">
        <f>-4*Parameters!$B$1*COS(RADIANS(Parameters!$B$2))/(AC51*Parameters!$B$3)*10^6</f>
        <v>10.281727351297466</v>
      </c>
      <c r="AF51">
        <f t="shared" si="25"/>
        <v>5.8563977479934692E-2</v>
      </c>
      <c r="AG51">
        <v>20.962509155273438</v>
      </c>
      <c r="AH51">
        <v>9.1351568698883057E-5</v>
      </c>
      <c r="AI51">
        <f>-4*Parameters!$B$1*COS(RADIANS(Parameters!$B$2))/(AG51*Parameters!$B$3)*10^6</f>
        <v>10.282375666394366</v>
      </c>
      <c r="AJ51">
        <f t="shared" si="26"/>
        <v>4.9916144460439682E-2</v>
      </c>
      <c r="AK51">
        <v>20.962509155273438</v>
      </c>
      <c r="AL51">
        <v>7.0840120315551758E-5</v>
      </c>
      <c r="AM51">
        <f>-4*Parameters!$B$1*COS(RADIANS(Parameters!$B$2))/(AK51*Parameters!$B$3)*10^6</f>
        <v>10.282375666394366</v>
      </c>
      <c r="AN51">
        <f t="shared" si="27"/>
        <v>4.9798190593719482E-2</v>
      </c>
      <c r="AO51">
        <v>20.958017349243164</v>
      </c>
      <c r="AP51">
        <v>7.7683478593826294E-5</v>
      </c>
      <c r="AQ51">
        <f>-4*Parameters!$B$1*COS(RADIANS(Parameters!$B$2))/(AO51*Parameters!$B$3)*10^6</f>
        <v>10.284579426237398</v>
      </c>
      <c r="AR51">
        <f t="shared" si="28"/>
        <v>6.2255125492811203E-2</v>
      </c>
      <c r="AS51">
        <v>20.958017349243164</v>
      </c>
      <c r="AT51">
        <v>6.6891312599182129E-5</v>
      </c>
      <c r="AU51">
        <f>-4*Parameters!$B$1*COS(RADIANS(Parameters!$B$2))/(AS51*Parameters!$B$3)*10^6</f>
        <v>10.284579426237398</v>
      </c>
      <c r="AV51">
        <f t="shared" si="29"/>
        <v>6.9514401257038116E-2</v>
      </c>
      <c r="AW51">
        <v>20.959447860717773</v>
      </c>
      <c r="AX51">
        <v>8.9656561613082886E-5</v>
      </c>
      <c r="AY51">
        <f>-4*Parameters!$B$1*COS(RADIANS(Parameters!$B$2))/(AW51*Parameters!$B$3)*10^6</f>
        <v>10.283877489383981</v>
      </c>
      <c r="AZ51">
        <f t="shared" si="30"/>
        <v>5.7637359946966171E-2</v>
      </c>
      <c r="BA51">
        <v>20.959447860717773</v>
      </c>
      <c r="BB51">
        <v>8.5059553384780884E-5</v>
      </c>
      <c r="BC51">
        <f>-4*Parameters!$B$1*COS(RADIANS(Parameters!$B$2))/(BA51*Parameters!$B$3)*10^6</f>
        <v>10.283877489383981</v>
      </c>
      <c r="BD51">
        <f t="shared" si="31"/>
        <v>5.1715314388275146E-2</v>
      </c>
      <c r="BE51">
        <v>20.961526870727539</v>
      </c>
      <c r="BF51">
        <v>8.8237226009368896E-5</v>
      </c>
      <c r="BG51">
        <f>-4*Parameters!$B$1*COS(RADIANS(Parameters!$B$2))/(BE51*Parameters!$B$3)*10^6</f>
        <v>10.28285751195717</v>
      </c>
      <c r="BH51">
        <f t="shared" si="32"/>
        <v>5.6057669222354889E-2</v>
      </c>
      <c r="BI51">
        <v>20.961526870727539</v>
      </c>
      <c r="BJ51">
        <v>8.9526176452636719E-5</v>
      </c>
      <c r="BK51">
        <f>-4*Parameters!$B$1*COS(RADIANS(Parameters!$B$2))/(BI51*Parameters!$B$3)*10^6</f>
        <v>10.28285751195717</v>
      </c>
      <c r="BL51">
        <f t="shared" si="33"/>
        <v>5.3033985681831833E-2</v>
      </c>
      <c r="BM51">
        <v>20.961400985717773</v>
      </c>
      <c r="BN51">
        <v>8.2999467849731445E-5</v>
      </c>
      <c r="BO51">
        <f>-4*Parameters!$B$1*COS(RADIANS(Parameters!$B$2))/(BM51*Parameters!$B$3)*10^6</f>
        <v>10.282919266303608</v>
      </c>
      <c r="BP51">
        <f t="shared" si="34"/>
        <v>5.1278170198202133E-2</v>
      </c>
      <c r="BQ51">
        <v>20.961400985717773</v>
      </c>
      <c r="BR51">
        <v>7.8011304140090942E-5</v>
      </c>
      <c r="BS51">
        <f>-4*Parameters!$B$1*COS(RADIANS(Parameters!$B$2))/(BQ51*Parameters!$B$3)*10^6</f>
        <v>10.282919266303608</v>
      </c>
      <c r="BT51">
        <f t="shared" si="35"/>
        <v>4.949604719877243E-2</v>
      </c>
    </row>
    <row r="52" spans="1:72" x14ac:dyDescent="0.35">
      <c r="A52">
        <v>21.960078124999999</v>
      </c>
      <c r="B52">
        <v>2.1818280220031738E-4</v>
      </c>
      <c r="C52">
        <f>-4*Parameters!$B$1*COS(RADIANS(Parameters!$B$2))/(A52*Parameters!$B$3)*10^6</f>
        <v>9.8152835712988935</v>
      </c>
      <c r="D52">
        <f t="shared" si="18"/>
        <v>2.6072660461068153E-2</v>
      </c>
      <c r="E52">
        <v>21.960078124999999</v>
      </c>
      <c r="F52">
        <v>1.3904087245464325E-4</v>
      </c>
      <c r="G52">
        <f>-4*Parameters!$B$1*COS(RADIANS(Parameters!$B$2))/(E52*Parameters!$B$3)*10^6</f>
        <v>9.8152835712988935</v>
      </c>
      <c r="H52">
        <f t="shared" si="19"/>
        <v>1.7750877887010574E-2</v>
      </c>
      <c r="I52">
        <v>21.95692253112793</v>
      </c>
      <c r="J52">
        <v>6.274878978729248E-5</v>
      </c>
      <c r="K52">
        <f>-4*Parameters!$B$1*COS(RADIANS(Parameters!$B$2))/(I52*Parameters!$B$3)*10^6</f>
        <v>9.8166941992521668</v>
      </c>
      <c r="L52">
        <f t="shared" si="20"/>
        <v>2.8067728504538536E-2</v>
      </c>
      <c r="M52">
        <v>21.95692253112793</v>
      </c>
      <c r="N52">
        <v>5.5275857448577881E-5</v>
      </c>
      <c r="O52">
        <f>-4*Parameters!$B$1*COS(RADIANS(Parameters!$B$2))/(M52*Parameters!$B$3)*10^6</f>
        <v>9.8166941992521668</v>
      </c>
      <c r="P52">
        <f t="shared" si="21"/>
        <v>3.031904436647892E-2</v>
      </c>
      <c r="Q52">
        <v>21.95660400390625</v>
      </c>
      <c r="R52">
        <v>4.2024999856948853E-5</v>
      </c>
      <c r="S52">
        <f>-4*Parameters!$B$1*COS(RADIANS(Parameters!$B$2))/(Q52*Parameters!$B$3)*10^6</f>
        <v>9.816836611272203</v>
      </c>
      <c r="T52">
        <f t="shared" si="22"/>
        <v>3.1414095312356949E-2</v>
      </c>
      <c r="U52">
        <v>21.95660400390625</v>
      </c>
      <c r="V52">
        <v>1.0356679558753967E-4</v>
      </c>
      <c r="W52">
        <f>-4*Parameters!$B$1*COS(RADIANS(Parameters!$B$2))/(U52*Parameters!$B$3)*10^6</f>
        <v>9.816836611272203</v>
      </c>
      <c r="X52">
        <f t="shared" si="23"/>
        <v>2.2603565827012062E-2</v>
      </c>
      <c r="Y52">
        <v>21.957466125488281</v>
      </c>
      <c r="Z52">
        <v>8.0198049545288086E-5</v>
      </c>
      <c r="AA52">
        <f>-4*Parameters!$B$1*COS(RADIANS(Parameters!$B$2))/(Y52*Parameters!$B$3)*10^6</f>
        <v>9.8164511703173378</v>
      </c>
      <c r="AB52">
        <f t="shared" si="24"/>
        <v>6.0924585908651352E-2</v>
      </c>
      <c r="AC52">
        <v>21.957466125488281</v>
      </c>
      <c r="AD52">
        <v>8.9630484580993652E-5</v>
      </c>
      <c r="AE52">
        <f>-4*Parameters!$B$1*COS(RADIANS(Parameters!$B$2))/(AC52*Parameters!$B$3)*10^6</f>
        <v>9.8164511703173378</v>
      </c>
      <c r="AF52">
        <f t="shared" si="25"/>
        <v>5.8653607964515686E-2</v>
      </c>
      <c r="AG52">
        <v>21.960491180419922</v>
      </c>
      <c r="AH52">
        <v>6.5252184867858887E-5</v>
      </c>
      <c r="AI52">
        <f>-4*Parameters!$B$1*COS(RADIANS(Parameters!$B$2))/(AG52*Parameters!$B$3)*10^6</f>
        <v>9.8150989553882635</v>
      </c>
      <c r="AJ52">
        <f t="shared" si="26"/>
        <v>4.9981396645307541E-2</v>
      </c>
      <c r="AK52">
        <v>21.960491180419922</v>
      </c>
      <c r="AL52">
        <v>9.4447284936904907E-5</v>
      </c>
      <c r="AM52">
        <f>-4*Parameters!$B$1*COS(RADIANS(Parameters!$B$2))/(AK52*Parameters!$B$3)*10^6</f>
        <v>9.8150989553882635</v>
      </c>
      <c r="AN52">
        <f t="shared" si="27"/>
        <v>4.9892637878656387E-2</v>
      </c>
      <c r="AO52">
        <v>21.956972122192383</v>
      </c>
      <c r="AP52">
        <v>9.0636312961578369E-5</v>
      </c>
      <c r="AQ52">
        <f>-4*Parameters!$B$1*COS(RADIANS(Parameters!$B$2))/(AO52*Parameters!$B$3)*10^6</f>
        <v>9.8166720276926238</v>
      </c>
      <c r="AR52">
        <f t="shared" si="28"/>
        <v>6.2345761805772781E-2</v>
      </c>
      <c r="AS52">
        <v>21.956972122192383</v>
      </c>
      <c r="AT52">
        <v>1.0032951831817627E-4</v>
      </c>
      <c r="AU52">
        <f>-4*Parameters!$B$1*COS(RADIANS(Parameters!$B$2))/(AS52*Parameters!$B$3)*10^6</f>
        <v>9.8166720276926238</v>
      </c>
      <c r="AV52">
        <f t="shared" si="29"/>
        <v>6.9614730775356293E-2</v>
      </c>
      <c r="AW52">
        <v>21.957202911376953</v>
      </c>
      <c r="AX52">
        <v>8.966401219367981E-5</v>
      </c>
      <c r="AY52">
        <f>-4*Parameters!$B$1*COS(RADIANS(Parameters!$B$2))/(AW52*Parameters!$B$3)*10^6</f>
        <v>9.8165688459831131</v>
      </c>
      <c r="AZ52">
        <f t="shared" si="30"/>
        <v>5.7727023959159851E-2</v>
      </c>
      <c r="BA52">
        <v>21.957202911376953</v>
      </c>
      <c r="BB52">
        <v>8.5059553384780884E-5</v>
      </c>
      <c r="BC52">
        <f>-4*Parameters!$B$1*COS(RADIANS(Parameters!$B$2))/(BA52*Parameters!$B$3)*10^6</f>
        <v>9.8165688459831131</v>
      </c>
      <c r="BD52">
        <f t="shared" si="31"/>
        <v>5.1800373941659927E-2</v>
      </c>
      <c r="BE52">
        <v>21.959754943847656</v>
      </c>
      <c r="BF52">
        <v>8.8233500719070435E-5</v>
      </c>
      <c r="BG52">
        <f>-4*Parameters!$B$1*COS(RADIANS(Parameters!$B$2))/(BE52*Parameters!$B$3)*10^6</f>
        <v>9.8154280225763912</v>
      </c>
      <c r="BH52">
        <f t="shared" si="32"/>
        <v>5.6145902723073959E-2</v>
      </c>
      <c r="BI52">
        <v>21.959754943847656</v>
      </c>
      <c r="BJ52">
        <v>7.1614980697631836E-5</v>
      </c>
      <c r="BK52">
        <f>-4*Parameters!$B$1*COS(RADIANS(Parameters!$B$2))/(BI52*Parameters!$B$3)*10^6</f>
        <v>9.8154280225763912</v>
      </c>
      <c r="BL52">
        <f t="shared" si="33"/>
        <v>5.3105600662529465E-2</v>
      </c>
      <c r="BM52">
        <v>21.958246231079102</v>
      </c>
      <c r="BN52">
        <v>9.682774543762207E-5</v>
      </c>
      <c r="BO52">
        <f>-4*Parameters!$B$1*COS(RADIANS(Parameters!$B$2))/(BM52*Parameters!$B$3)*10^6</f>
        <v>9.8161024235021603</v>
      </c>
      <c r="BP52">
        <f t="shared" si="34"/>
        <v>5.1374997943639755E-2</v>
      </c>
      <c r="BQ52">
        <v>21.958246231079102</v>
      </c>
      <c r="BR52">
        <v>9.1005116701126099E-5</v>
      </c>
      <c r="BS52">
        <f>-4*Parameters!$B$1*COS(RADIANS(Parameters!$B$2))/(BQ52*Parameters!$B$3)*10^6</f>
        <v>9.8161024235021603</v>
      </c>
      <c r="BT52">
        <f t="shared" si="35"/>
        <v>4.9587052315473557E-2</v>
      </c>
    </row>
    <row r="53" spans="1:72" x14ac:dyDescent="0.35">
      <c r="A53">
        <v>22.956218719482422</v>
      </c>
      <c r="B53">
        <v>0</v>
      </c>
      <c r="C53">
        <f>-4*Parameters!$B$1*COS(RADIANS(Parameters!$B$2))/(A53*Parameters!$B$3)*10^6</f>
        <v>9.3893683745844907</v>
      </c>
      <c r="D53">
        <f t="shared" si="18"/>
        <v>2.6072660461068153E-2</v>
      </c>
      <c r="E53">
        <v>22.956218719482422</v>
      </c>
      <c r="F53">
        <v>0</v>
      </c>
      <c r="G53">
        <f>-4*Parameters!$B$1*COS(RADIANS(Parameters!$B$2))/(E53*Parameters!$B$3)*10^6</f>
        <v>9.3893683745844907</v>
      </c>
      <c r="H53">
        <f t="shared" si="19"/>
        <v>1.7750877887010574E-2</v>
      </c>
      <c r="I53">
        <v>22.951494216918945</v>
      </c>
      <c r="J53">
        <v>1.0457262396812439E-4</v>
      </c>
      <c r="K53">
        <f>-4*Parameters!$B$1*COS(RADIANS(Parameters!$B$2))/(I53*Parameters!$B$3)*10^6</f>
        <v>9.3913011504872674</v>
      </c>
      <c r="L53">
        <f t="shared" si="20"/>
        <v>2.817230112850666E-2</v>
      </c>
      <c r="M53">
        <v>22.951494216918945</v>
      </c>
      <c r="N53">
        <v>1.1055171489715576E-4</v>
      </c>
      <c r="O53">
        <f>-4*Parameters!$B$1*COS(RADIANS(Parameters!$B$2))/(M53*Parameters!$B$3)*10^6</f>
        <v>9.3913011504872674</v>
      </c>
      <c r="P53">
        <f t="shared" si="21"/>
        <v>3.0429596081376076E-2</v>
      </c>
      <c r="Q53">
        <v>22.957393646240234</v>
      </c>
      <c r="R53">
        <v>6.303936243057251E-5</v>
      </c>
      <c r="S53">
        <f>-4*Parameters!$B$1*COS(RADIANS(Parameters!$B$2))/(Q53*Parameters!$B$3)*10^6</f>
        <v>9.3888878400642302</v>
      </c>
      <c r="T53">
        <f t="shared" si="22"/>
        <v>3.1477134674787521E-2</v>
      </c>
      <c r="U53">
        <v>22.957393646240234</v>
      </c>
      <c r="V53">
        <v>7.767602801322937E-5</v>
      </c>
      <c r="W53">
        <f>-4*Parameters!$B$1*COS(RADIANS(Parameters!$B$2))/(U53*Parameters!$B$3)*10^6</f>
        <v>9.3888878400642302</v>
      </c>
      <c r="X53">
        <f t="shared" si="23"/>
        <v>2.2681241855025291E-2</v>
      </c>
      <c r="Y53">
        <v>22.955287933349609</v>
      </c>
      <c r="Z53">
        <v>6.8731606006622314E-5</v>
      </c>
      <c r="AA53">
        <f>-4*Parameters!$B$1*COS(RADIANS(Parameters!$B$2))/(Y53*Parameters!$B$3)*10^6</f>
        <v>9.3897490926963396</v>
      </c>
      <c r="AB53">
        <f t="shared" si="24"/>
        <v>6.0993317514657974E-2</v>
      </c>
      <c r="AC53">
        <v>22.955287933349609</v>
      </c>
      <c r="AD53">
        <v>5.6024640798568726E-5</v>
      </c>
      <c r="AE53">
        <f>-4*Parameters!$B$1*COS(RADIANS(Parameters!$B$2))/(AC53*Parameters!$B$3)*10^6</f>
        <v>9.3897490926963396</v>
      </c>
      <c r="AF53">
        <f t="shared" si="25"/>
        <v>5.8709632605314255E-2</v>
      </c>
      <c r="AG53">
        <v>22.959115982055664</v>
      </c>
      <c r="AH53">
        <v>6.5248459577560425E-5</v>
      </c>
      <c r="AI53">
        <f>-4*Parameters!$B$1*COS(RADIANS(Parameters!$B$2))/(AG53*Parameters!$B$3)*10^6</f>
        <v>9.3881835090348194</v>
      </c>
      <c r="AJ53">
        <f t="shared" si="26"/>
        <v>5.0046645104885101E-2</v>
      </c>
      <c r="AK53">
        <v>22.959115982055664</v>
      </c>
      <c r="AL53">
        <v>5.903095006942749E-5</v>
      </c>
      <c r="AM53">
        <f>-4*Parameters!$B$1*COS(RADIANS(Parameters!$B$2))/(AK53*Parameters!$B$3)*10^6</f>
        <v>9.3881835090348194</v>
      </c>
      <c r="AN53">
        <f t="shared" si="27"/>
        <v>4.9951668828725815E-2</v>
      </c>
      <c r="AO53">
        <v>22.957136154174805</v>
      </c>
      <c r="AP53">
        <v>7.7698379755020142E-5</v>
      </c>
      <c r="AQ53">
        <f>-4*Parameters!$B$1*COS(RADIANS(Parameters!$B$2))/(AO53*Parameters!$B$3)*10^6</f>
        <v>9.3889931478040882</v>
      </c>
      <c r="AR53">
        <f t="shared" si="28"/>
        <v>6.2423460185527802E-2</v>
      </c>
      <c r="AS53">
        <v>22.957136154174805</v>
      </c>
      <c r="AT53">
        <v>1.0033696889877319E-4</v>
      </c>
      <c r="AU53">
        <f>-4*Parameters!$B$1*COS(RADIANS(Parameters!$B$2))/(AS53*Parameters!$B$3)*10^6</f>
        <v>9.3889931478040882</v>
      </c>
      <c r="AV53">
        <f t="shared" si="29"/>
        <v>6.9715067744255066E-2</v>
      </c>
      <c r="AW53">
        <v>22.957212448120117</v>
      </c>
      <c r="AX53">
        <v>8.9660286903381348E-5</v>
      </c>
      <c r="AY53">
        <f>-4*Parameters!$B$1*COS(RADIANS(Parameters!$B$2))/(AW53*Parameters!$B$3)*10^6</f>
        <v>9.388961945264521</v>
      </c>
      <c r="AZ53">
        <f t="shared" si="30"/>
        <v>5.7816684246063232E-2</v>
      </c>
      <c r="BA53">
        <v>22.957212448120117</v>
      </c>
      <c r="BB53">
        <v>8.5055828094482422E-5</v>
      </c>
      <c r="BC53">
        <f>-4*Parameters!$B$1*COS(RADIANS(Parameters!$B$2))/(BA53*Parameters!$B$3)*10^6</f>
        <v>9.388961945264521</v>
      </c>
      <c r="BD53">
        <f t="shared" si="31"/>
        <v>5.188542976975441E-2</v>
      </c>
      <c r="BE53">
        <v>22.953880310058594</v>
      </c>
      <c r="BF53">
        <v>7.3522329330444336E-5</v>
      </c>
      <c r="BG53">
        <f>-4*Parameters!$B$1*COS(RADIANS(Parameters!$B$2))/(BE53*Parameters!$B$3)*10^6</f>
        <v>9.3903249094794337</v>
      </c>
      <c r="BH53">
        <f t="shared" si="32"/>
        <v>5.6219425052404404E-2</v>
      </c>
      <c r="BI53">
        <v>22.953880310058594</v>
      </c>
      <c r="BJ53">
        <v>7.1618705987930298E-5</v>
      </c>
      <c r="BK53">
        <f>-4*Parameters!$B$1*COS(RADIANS(Parameters!$B$2))/(BI53*Parameters!$B$3)*10^6</f>
        <v>9.3903249094794337</v>
      </c>
      <c r="BL53">
        <f t="shared" si="33"/>
        <v>5.3177219368517395E-2</v>
      </c>
      <c r="BM53">
        <v>22.957107543945313</v>
      </c>
      <c r="BN53">
        <v>9.682774543762207E-5</v>
      </c>
      <c r="BO53">
        <f>-4*Parameters!$B$1*COS(RADIANS(Parameters!$B$2))/(BM53*Parameters!$B$3)*10^6</f>
        <v>9.3890048488098934</v>
      </c>
      <c r="BP53">
        <f t="shared" si="34"/>
        <v>5.1471825689077377E-2</v>
      </c>
      <c r="BQ53">
        <v>22.957107543945313</v>
      </c>
      <c r="BR53">
        <v>7.8015029430389404E-5</v>
      </c>
      <c r="BS53">
        <f>-4*Parameters!$B$1*COS(RADIANS(Parameters!$B$2))/(BQ53*Parameters!$B$3)*10^6</f>
        <v>9.3890048488098934</v>
      </c>
      <c r="BT53">
        <f t="shared" si="35"/>
        <v>4.9665067344903946E-2</v>
      </c>
    </row>
    <row r="54" spans="1:72" x14ac:dyDescent="0.35">
      <c r="A54">
        <v>23.953485488891602</v>
      </c>
      <c r="B54">
        <v>1.6363337635993958E-4</v>
      </c>
      <c r="C54">
        <f>-4*Parameters!$B$1*COS(RADIANS(Parameters!$B$2))/(A54*Parameters!$B$3)*10^6</f>
        <v>8.9984563684776138</v>
      </c>
      <c r="D54">
        <f t="shared" si="18"/>
        <v>2.6236293837428093E-2</v>
      </c>
      <c r="E54">
        <v>23.953485488891602</v>
      </c>
      <c r="F54">
        <v>1.3904087245464325E-4</v>
      </c>
      <c r="G54">
        <f>-4*Parameters!$B$1*COS(RADIANS(Parameters!$B$2))/(E54*Parameters!$B$3)*10^6</f>
        <v>8.9984563684776138</v>
      </c>
      <c r="H54">
        <f t="shared" si="19"/>
        <v>1.7889918759465218E-2</v>
      </c>
      <c r="I54">
        <v>23.951698303222656</v>
      </c>
      <c r="J54">
        <v>4.1827559471130371E-5</v>
      </c>
      <c r="K54">
        <f>-4*Parameters!$B$1*COS(RADIANS(Parameters!$B$2))/(I54*Parameters!$B$3)*10^6</f>
        <v>8.9991277994576127</v>
      </c>
      <c r="L54">
        <f t="shared" si="20"/>
        <v>2.8214128687977791E-2</v>
      </c>
      <c r="M54">
        <v>23.951698303222656</v>
      </c>
      <c r="N54">
        <v>5.5275857448577881E-5</v>
      </c>
      <c r="O54">
        <f>-4*Parameters!$B$1*COS(RADIANS(Parameters!$B$2))/(M54*Parameters!$B$3)*10^6</f>
        <v>8.9991277994576127</v>
      </c>
      <c r="P54">
        <f t="shared" si="21"/>
        <v>3.0484871938824654E-2</v>
      </c>
      <c r="Q54">
        <v>23.951824188232422</v>
      </c>
      <c r="R54">
        <v>6.303936243057251E-5</v>
      </c>
      <c r="S54">
        <f>-4*Parameters!$B$1*COS(RADIANS(Parameters!$B$2))/(Q54*Parameters!$B$3)*10^6</f>
        <v>8.9990805022128608</v>
      </c>
      <c r="T54">
        <f t="shared" si="22"/>
        <v>3.1540174037218094E-2</v>
      </c>
      <c r="U54">
        <v>23.951824188232422</v>
      </c>
      <c r="V54">
        <v>5.1783397793769836E-5</v>
      </c>
      <c r="W54">
        <f>-4*Parameters!$B$1*COS(RADIANS(Parameters!$B$2))/(U54*Parameters!$B$3)*10^6</f>
        <v>8.9990805022128608</v>
      </c>
      <c r="X54">
        <f t="shared" si="23"/>
        <v>2.2733025252819061E-2</v>
      </c>
      <c r="Y54">
        <v>23.954477310180664</v>
      </c>
      <c r="Z54">
        <v>6.8739056587219238E-5</v>
      </c>
      <c r="AA54">
        <f>-4*Parameters!$B$1*COS(RADIANS(Parameters!$B$2))/(Y54*Parameters!$B$3)*10^6</f>
        <v>8.9980837925921371</v>
      </c>
      <c r="AB54">
        <f t="shared" si="24"/>
        <v>6.1062056571245193E-2</v>
      </c>
      <c r="AC54">
        <v>23.954477310180664</v>
      </c>
      <c r="AD54">
        <v>6.7222863435745239E-5</v>
      </c>
      <c r="AE54">
        <f>-4*Parameters!$B$1*COS(RADIANS(Parameters!$B$2))/(AC54*Parameters!$B$3)*10^6</f>
        <v>8.9980837925921371</v>
      </c>
      <c r="AF54">
        <f t="shared" si="25"/>
        <v>5.877685546875E-2</v>
      </c>
      <c r="AG54">
        <v>23.959993362426758</v>
      </c>
      <c r="AH54">
        <v>5.219876766204834E-5</v>
      </c>
      <c r="AI54">
        <f>-4*Parameters!$B$1*COS(RADIANS(Parameters!$B$2))/(AG54*Parameters!$B$3)*10^6</f>
        <v>8.9960122602856014</v>
      </c>
      <c r="AJ54">
        <f t="shared" si="26"/>
        <v>5.009884387254715E-2</v>
      </c>
      <c r="AK54">
        <v>23.959993362426758</v>
      </c>
      <c r="AL54">
        <v>4.7221779823303223E-5</v>
      </c>
      <c r="AM54">
        <f>-4*Parameters!$B$1*COS(RADIANS(Parameters!$B$2))/(AK54*Parameters!$B$3)*10^6</f>
        <v>8.9960122602856014</v>
      </c>
      <c r="AN54">
        <f t="shared" si="27"/>
        <v>4.9998890608549118E-2</v>
      </c>
      <c r="AO54">
        <v>23.9556884765625</v>
      </c>
      <c r="AP54">
        <v>6.4745545387268066E-5</v>
      </c>
      <c r="AQ54">
        <f>-4*Parameters!$B$1*COS(RADIANS(Parameters!$B$2))/(AO54*Parameters!$B$3)*10^6</f>
        <v>8.9976288619563025</v>
      </c>
      <c r="AR54">
        <f t="shared" si="28"/>
        <v>6.248820573091507E-2</v>
      </c>
      <c r="AS54">
        <v>23.9556884765625</v>
      </c>
      <c r="AT54">
        <v>5.0172209739685059E-5</v>
      </c>
      <c r="AU54">
        <f>-4*Parameters!$B$1*COS(RADIANS(Parameters!$B$2))/(AS54*Parameters!$B$3)*10^6</f>
        <v>8.9976288619563025</v>
      </c>
      <c r="AV54">
        <f t="shared" si="29"/>
        <v>6.9765239953994751E-2</v>
      </c>
      <c r="AW54">
        <v>23.953517913818359</v>
      </c>
      <c r="AX54">
        <v>7.471814751625061E-5</v>
      </c>
      <c r="AY54">
        <f>-4*Parameters!$B$1*COS(RADIANS(Parameters!$B$2))/(AW54*Parameters!$B$3)*10^6</f>
        <v>8.9984441876242744</v>
      </c>
      <c r="AZ54">
        <f t="shared" si="30"/>
        <v>5.7891402393579483E-2</v>
      </c>
      <c r="BA54">
        <v>23.953517913818359</v>
      </c>
      <c r="BB54">
        <v>8.5059553384780884E-5</v>
      </c>
      <c r="BC54">
        <f>-4*Parameters!$B$1*COS(RADIANS(Parameters!$B$2))/(BA54*Parameters!$B$3)*10^6</f>
        <v>8.9984441876242744</v>
      </c>
      <c r="BD54">
        <f t="shared" si="31"/>
        <v>5.1970489323139191E-2</v>
      </c>
      <c r="BE54">
        <v>23.95283317565918</v>
      </c>
      <c r="BF54">
        <v>7.352977991104126E-5</v>
      </c>
      <c r="BG54">
        <f>-4*Parameters!$B$1*COS(RADIANS(Parameters!$B$2))/(BE54*Parameters!$B$3)*10^6</f>
        <v>8.9987014255912108</v>
      </c>
      <c r="BH54">
        <f t="shared" si="32"/>
        <v>5.6292954832315445E-2</v>
      </c>
      <c r="BI54">
        <v>23.95283317565918</v>
      </c>
      <c r="BJ54">
        <v>7.1626156568527222E-5</v>
      </c>
      <c r="BK54">
        <f>-4*Parameters!$B$1*COS(RADIANS(Parameters!$B$2))/(BI54*Parameters!$B$3)*10^6</f>
        <v>8.9987014255912108</v>
      </c>
      <c r="BL54">
        <f t="shared" si="33"/>
        <v>5.3248845525085922E-2</v>
      </c>
      <c r="BM54">
        <v>23.956691741943359</v>
      </c>
      <c r="BN54">
        <v>8.2999467849731445E-5</v>
      </c>
      <c r="BO54">
        <f>-4*Parameters!$B$1*COS(RADIANS(Parameters!$B$2))/(BM54*Parameters!$B$3)*10^6</f>
        <v>8.9972520566092076</v>
      </c>
      <c r="BP54">
        <f t="shared" si="34"/>
        <v>5.1554825156927109E-2</v>
      </c>
      <c r="BQ54">
        <v>23.956691741943359</v>
      </c>
      <c r="BR54">
        <v>7.8003853559494019E-5</v>
      </c>
      <c r="BS54">
        <f>-4*Parameters!$B$1*COS(RADIANS(Parameters!$B$2))/(BQ54*Parameters!$B$3)*10^6</f>
        <v>8.9972520566092076</v>
      </c>
      <c r="BT54">
        <f t="shared" si="35"/>
        <v>4.974307119846344E-2</v>
      </c>
    </row>
    <row r="55" spans="1:72" x14ac:dyDescent="0.35">
      <c r="A55">
        <v>24.954214096069336</v>
      </c>
      <c r="B55">
        <v>1.0909326374530792E-4</v>
      </c>
      <c r="C55">
        <f>-4*Parameters!$B$1*COS(RADIANS(Parameters!$B$2))/(A55*Parameters!$B$3)*10^6</f>
        <v>8.6375949655214441</v>
      </c>
      <c r="D55">
        <f t="shared" si="18"/>
        <v>2.6345387101173401E-2</v>
      </c>
      <c r="E55">
        <v>24.954214096069336</v>
      </c>
      <c r="F55">
        <v>0</v>
      </c>
      <c r="G55">
        <f>-4*Parameters!$B$1*COS(RADIANS(Parameters!$B$2))/(E55*Parameters!$B$3)*10^6</f>
        <v>8.6375949655214441</v>
      </c>
      <c r="H55">
        <f t="shared" si="19"/>
        <v>1.7889918759465218E-2</v>
      </c>
      <c r="I55">
        <v>24.952142715454102</v>
      </c>
      <c r="J55">
        <v>6.274692714214325E-5</v>
      </c>
      <c r="K55">
        <f>-4*Parameters!$B$1*COS(RADIANS(Parameters!$B$2))/(I55*Parameters!$B$3)*10^6</f>
        <v>8.638312008020673</v>
      </c>
      <c r="L55">
        <f t="shared" si="20"/>
        <v>2.8276875615119934E-2</v>
      </c>
      <c r="M55">
        <v>24.952142715454102</v>
      </c>
      <c r="N55">
        <v>8.2915648818016052E-5</v>
      </c>
      <c r="O55">
        <f>-4*Parameters!$B$1*COS(RADIANS(Parameters!$B$2))/(M55*Parameters!$B$3)*10^6</f>
        <v>8.638312008020673</v>
      </c>
      <c r="P55">
        <f t="shared" si="21"/>
        <v>3.056778758764267E-2</v>
      </c>
      <c r="Q55">
        <v>24.953498840332031</v>
      </c>
      <c r="R55">
        <v>4.2028725147247314E-5</v>
      </c>
      <c r="S55">
        <f>-4*Parameters!$B$1*COS(RADIANS(Parameters!$B$2))/(Q55*Parameters!$B$3)*10^6</f>
        <v>8.6378425496135645</v>
      </c>
      <c r="T55">
        <f t="shared" si="22"/>
        <v>3.1582202762365341E-2</v>
      </c>
      <c r="U55">
        <v>24.953498840332031</v>
      </c>
      <c r="V55">
        <v>1.035686582326889E-4</v>
      </c>
      <c r="W55">
        <f>-4*Parameters!$B$1*COS(RADIANS(Parameters!$B$2))/(U55*Parameters!$B$3)*10^6</f>
        <v>8.6378425496135645</v>
      </c>
      <c r="X55">
        <f t="shared" si="23"/>
        <v>2.283659391105175E-2</v>
      </c>
      <c r="Y55">
        <v>24.954311370849609</v>
      </c>
      <c r="Z55">
        <v>6.8739056587219238E-5</v>
      </c>
      <c r="AA55">
        <f>-4*Parameters!$B$1*COS(RADIANS(Parameters!$B$2))/(Y55*Parameters!$B$3)*10^6</f>
        <v>8.6375612951812801</v>
      </c>
      <c r="AB55">
        <f t="shared" si="24"/>
        <v>6.1130795627832413E-2</v>
      </c>
      <c r="AC55">
        <v>24.954311370849609</v>
      </c>
      <c r="AD55">
        <v>6.7226588726043701E-5</v>
      </c>
      <c r="AE55">
        <f>-4*Parameters!$B$1*COS(RADIANS(Parameters!$B$2))/(AC55*Parameters!$B$3)*10^6</f>
        <v>8.6375612951812801</v>
      </c>
      <c r="AF55">
        <f t="shared" si="25"/>
        <v>5.8844082057476044E-2</v>
      </c>
      <c r="AG55">
        <v>24.954273223876953</v>
      </c>
      <c r="AH55">
        <v>6.5248459577560425E-5</v>
      </c>
      <c r="AI55">
        <f>-4*Parameters!$B$1*COS(RADIANS(Parameters!$B$2))/(AG55*Parameters!$B$3)*10^6</f>
        <v>8.6375744992049608</v>
      </c>
      <c r="AJ55">
        <f t="shared" si="26"/>
        <v>5.016409233212471E-2</v>
      </c>
      <c r="AK55">
        <v>24.954273223876953</v>
      </c>
      <c r="AL55">
        <v>7.0836395025253296E-5</v>
      </c>
      <c r="AM55">
        <f>-4*Parameters!$B$1*COS(RADIANS(Parameters!$B$2))/(AK55*Parameters!$B$3)*10^6</f>
        <v>8.6375744992049608</v>
      </c>
      <c r="AN55">
        <f t="shared" si="27"/>
        <v>5.0069727003574371E-2</v>
      </c>
      <c r="AO55">
        <v>24.956333160400391</v>
      </c>
      <c r="AP55">
        <v>7.7687203884124756E-5</v>
      </c>
      <c r="AQ55">
        <f>-4*Parameters!$B$1*COS(RADIANS(Parameters!$B$2))/(AO55*Parameters!$B$3)*10^6</f>
        <v>8.636861539690015</v>
      </c>
      <c r="AR55">
        <f t="shared" si="28"/>
        <v>6.2565892934799194E-2</v>
      </c>
      <c r="AS55">
        <v>24.956333160400391</v>
      </c>
      <c r="AT55">
        <v>8.3602964878082275E-5</v>
      </c>
      <c r="AU55">
        <f>-4*Parameters!$B$1*COS(RADIANS(Parameters!$B$2))/(AS55*Parameters!$B$3)*10^6</f>
        <v>8.636861539690015</v>
      </c>
      <c r="AV55">
        <f t="shared" si="29"/>
        <v>6.9848842918872833E-2</v>
      </c>
      <c r="AW55">
        <v>24.953365325927734</v>
      </c>
      <c r="AX55">
        <v>7.4721872806549072E-5</v>
      </c>
      <c r="AY55">
        <f>-4*Parameters!$B$1*COS(RADIANS(Parameters!$B$2))/(AW55*Parameters!$B$3)*10^6</f>
        <v>8.6378887668827513</v>
      </c>
      <c r="AZ55">
        <f t="shared" si="30"/>
        <v>5.7966124266386032E-2</v>
      </c>
      <c r="BA55">
        <v>24.953365325927734</v>
      </c>
      <c r="BB55">
        <v>5.6702643632888794E-5</v>
      </c>
      <c r="BC55">
        <f>-4*Parameters!$B$1*COS(RADIANS(Parameters!$B$2))/(BA55*Parameters!$B$3)*10^6</f>
        <v>8.6378887668827513</v>
      </c>
      <c r="BD55">
        <f t="shared" si="31"/>
        <v>5.2027191966772079E-2</v>
      </c>
      <c r="BE55">
        <v>24.951383590698242</v>
      </c>
      <c r="BF55">
        <v>7.352977991104126E-5</v>
      </c>
      <c r="BG55">
        <f>-4*Parameters!$B$1*COS(RADIANS(Parameters!$B$2))/(BE55*Parameters!$B$3)*10^6</f>
        <v>8.638574821362079</v>
      </c>
      <c r="BH55">
        <f t="shared" si="32"/>
        <v>5.6366484612226486E-2</v>
      </c>
      <c r="BI55">
        <v>24.951383590698242</v>
      </c>
      <c r="BJ55">
        <v>7.1614980697631836E-5</v>
      </c>
      <c r="BK55">
        <f>-4*Parameters!$B$1*COS(RADIANS(Parameters!$B$2))/(BI55*Parameters!$B$3)*10^6</f>
        <v>8.638574821362079</v>
      </c>
      <c r="BL55">
        <f t="shared" si="33"/>
        <v>5.3320460505783554E-2</v>
      </c>
      <c r="BM55">
        <v>24.953699111938477</v>
      </c>
      <c r="BN55">
        <v>9.682774543762207E-5</v>
      </c>
      <c r="BO55">
        <f>-4*Parameters!$B$1*COS(RADIANS(Parameters!$B$2))/(BM55*Parameters!$B$3)*10^6</f>
        <v>8.6377732246370993</v>
      </c>
      <c r="BP55">
        <f t="shared" si="34"/>
        <v>5.1651652902364731E-2</v>
      </c>
      <c r="BQ55">
        <v>24.953699111938477</v>
      </c>
      <c r="BR55">
        <v>7.8011304140090942E-5</v>
      </c>
      <c r="BS55">
        <f>-4*Parameters!$B$1*COS(RADIANS(Parameters!$B$2))/(BQ55*Parameters!$B$3)*10^6</f>
        <v>8.6377732246370993</v>
      </c>
      <c r="BT55">
        <f t="shared" si="35"/>
        <v>4.9821082502603531E-2</v>
      </c>
    </row>
    <row r="56" spans="1:72" x14ac:dyDescent="0.35">
      <c r="A56">
        <v>25.952045440673828</v>
      </c>
      <c r="B56">
        <v>5.4543837904930115E-5</v>
      </c>
      <c r="C56">
        <f>-4*Parameters!$B$1*COS(RADIANS(Parameters!$B$2))/(A56*Parameters!$B$3)*10^6</f>
        <v>8.3054876941197371</v>
      </c>
      <c r="D56">
        <f t="shared" si="18"/>
        <v>2.6399930939078331E-2</v>
      </c>
      <c r="E56">
        <v>25.952045440673828</v>
      </c>
      <c r="F56">
        <v>4.6346336603164673E-5</v>
      </c>
      <c r="G56">
        <f>-4*Parameters!$B$1*COS(RADIANS(Parameters!$B$2))/(E56*Parameters!$B$3)*10^6</f>
        <v>8.3054876941197371</v>
      </c>
      <c r="H56">
        <f t="shared" si="19"/>
        <v>1.7936265096068382E-2</v>
      </c>
      <c r="I56">
        <v>25.952184677124023</v>
      </c>
      <c r="J56">
        <v>8.3660706877708435E-5</v>
      </c>
      <c r="K56">
        <f>-4*Parameters!$B$1*COS(RADIANS(Parameters!$B$2))/(I56*Parameters!$B$3)*10^6</f>
        <v>8.3054431342247579</v>
      </c>
      <c r="L56">
        <f t="shared" si="20"/>
        <v>2.8360536321997643E-2</v>
      </c>
      <c r="M56">
        <v>25.952184677124023</v>
      </c>
      <c r="N56">
        <v>5.5277720093727112E-5</v>
      </c>
      <c r="O56">
        <f>-4*Parameters!$B$1*COS(RADIANS(Parameters!$B$2))/(M56*Parameters!$B$3)*10^6</f>
        <v>8.3054431342247579</v>
      </c>
      <c r="P56">
        <f t="shared" si="21"/>
        <v>3.0623065307736397E-2</v>
      </c>
      <c r="Q56">
        <v>25.951068878173828</v>
      </c>
      <c r="R56">
        <v>6.3031911849975586E-5</v>
      </c>
      <c r="S56">
        <f>-4*Parameters!$B$1*COS(RADIANS(Parameters!$B$2))/(Q56*Parameters!$B$3)*10^6</f>
        <v>8.305800237231713</v>
      </c>
      <c r="T56">
        <f t="shared" si="22"/>
        <v>3.1645234674215317E-2</v>
      </c>
      <c r="U56">
        <v>25.951068878173828</v>
      </c>
      <c r="V56">
        <v>5.1781535148620605E-5</v>
      </c>
      <c r="W56">
        <f>-4*Parameters!$B$1*COS(RADIANS(Parameters!$B$2))/(U56*Parameters!$B$3)*10^6</f>
        <v>8.305800237231713</v>
      </c>
      <c r="X56">
        <f t="shared" si="23"/>
        <v>2.2888375446200371E-2</v>
      </c>
      <c r="Y56">
        <v>25.997774124145508</v>
      </c>
      <c r="Z56">
        <v>6.87427818775177E-5</v>
      </c>
      <c r="AA56">
        <f>-4*Parameters!$B$1*COS(RADIANS(Parameters!$B$2))/(Y56*Parameters!$B$3)*10^6</f>
        <v>8.2908787889100566</v>
      </c>
      <c r="AB56">
        <f t="shared" si="24"/>
        <v>6.119953840970993E-2</v>
      </c>
      <c r="AC56">
        <v>25.997774124145508</v>
      </c>
      <c r="AD56">
        <v>6.7226588726043701E-5</v>
      </c>
      <c r="AE56">
        <f>-4*Parameters!$B$1*COS(RADIANS(Parameters!$B$2))/(AC56*Parameters!$B$3)*10^6</f>
        <v>8.2908787889100566</v>
      </c>
      <c r="AF56">
        <f t="shared" si="25"/>
        <v>5.8911308646202087E-2</v>
      </c>
      <c r="AG56">
        <v>25.953863143920898</v>
      </c>
      <c r="AH56">
        <v>6.5248459577560425E-5</v>
      </c>
      <c r="AI56">
        <f>-4*Parameters!$B$1*COS(RADIANS(Parameters!$B$2))/(AG56*Parameters!$B$3)*10^6</f>
        <v>8.3049060114674731</v>
      </c>
      <c r="AJ56">
        <f t="shared" si="26"/>
        <v>5.0229340791702271E-2</v>
      </c>
      <c r="AK56">
        <v>25.953863143920898</v>
      </c>
      <c r="AL56">
        <v>7.084384560585022E-5</v>
      </c>
      <c r="AM56">
        <f>-4*Parameters!$B$1*COS(RADIANS(Parameters!$B$2))/(AK56*Parameters!$B$3)*10^6</f>
        <v>8.3049060114674731</v>
      </c>
      <c r="AN56">
        <f t="shared" si="27"/>
        <v>5.0140570849180222E-2</v>
      </c>
      <c r="AO56">
        <v>25.95</v>
      </c>
      <c r="AP56">
        <v>6.4730644226074219E-5</v>
      </c>
      <c r="AQ56">
        <f>-4*Parameters!$B$1*COS(RADIANS(Parameters!$B$2))/(AO56*Parameters!$B$3)*10^6</f>
        <v>8.3061423523989486</v>
      </c>
      <c r="AR56">
        <f t="shared" si="28"/>
        <v>6.2630623579025269E-2</v>
      </c>
      <c r="AS56">
        <v>25.95</v>
      </c>
      <c r="AT56">
        <v>5.0172209739685059E-5</v>
      </c>
      <c r="AU56">
        <f>-4*Parameters!$B$1*COS(RADIANS(Parameters!$B$2))/(AS56*Parameters!$B$3)*10^6</f>
        <v>8.3061423523989486</v>
      </c>
      <c r="AV56">
        <f t="shared" si="29"/>
        <v>6.9899015128612518E-2</v>
      </c>
      <c r="AW56">
        <v>25.952487945556641</v>
      </c>
      <c r="AX56">
        <v>8.9660286903381348E-5</v>
      </c>
      <c r="AY56">
        <f>-4*Parameters!$B$1*COS(RADIANS(Parameters!$B$2))/(AW56*Parameters!$B$3)*10^6</f>
        <v>8.3053460807658865</v>
      </c>
      <c r="AZ56">
        <f t="shared" si="30"/>
        <v>5.8055784553289413E-2</v>
      </c>
      <c r="BA56">
        <v>25.952487945556641</v>
      </c>
      <c r="BB56">
        <v>7.0884823799133301E-5</v>
      </c>
      <c r="BC56">
        <f>-4*Parameters!$B$1*COS(RADIANS(Parameters!$B$2))/(BA56*Parameters!$B$3)*10^6</f>
        <v>8.3053460807658865</v>
      </c>
      <c r="BD56">
        <f t="shared" si="31"/>
        <v>5.2098076790571213E-2</v>
      </c>
      <c r="BE56">
        <v>25.951303482055664</v>
      </c>
      <c r="BF56">
        <v>5.8818608522415161E-5</v>
      </c>
      <c r="BG56">
        <f>-4*Parameters!$B$1*COS(RADIANS(Parameters!$B$2))/(BE56*Parameters!$B$3)*10^6</f>
        <v>8.305725151485877</v>
      </c>
      <c r="BH56">
        <f t="shared" si="32"/>
        <v>5.6425303220748901E-2</v>
      </c>
      <c r="BI56">
        <v>25.951303482055664</v>
      </c>
      <c r="BJ56">
        <v>7.1618705987930298E-5</v>
      </c>
      <c r="BK56">
        <f>-4*Parameters!$B$1*COS(RADIANS(Parameters!$B$2))/(BI56*Parameters!$B$3)*10^6</f>
        <v>8.305725151485877</v>
      </c>
      <c r="BL56">
        <f t="shared" si="33"/>
        <v>5.3392079211771484E-2</v>
      </c>
      <c r="BM56">
        <v>25.95167350769043</v>
      </c>
      <c r="BN56">
        <v>5.5328011512756348E-5</v>
      </c>
      <c r="BO56">
        <f>-4*Parameters!$B$1*COS(RADIANS(Parameters!$B$2))/(BM56*Parameters!$B$3)*10^6</f>
        <v>8.3056067263207147</v>
      </c>
      <c r="BP56">
        <f t="shared" si="34"/>
        <v>5.1706980913877487E-2</v>
      </c>
      <c r="BQ56">
        <v>25.95167350769043</v>
      </c>
      <c r="BR56">
        <v>6.5002590417861938E-5</v>
      </c>
      <c r="BS56">
        <f>-4*Parameters!$B$1*COS(RADIANS(Parameters!$B$2))/(BQ56*Parameters!$B$3)*10^6</f>
        <v>8.3056067263207147</v>
      </c>
      <c r="BT56">
        <f t="shared" si="35"/>
        <v>4.9886085093021393E-2</v>
      </c>
    </row>
    <row r="57" spans="1:72" x14ac:dyDescent="0.35">
      <c r="A57">
        <v>26.95220947265625</v>
      </c>
      <c r="B57">
        <v>0</v>
      </c>
      <c r="C57">
        <f>-4*Parameters!$B$1*COS(RADIANS(Parameters!$B$2))/(A57*Parameters!$B$3)*10^6</f>
        <v>7.9972810490148643</v>
      </c>
      <c r="D57">
        <f t="shared" si="18"/>
        <v>2.6399930939078331E-2</v>
      </c>
      <c r="E57">
        <v>26.95220947265625</v>
      </c>
      <c r="F57">
        <v>4.6346336603164673E-5</v>
      </c>
      <c r="G57">
        <f>-4*Parameters!$B$1*COS(RADIANS(Parameters!$B$2))/(E57*Parameters!$B$3)*10^6</f>
        <v>7.9972810490148643</v>
      </c>
      <c r="H57">
        <f t="shared" si="19"/>
        <v>1.7982611432671547E-2</v>
      </c>
      <c r="I57">
        <v>26.995201110839844</v>
      </c>
      <c r="J57">
        <v>8.3655118942260742E-5</v>
      </c>
      <c r="K57">
        <f>-4*Parameters!$B$1*COS(RADIANS(Parameters!$B$2))/(I57*Parameters!$B$3)*10^6</f>
        <v>7.9845448514996056</v>
      </c>
      <c r="L57">
        <f t="shared" si="20"/>
        <v>2.8444191440939903E-2</v>
      </c>
      <c r="M57">
        <v>26.995201110839844</v>
      </c>
      <c r="N57">
        <v>8.2913786172866821E-5</v>
      </c>
      <c r="O57">
        <f>-4*Parameters!$B$1*COS(RADIANS(Parameters!$B$2))/(M57*Parameters!$B$3)*10^6</f>
        <v>7.9845448514996056</v>
      </c>
      <c r="P57">
        <f t="shared" si="21"/>
        <v>3.0705979093909264E-2</v>
      </c>
      <c r="Q57">
        <v>26.953468322753906</v>
      </c>
      <c r="R57">
        <v>4.2028725147247314E-5</v>
      </c>
      <c r="S57">
        <f>-4*Parameters!$B$1*COS(RADIANS(Parameters!$B$2))/(Q57*Parameters!$B$3)*10^6</f>
        <v>7.9969075394572462</v>
      </c>
      <c r="T57">
        <f t="shared" si="22"/>
        <v>3.1687263399362564E-2</v>
      </c>
      <c r="U57">
        <v>26.953468322753906</v>
      </c>
      <c r="V57">
        <v>5.1783397793769836E-5</v>
      </c>
      <c r="W57">
        <f>-4*Parameters!$B$1*COS(RADIANS(Parameters!$B$2))/(U57*Parameters!$B$3)*10^6</f>
        <v>7.9969075394572462</v>
      </c>
      <c r="X57">
        <f t="shared" si="23"/>
        <v>2.2940158843994141E-2</v>
      </c>
      <c r="Y57">
        <v>26.953414916992188</v>
      </c>
      <c r="Z57">
        <v>6.8731606006622314E-5</v>
      </c>
      <c r="AA57">
        <f>-4*Parameters!$B$1*COS(RADIANS(Parameters!$B$2))/(Y57*Parameters!$B$3)*10^6</f>
        <v>7.9969233846085874</v>
      </c>
      <c r="AB57">
        <f t="shared" si="24"/>
        <v>6.1268270015716553E-2</v>
      </c>
      <c r="AC57">
        <v>26.953414916992188</v>
      </c>
      <c r="AD57">
        <v>7.8428536653518677E-5</v>
      </c>
      <c r="AE57">
        <f>-4*Parameters!$B$1*COS(RADIANS(Parameters!$B$2))/(AC57*Parameters!$B$3)*10^6</f>
        <v>7.9969233846085874</v>
      </c>
      <c r="AF57">
        <f t="shared" si="25"/>
        <v>5.8989737182855606E-2</v>
      </c>
      <c r="AG57">
        <v>26.952648162841797</v>
      </c>
      <c r="AH57">
        <v>5.2202492952346802E-5</v>
      </c>
      <c r="AI57">
        <f>-4*Parameters!$B$1*COS(RADIANS(Parameters!$B$2))/(AG57*Parameters!$B$3)*10^6</f>
        <v>7.9971508826324715</v>
      </c>
      <c r="AJ57">
        <f t="shared" si="26"/>
        <v>5.0281543284654617E-2</v>
      </c>
      <c r="AK57">
        <v>26.952648162841797</v>
      </c>
      <c r="AL57">
        <v>5.9023499488830566E-5</v>
      </c>
      <c r="AM57">
        <f>-4*Parameters!$B$1*COS(RADIANS(Parameters!$B$2))/(AK57*Parameters!$B$3)*10^6</f>
        <v>7.9971508826324715</v>
      </c>
      <c r="AN57">
        <f t="shared" si="27"/>
        <v>5.0199594348669052E-2</v>
      </c>
      <c r="AO57">
        <v>26.99803352355957</v>
      </c>
      <c r="AP57">
        <v>6.4745545387268066E-5</v>
      </c>
      <c r="AQ57">
        <f>-4*Parameters!$B$1*COS(RADIANS(Parameters!$B$2))/(AO57*Parameters!$B$3)*10^6</f>
        <v>7.9837071784009748</v>
      </c>
      <c r="AR57">
        <f t="shared" si="28"/>
        <v>6.2695369124412537E-2</v>
      </c>
      <c r="AS57">
        <v>26.99803352355957</v>
      </c>
      <c r="AT57">
        <v>8.3610415458679199E-5</v>
      </c>
      <c r="AU57">
        <f>-4*Parameters!$B$1*COS(RADIANS(Parameters!$B$2))/(AS57*Parameters!$B$3)*10^6</f>
        <v>7.9837071784009748</v>
      </c>
      <c r="AV57">
        <f t="shared" si="29"/>
        <v>6.9982625544071198E-2</v>
      </c>
      <c r="AW57">
        <v>26.953945159912109</v>
      </c>
      <c r="AX57">
        <v>7.4714422225952148E-5</v>
      </c>
      <c r="AY57">
        <f>-4*Parameters!$B$1*COS(RADIANS(Parameters!$B$2))/(AW57*Parameters!$B$3)*10^6</f>
        <v>7.9967660676748062</v>
      </c>
      <c r="AZ57">
        <f t="shared" si="30"/>
        <v>5.8130498975515366E-2</v>
      </c>
      <c r="BA57">
        <v>26.953945159912109</v>
      </c>
      <c r="BB57">
        <v>9.9230557680130005E-5</v>
      </c>
      <c r="BC57">
        <f>-4*Parameters!$B$1*COS(RADIANS(Parameters!$B$2))/(BA57*Parameters!$B$3)*10^6</f>
        <v>7.9967660676748062</v>
      </c>
      <c r="BD57">
        <f t="shared" si="31"/>
        <v>5.2197307348251343E-2</v>
      </c>
      <c r="BE57">
        <v>26.955167770385742</v>
      </c>
      <c r="BF57">
        <v>5.8822333812713623E-5</v>
      </c>
      <c r="BG57">
        <f>-4*Parameters!$B$1*COS(RADIANS(Parameters!$B$2))/(BE57*Parameters!$B$3)*10^6</f>
        <v>7.9964033568939712</v>
      </c>
      <c r="BH57">
        <f t="shared" si="32"/>
        <v>5.6484125554561615E-2</v>
      </c>
      <c r="BI57">
        <v>26.955167770385742</v>
      </c>
      <c r="BJ57">
        <v>5.3711235523223877E-5</v>
      </c>
      <c r="BK57">
        <f>-4*Parameters!$B$1*COS(RADIANS(Parameters!$B$2))/(BI57*Parameters!$B$3)*10^6</f>
        <v>7.9964033568939712</v>
      </c>
      <c r="BL57">
        <f t="shared" si="33"/>
        <v>5.3445790447294708E-2</v>
      </c>
      <c r="BM57">
        <v>26.998744964599609</v>
      </c>
      <c r="BN57">
        <v>9.6835196018218994E-5</v>
      </c>
      <c r="BO57">
        <f>-4*Parameters!$B$1*COS(RADIANS(Parameters!$B$2))/(BM57*Parameters!$B$3)*10^6</f>
        <v>7.9834968005872744</v>
      </c>
      <c r="BP57">
        <f t="shared" si="34"/>
        <v>5.1803816109895706E-2</v>
      </c>
      <c r="BQ57">
        <v>26.998744964599609</v>
      </c>
      <c r="BR57">
        <v>6.5010040998458862E-5</v>
      </c>
      <c r="BS57">
        <f>-4*Parameters!$B$1*COS(RADIANS(Parameters!$B$2))/(BQ57*Parameters!$B$3)*10^6</f>
        <v>7.9834968005872744</v>
      </c>
      <c r="BT57">
        <f t="shared" si="35"/>
        <v>4.9951095134019852E-2</v>
      </c>
    </row>
    <row r="58" spans="1:72" x14ac:dyDescent="0.35">
      <c r="A58">
        <v>27.950523376464844</v>
      </c>
      <c r="B58">
        <v>1.0908953845500946E-4</v>
      </c>
      <c r="C58">
        <f>-4*Parameters!$B$1*COS(RADIANS(Parameters!$B$2))/(A58*Parameters!$B$3)*10^6</f>
        <v>7.7116407138997412</v>
      </c>
      <c r="D58">
        <f t="shared" si="18"/>
        <v>2.650902047753334E-2</v>
      </c>
      <c r="E58">
        <v>27.950523376464844</v>
      </c>
      <c r="F58">
        <v>4.6348199248313904E-5</v>
      </c>
      <c r="G58">
        <f>-4*Parameters!$B$1*COS(RADIANS(Parameters!$B$2))/(E58*Parameters!$B$3)*10^6</f>
        <v>7.7116407138997412</v>
      </c>
      <c r="H58">
        <f t="shared" si="19"/>
        <v>1.8028959631919861E-2</v>
      </c>
      <c r="I58">
        <v>27.953397750854492</v>
      </c>
      <c r="J58">
        <v>2.0915642380714417E-5</v>
      </c>
      <c r="K58">
        <f>-4*Parameters!$B$1*COS(RADIANS(Parameters!$B$2))/(I58*Parameters!$B$3)*10^6</f>
        <v>7.7108477461622309</v>
      </c>
      <c r="L58">
        <f t="shared" si="20"/>
        <v>2.8465107083320618E-2</v>
      </c>
      <c r="M58">
        <v>27.953397750854492</v>
      </c>
      <c r="N58">
        <v>5.527399480342865E-5</v>
      </c>
      <c r="O58">
        <f>-4*Parameters!$B$1*COS(RADIANS(Parameters!$B$2))/(M58*Parameters!$B$3)*10^6</f>
        <v>7.7108477461622309</v>
      </c>
      <c r="P58">
        <f t="shared" si="21"/>
        <v>3.0761253088712692E-2</v>
      </c>
      <c r="Q58">
        <v>27.952165603637695</v>
      </c>
      <c r="R58">
        <v>4.2024999856948853E-5</v>
      </c>
      <c r="S58">
        <f>-4*Parameters!$B$1*COS(RADIANS(Parameters!$B$2))/(Q58*Parameters!$B$3)*10^6</f>
        <v>7.711187644677584</v>
      </c>
      <c r="T58">
        <f t="shared" si="22"/>
        <v>3.1729288399219513E-2</v>
      </c>
      <c r="U58">
        <v>27.952165603637695</v>
      </c>
      <c r="V58">
        <v>1.035686582326889E-4</v>
      </c>
      <c r="W58">
        <f>-4*Parameters!$B$1*COS(RADIANS(Parameters!$B$2))/(U58*Parameters!$B$3)*10^6</f>
        <v>7.711187644677584</v>
      </c>
      <c r="X58">
        <f t="shared" si="23"/>
        <v>2.304372750222683E-2</v>
      </c>
      <c r="Y58">
        <v>27.995107650756836</v>
      </c>
      <c r="Z58">
        <v>5.7280063629150391E-5</v>
      </c>
      <c r="AA58">
        <f>-4*Parameters!$B$1*COS(RADIANS(Parameters!$B$2))/(Y58*Parameters!$B$3)*10^6</f>
        <v>7.6993593571313026</v>
      </c>
      <c r="AB58">
        <f t="shared" si="24"/>
        <v>6.1325550079345703E-2</v>
      </c>
      <c r="AC58">
        <v>27.995107650756836</v>
      </c>
      <c r="AD58">
        <v>5.6017190217971802E-5</v>
      </c>
      <c r="AE58">
        <f>-4*Parameters!$B$1*COS(RADIANS(Parameters!$B$2))/(AC58*Parameters!$B$3)*10^6</f>
        <v>7.6993593571313026</v>
      </c>
      <c r="AF58">
        <f t="shared" si="25"/>
        <v>5.9045754373073578E-2</v>
      </c>
      <c r="AG58">
        <v>27.998842239379883</v>
      </c>
      <c r="AH58">
        <v>5.219876766204834E-5</v>
      </c>
      <c r="AI58">
        <f>-4*Parameters!$B$1*COS(RADIANS(Parameters!$B$2))/(AG58*Parameters!$B$3)*10^6</f>
        <v>7.6983323882440153</v>
      </c>
      <c r="AJ58">
        <f t="shared" si="26"/>
        <v>5.0333742052316666E-2</v>
      </c>
      <c r="AK58">
        <v>27.998842239379883</v>
      </c>
      <c r="AL58">
        <v>4.7221779823303223E-5</v>
      </c>
      <c r="AM58">
        <f>-4*Parameters!$B$1*COS(RADIANS(Parameters!$B$2))/(AK58*Parameters!$B$3)*10^6</f>
        <v>7.6983323882440153</v>
      </c>
      <c r="AN58">
        <f t="shared" si="27"/>
        <v>5.0246816128492355E-2</v>
      </c>
      <c r="AO58">
        <v>27.953924179077148</v>
      </c>
      <c r="AP58">
        <v>5.1788985729217529E-5</v>
      </c>
      <c r="AQ58">
        <f>-4*Parameters!$B$1*COS(RADIANS(Parameters!$B$2))/(AO58*Parameters!$B$3)*10^6</f>
        <v>7.7107025354988483</v>
      </c>
      <c r="AR58">
        <f t="shared" si="28"/>
        <v>6.2747158110141754E-2</v>
      </c>
      <c r="AS58">
        <v>27.953924179077148</v>
      </c>
      <c r="AT58">
        <v>5.0164759159088135E-5</v>
      </c>
      <c r="AU58">
        <f>-4*Parameters!$B$1*COS(RADIANS(Parameters!$B$2))/(AS58*Parameters!$B$3)*10^6</f>
        <v>7.7107025354988483</v>
      </c>
      <c r="AV58">
        <f t="shared" si="29"/>
        <v>7.0032790303230286E-2</v>
      </c>
      <c r="AW58">
        <v>27.995813369750977</v>
      </c>
      <c r="AX58">
        <v>4.4833868741989136E-5</v>
      </c>
      <c r="AY58">
        <f>-4*Parameters!$B$1*COS(RADIANS(Parameters!$B$2))/(AW58*Parameters!$B$3)*10^6</f>
        <v>7.6991652715346701</v>
      </c>
      <c r="AZ58">
        <f t="shared" si="30"/>
        <v>5.8175332844257355E-2</v>
      </c>
      <c r="BA58">
        <v>27.995813369750977</v>
      </c>
      <c r="BB58">
        <v>5.6706368923187256E-5</v>
      </c>
      <c r="BC58">
        <f>-4*Parameters!$B$1*COS(RADIANS(Parameters!$B$2))/(BA58*Parameters!$B$3)*10^6</f>
        <v>7.6991652715346701</v>
      </c>
      <c r="BD58">
        <f t="shared" si="31"/>
        <v>5.225401371717453E-2</v>
      </c>
      <c r="BE58">
        <v>27.9522705078125</v>
      </c>
      <c r="BF58">
        <v>8.8237226009368896E-5</v>
      </c>
      <c r="BG58">
        <f>-4*Parameters!$B$1*COS(RADIANS(Parameters!$B$2))/(BE58*Parameters!$B$3)*10^6</f>
        <v>7.7111587047824717</v>
      </c>
      <c r="BH58">
        <f t="shared" si="32"/>
        <v>5.6572362780570984E-2</v>
      </c>
      <c r="BI58">
        <v>27.9522705078125</v>
      </c>
      <c r="BJ58">
        <v>7.162243127822876E-5</v>
      </c>
      <c r="BK58">
        <f>-4*Parameters!$B$1*COS(RADIANS(Parameters!$B$2))/(BI58*Parameters!$B$3)*10^6</f>
        <v>7.7111587047824717</v>
      </c>
      <c r="BL58">
        <f t="shared" si="33"/>
        <v>5.3517412878572937E-2</v>
      </c>
      <c r="BM58">
        <v>27.950197219848633</v>
      </c>
      <c r="BN58">
        <v>5.5328011512756348E-5</v>
      </c>
      <c r="BO58">
        <f>-4*Parameters!$B$1*COS(RADIANS(Parameters!$B$2))/(BM58*Parameters!$B$3)*10^6</f>
        <v>7.7117307026257915</v>
      </c>
      <c r="BP58">
        <f t="shared" si="34"/>
        <v>5.1859144121408463E-2</v>
      </c>
      <c r="BQ58">
        <v>27.950197219848633</v>
      </c>
      <c r="BR58">
        <v>7.800757884979248E-5</v>
      </c>
      <c r="BS58">
        <f>-4*Parameters!$B$1*COS(RADIANS(Parameters!$B$2))/(BQ58*Parameters!$B$3)*10^6</f>
        <v>7.7117307026257915</v>
      </c>
      <c r="BT58">
        <f t="shared" si="35"/>
        <v>5.0029102712869644E-2</v>
      </c>
    </row>
    <row r="59" spans="1:72" x14ac:dyDescent="0.35">
      <c r="A59">
        <v>28.994949340820313</v>
      </c>
      <c r="B59">
        <v>0</v>
      </c>
      <c r="C59">
        <f>-4*Parameters!$B$1*COS(RADIANS(Parameters!$B$2))/(A59*Parameters!$B$3)*10^6</f>
        <v>7.4338599978617745</v>
      </c>
      <c r="D59">
        <f t="shared" si="18"/>
        <v>2.650902047753334E-2</v>
      </c>
      <c r="E59">
        <v>28.994949340820313</v>
      </c>
      <c r="F59">
        <v>0</v>
      </c>
      <c r="G59">
        <f>-4*Parameters!$B$1*COS(RADIANS(Parameters!$B$2))/(E59*Parameters!$B$3)*10^6</f>
        <v>7.4338599978617745</v>
      </c>
      <c r="H59">
        <f t="shared" si="19"/>
        <v>1.8028959631919861E-2</v>
      </c>
      <c r="I59">
        <v>28.994804382324219</v>
      </c>
      <c r="J59">
        <v>8.3660706877708435E-5</v>
      </c>
      <c r="K59">
        <f>-4*Parameters!$B$1*COS(RADIANS(Parameters!$B$2))/(I59*Parameters!$B$3)*10^6</f>
        <v>7.4338971631811619</v>
      </c>
      <c r="L59">
        <f t="shared" si="20"/>
        <v>2.8548767790198326E-2</v>
      </c>
      <c r="M59">
        <v>28.994804382324219</v>
      </c>
      <c r="N59">
        <v>5.5277720093727112E-5</v>
      </c>
      <c r="O59">
        <f>-4*Parameters!$B$1*COS(RADIANS(Parameters!$B$2))/(M59*Parameters!$B$3)*10^6</f>
        <v>7.4338971631811619</v>
      </c>
      <c r="P59">
        <f t="shared" si="21"/>
        <v>3.0816530808806419E-2</v>
      </c>
      <c r="Q59">
        <v>28.993034362792969</v>
      </c>
      <c r="R59">
        <v>6.303936243057251E-5</v>
      </c>
      <c r="S59">
        <f>-4*Parameters!$B$1*COS(RADIANS(Parameters!$B$2))/(Q59*Parameters!$B$3)*10^6</f>
        <v>7.4343510012654237</v>
      </c>
      <c r="T59">
        <f t="shared" si="22"/>
        <v>3.1792327761650085E-2</v>
      </c>
      <c r="U59">
        <v>28.993034362792969</v>
      </c>
      <c r="V59">
        <v>2.5892630219459534E-5</v>
      </c>
      <c r="W59">
        <f>-4*Parameters!$B$1*COS(RADIANS(Parameters!$B$2))/(U59*Parameters!$B$3)*10^6</f>
        <v>7.4343510012654237</v>
      </c>
      <c r="X59">
        <f t="shared" si="23"/>
        <v>2.3069620132446289E-2</v>
      </c>
      <c r="Y59">
        <v>28.953405380249023</v>
      </c>
      <c r="Z59">
        <v>4.5824795961380005E-5</v>
      </c>
      <c r="AA59">
        <f>-4*Parameters!$B$1*COS(RADIANS(Parameters!$B$2))/(Y59*Parameters!$B$3)*10^6</f>
        <v>7.4445265147218018</v>
      </c>
      <c r="AB59">
        <f t="shared" si="24"/>
        <v>6.1371374875307083E-2</v>
      </c>
      <c r="AC59">
        <v>28.953405380249023</v>
      </c>
      <c r="AD59">
        <v>5.6020915508270264E-5</v>
      </c>
      <c r="AE59">
        <f>-4*Parameters!$B$1*COS(RADIANS(Parameters!$B$2))/(AC59*Parameters!$B$3)*10^6</f>
        <v>7.4445265147218018</v>
      </c>
      <c r="AF59">
        <f t="shared" si="25"/>
        <v>5.9101775288581848E-2</v>
      </c>
      <c r="AG59">
        <v>28.951749801635742</v>
      </c>
      <c r="AH59">
        <v>3.9152801036834717E-5</v>
      </c>
      <c r="AI59">
        <f>-4*Parameters!$B$1*COS(RADIANS(Parameters!$B$2))/(AG59*Parameters!$B$3)*10^6</f>
        <v>7.4449522229766822</v>
      </c>
      <c r="AJ59">
        <f t="shared" si="26"/>
        <v>5.03728948533535E-2</v>
      </c>
      <c r="AK59">
        <v>28.951749801635742</v>
      </c>
      <c r="AL59">
        <v>4.7229230403900146E-5</v>
      </c>
      <c r="AM59">
        <f>-4*Parameters!$B$1*COS(RADIANS(Parameters!$B$2))/(AK59*Parameters!$B$3)*10^6</f>
        <v>7.4449522229766822</v>
      </c>
      <c r="AN59">
        <f t="shared" si="27"/>
        <v>5.0294045358896255E-2</v>
      </c>
      <c r="AO59">
        <v>28.998762130737305</v>
      </c>
      <c r="AP59">
        <v>7.769465446472168E-5</v>
      </c>
      <c r="AQ59">
        <f>-4*Parameters!$B$1*COS(RADIANS(Parameters!$B$2))/(AO59*Parameters!$B$3)*10^6</f>
        <v>7.4328825855737461</v>
      </c>
      <c r="AR59">
        <f t="shared" si="28"/>
        <v>6.2824852764606476E-2</v>
      </c>
      <c r="AS59">
        <v>28.998762130737305</v>
      </c>
      <c r="AT59">
        <v>6.6891312599182129E-5</v>
      </c>
      <c r="AU59">
        <f>-4*Parameters!$B$1*COS(RADIANS(Parameters!$B$2))/(AS59*Parameters!$B$3)*10^6</f>
        <v>7.4328825855737461</v>
      </c>
      <c r="AV59">
        <f t="shared" si="29"/>
        <v>7.0099681615829468E-2</v>
      </c>
      <c r="AW59">
        <v>28.950340270996094</v>
      </c>
      <c r="AX59">
        <v>5.9776008129119873E-5</v>
      </c>
      <c r="AY59">
        <f>-4*Parameters!$B$1*COS(RADIANS(Parameters!$B$2))/(AW59*Parameters!$B$3)*10^6</f>
        <v>7.4453147019033814</v>
      </c>
      <c r="AZ59">
        <f t="shared" si="30"/>
        <v>5.8235108852386475E-2</v>
      </c>
      <c r="BA59">
        <v>28.950340270996094</v>
      </c>
      <c r="BB59">
        <v>5.6706368923187256E-5</v>
      </c>
      <c r="BC59">
        <f>-4*Parameters!$B$1*COS(RADIANS(Parameters!$B$2))/(BA59*Parameters!$B$3)*10^6</f>
        <v>7.4453147019033814</v>
      </c>
      <c r="BD59">
        <f t="shared" si="31"/>
        <v>5.2310720086097717E-2</v>
      </c>
      <c r="BE59">
        <v>28.992755889892578</v>
      </c>
      <c r="BF59">
        <v>5.8822333812713623E-5</v>
      </c>
      <c r="BG59">
        <f>-4*Parameters!$B$1*COS(RADIANS(Parameters!$B$2))/(BE59*Parameters!$B$3)*10^6</f>
        <v>7.4344224075606276</v>
      </c>
      <c r="BH59">
        <f t="shared" si="32"/>
        <v>5.6631185114383698E-2</v>
      </c>
      <c r="BI59">
        <v>28.992755889892578</v>
      </c>
      <c r="BJ59">
        <v>7.1618705987930298E-5</v>
      </c>
      <c r="BK59">
        <f>-4*Parameters!$B$1*COS(RADIANS(Parameters!$B$2))/(BI59*Parameters!$B$3)*10^6</f>
        <v>7.4344224075606276</v>
      </c>
      <c r="BL59">
        <f t="shared" si="33"/>
        <v>5.3589031584560867E-2</v>
      </c>
      <c r="BM59">
        <v>28.995256423950195</v>
      </c>
      <c r="BN59">
        <v>6.9163739681243896E-5</v>
      </c>
      <c r="BO59">
        <f>-4*Parameters!$B$1*COS(RADIANS(Parameters!$B$2))/(BM59*Parameters!$B$3)*10^6</f>
        <v>7.433781267294199</v>
      </c>
      <c r="BP59">
        <f t="shared" si="34"/>
        <v>5.1928307861089706E-2</v>
      </c>
      <c r="BQ59">
        <v>28.995256423950195</v>
      </c>
      <c r="BR59">
        <v>5.2001327276229858E-5</v>
      </c>
      <c r="BS59">
        <f>-4*Parameters!$B$1*COS(RADIANS(Parameters!$B$2))/(BQ59*Parameters!$B$3)*10^6</f>
        <v>7.433781267294199</v>
      </c>
      <c r="BT59">
        <f t="shared" si="35"/>
        <v>5.0081104040145874E-2</v>
      </c>
    </row>
    <row r="60" spans="1:72" x14ac:dyDescent="0.35">
      <c r="A60">
        <v>29.952701568603516</v>
      </c>
      <c r="B60">
        <v>1.6363710165023804E-4</v>
      </c>
      <c r="C60">
        <f>-4*Parameters!$B$1*COS(RADIANS(Parameters!$B$2))/(A60*Parameters!$B$3)*10^6</f>
        <v>7.1961587021147642</v>
      </c>
      <c r="D60">
        <f t="shared" si="18"/>
        <v>2.6672657579183578E-2</v>
      </c>
      <c r="E60">
        <v>29.952701568603516</v>
      </c>
      <c r="F60">
        <v>9.2694535851478577E-5</v>
      </c>
      <c r="G60">
        <f>-4*Parameters!$B$1*COS(RADIANS(Parameters!$B$2))/(E60*Parameters!$B$3)*10^6</f>
        <v>7.1961587021147642</v>
      </c>
      <c r="H60">
        <f t="shared" si="19"/>
        <v>1.8121654167771339E-2</v>
      </c>
      <c r="I60">
        <v>29.953401565551758</v>
      </c>
      <c r="J60">
        <v>4.1829422116279602E-5</v>
      </c>
      <c r="K60">
        <f>-4*Parameters!$B$1*COS(RADIANS(Parameters!$B$2))/(I60*Parameters!$B$3)*10^6</f>
        <v>7.1959905312604615</v>
      </c>
      <c r="L60">
        <f t="shared" si="20"/>
        <v>2.8590597212314606E-2</v>
      </c>
      <c r="M60">
        <v>29.953401565551758</v>
      </c>
      <c r="N60">
        <v>5.5275857448577881E-5</v>
      </c>
      <c r="O60">
        <f>-4*Parameters!$B$1*COS(RADIANS(Parameters!$B$2))/(M60*Parameters!$B$3)*10^6</f>
        <v>7.1959905312604615</v>
      </c>
      <c r="P60">
        <f t="shared" si="21"/>
        <v>3.0871806666254997E-2</v>
      </c>
      <c r="Q60">
        <v>29.955192565917969</v>
      </c>
      <c r="R60">
        <v>4.2024999856948853E-5</v>
      </c>
      <c r="S60">
        <f>-4*Parameters!$B$1*COS(RADIANS(Parameters!$B$2))/(Q60*Parameters!$B$3)*10^6</f>
        <v>7.1955602879345877</v>
      </c>
      <c r="T60">
        <f t="shared" si="22"/>
        <v>3.1834352761507034E-2</v>
      </c>
      <c r="U60">
        <v>29.955192565917969</v>
      </c>
      <c r="V60">
        <v>7.767602801322937E-5</v>
      </c>
      <c r="W60">
        <f>-4*Parameters!$B$1*COS(RADIANS(Parameters!$B$2))/(U60*Parameters!$B$3)*10^6</f>
        <v>7.1955602879345877</v>
      </c>
      <c r="X60">
        <f t="shared" si="23"/>
        <v>2.3147296160459518E-2</v>
      </c>
      <c r="Y60">
        <v>29.992118835449219</v>
      </c>
      <c r="Z60">
        <v>6.8739056587219238E-5</v>
      </c>
      <c r="AA60">
        <f>-4*Parameters!$B$1*COS(RADIANS(Parameters!$B$2))/(Y60*Parameters!$B$3)*10^6</f>
        <v>7.1867011206287232</v>
      </c>
      <c r="AB60">
        <f t="shared" si="24"/>
        <v>6.1440113931894302E-2</v>
      </c>
      <c r="AC60">
        <v>29.992118835449219</v>
      </c>
      <c r="AD60">
        <v>4.4815242290496826E-5</v>
      </c>
      <c r="AE60">
        <f>-4*Parameters!$B$1*COS(RADIANS(Parameters!$B$2))/(AC60*Parameters!$B$3)*10^6</f>
        <v>7.1867011206287232</v>
      </c>
      <c r="AF60">
        <f t="shared" si="25"/>
        <v>5.9146590530872345E-2</v>
      </c>
      <c r="AG60">
        <v>29.95246696472168</v>
      </c>
      <c r="AH60">
        <v>7.829815149307251E-5</v>
      </c>
      <c r="AI60">
        <f>-4*Parameters!$B$1*COS(RADIANS(Parameters!$B$2))/(AG60*Parameters!$B$3)*10^6</f>
        <v>7.1962150663123383</v>
      </c>
      <c r="AJ60">
        <f t="shared" si="26"/>
        <v>5.0451193004846573E-2</v>
      </c>
      <c r="AK60">
        <v>29.95246696472168</v>
      </c>
      <c r="AL60">
        <v>4.7221779823303223E-5</v>
      </c>
      <c r="AM60">
        <f>-4*Parameters!$B$1*COS(RADIANS(Parameters!$B$2))/(AK60*Parameters!$B$3)*10^6</f>
        <v>7.1962150663123383</v>
      </c>
      <c r="AN60">
        <f t="shared" si="27"/>
        <v>5.0341267138719559E-2</v>
      </c>
      <c r="AO60">
        <v>29.963586807250977</v>
      </c>
      <c r="AP60">
        <v>3.8839876651763916E-5</v>
      </c>
      <c r="AQ60">
        <f>-4*Parameters!$B$1*COS(RADIANS(Parameters!$B$2))/(AO60*Parameters!$B$3)*10^6</f>
        <v>7.1935444655308265</v>
      </c>
      <c r="AR60">
        <f t="shared" si="28"/>
        <v>6.286369264125824E-2</v>
      </c>
      <c r="AS60">
        <v>29.963586807250977</v>
      </c>
      <c r="AT60">
        <v>1.0032951831817627E-4</v>
      </c>
      <c r="AU60">
        <f>-4*Parameters!$B$1*COS(RADIANS(Parameters!$B$2))/(AS60*Parameters!$B$3)*10^6</f>
        <v>7.1935444655308265</v>
      </c>
      <c r="AV60">
        <f t="shared" si="29"/>
        <v>7.0200011134147644E-2</v>
      </c>
      <c r="AW60">
        <v>29.992208480834961</v>
      </c>
      <c r="AX60">
        <v>7.4714422225952148E-5</v>
      </c>
      <c r="AY60">
        <f>-4*Parameters!$B$1*COS(RADIANS(Parameters!$B$2))/(AW60*Parameters!$B$3)*10^6</f>
        <v>7.1866796398966661</v>
      </c>
      <c r="AZ60">
        <f t="shared" si="30"/>
        <v>5.8309823274612427E-2</v>
      </c>
      <c r="BA60">
        <v>29.992208480834961</v>
      </c>
      <c r="BB60">
        <v>7.0881098508834839E-5</v>
      </c>
      <c r="BC60">
        <f>-4*Parameters!$B$1*COS(RADIANS(Parameters!$B$2))/(BA60*Parameters!$B$3)*10^6</f>
        <v>7.1866796398966661</v>
      </c>
      <c r="BD60">
        <f t="shared" si="31"/>
        <v>5.2381601184606552E-2</v>
      </c>
      <c r="BE60">
        <v>29.995170593261719</v>
      </c>
      <c r="BF60">
        <v>5.8818608522415161E-5</v>
      </c>
      <c r="BG60">
        <f>-4*Parameters!$B$1*COS(RADIANS(Parameters!$B$2))/(BE60*Parameters!$B$3)*10^6</f>
        <v>7.1859699338790834</v>
      </c>
      <c r="BH60">
        <f t="shared" si="32"/>
        <v>5.6690003722906113E-2</v>
      </c>
      <c r="BI60">
        <v>29.995170593261719</v>
      </c>
      <c r="BJ60">
        <v>7.1618705987930298E-5</v>
      </c>
      <c r="BK60">
        <f>-4*Parameters!$B$1*COS(RADIANS(Parameters!$B$2))/(BI60*Parameters!$B$3)*10^6</f>
        <v>7.1859699338790834</v>
      </c>
      <c r="BL60">
        <f t="shared" si="33"/>
        <v>5.3660650290548798E-2</v>
      </c>
      <c r="BM60">
        <v>29.997900009155273</v>
      </c>
      <c r="BN60">
        <v>6.9167464971542358E-5</v>
      </c>
      <c r="BO60">
        <f>-4*Parameters!$B$1*COS(RADIANS(Parameters!$B$2))/(BM60*Parameters!$B$3)*10^6</f>
        <v>7.1853161047596403</v>
      </c>
      <c r="BP60">
        <f t="shared" si="34"/>
        <v>5.1997475326061249E-2</v>
      </c>
      <c r="BQ60">
        <v>29.997900009155273</v>
      </c>
      <c r="BR60">
        <v>3.9007514715194702E-5</v>
      </c>
      <c r="BS60">
        <f>-4*Parameters!$B$1*COS(RADIANS(Parameters!$B$2))/(BQ60*Parameters!$B$3)*10^6</f>
        <v>7.1853161047596403</v>
      </c>
      <c r="BT60">
        <f t="shared" si="35"/>
        <v>5.0120111554861069E-2</v>
      </c>
    </row>
    <row r="61" spans="1:72" x14ac:dyDescent="0.35">
      <c r="A61">
        <v>30.426546096801758</v>
      </c>
      <c r="B61">
        <v>0</v>
      </c>
      <c r="C61">
        <f>-4*Parameters!$B$1*COS(RADIANS(Parameters!$B$2))/(A61*Parameters!$B$3)*10^6</f>
        <v>7.0840901020773224</v>
      </c>
      <c r="D61">
        <f t="shared" si="18"/>
        <v>2.6672657579183578E-2</v>
      </c>
      <c r="E61">
        <v>30.448308944702148</v>
      </c>
      <c r="F61">
        <v>2.5480985641479492E-6</v>
      </c>
      <c r="G61">
        <f>-4*Parameters!$B$1*COS(RADIANS(Parameters!$B$2))/(E61*Parameters!$B$3)*10^6</f>
        <v>7.0790267675031711</v>
      </c>
      <c r="H61">
        <f t="shared" si="19"/>
        <v>1.8124202266335487E-2</v>
      </c>
      <c r="I61">
        <v>30.39482307434082</v>
      </c>
      <c r="J61">
        <v>0</v>
      </c>
      <c r="K61">
        <f>-4*Parameters!$B$1*COS(RADIANS(Parameters!$B$2))/(I61*Parameters!$B$3)*10^6</f>
        <v>7.0914837542421614</v>
      </c>
      <c r="L61">
        <f t="shared" si="20"/>
        <v>2.8590597212314606E-2</v>
      </c>
      <c r="M61">
        <v>30.450981140136719</v>
      </c>
      <c r="N61">
        <v>5.679205060005188E-6</v>
      </c>
      <c r="O61">
        <f>-4*Parameters!$B$1*COS(RADIANS(Parameters!$B$2))/(M61*Parameters!$B$3)*10^6</f>
        <v>7.0784055545799394</v>
      </c>
      <c r="P61">
        <f t="shared" si="21"/>
        <v>3.0877485871315002E-2</v>
      </c>
      <c r="Q61">
        <v>31.336496353149414</v>
      </c>
      <c r="R61">
        <v>0</v>
      </c>
      <c r="S61">
        <f>-4*Parameters!$B$1*COS(RADIANS(Parameters!$B$2))/(Q61*Parameters!$B$3)*10^6</f>
        <v>6.8783820506177893</v>
      </c>
      <c r="T61">
        <f t="shared" si="22"/>
        <v>3.1834352761507034E-2</v>
      </c>
      <c r="U61">
        <v>31.474416732788086</v>
      </c>
      <c r="V61">
        <v>0</v>
      </c>
      <c r="W61">
        <f>-4*Parameters!$B$1*COS(RADIANS(Parameters!$B$2))/(U61*Parameters!$B$3)*10^6</f>
        <v>6.8482410929067994</v>
      </c>
      <c r="X61">
        <f t="shared" si="23"/>
        <v>2.3147296160459518E-2</v>
      </c>
      <c r="Y61">
        <v>30.590488433837891</v>
      </c>
      <c r="Z61">
        <v>0</v>
      </c>
      <c r="AA61">
        <f>-4*Parameters!$B$1*COS(RADIANS(Parameters!$B$2))/(Y61*Parameters!$B$3)*10^6</f>
        <v>7.0461246315481105</v>
      </c>
      <c r="AB61">
        <f t="shared" si="24"/>
        <v>6.1440113931894302E-2</v>
      </c>
      <c r="AC61">
        <v>30.617692947387695</v>
      </c>
      <c r="AD61">
        <v>1.0106712579727173E-5</v>
      </c>
      <c r="AE61">
        <f>-4*Parameters!$B$1*COS(RADIANS(Parameters!$B$2))/(AC61*Parameters!$B$3)*10^6</f>
        <v>7.0398639902469533</v>
      </c>
      <c r="AF61">
        <f t="shared" si="25"/>
        <v>5.9156697243452072E-2</v>
      </c>
      <c r="AG61">
        <v>41.504859924316406</v>
      </c>
      <c r="AH61">
        <v>7.2248280048370361E-5</v>
      </c>
      <c r="AI61">
        <f>-4*Parameters!$B$1*COS(RADIANS(Parameters!$B$2))/(AG61*Parameters!$B$3)*10^6</f>
        <v>5.1932326584837352</v>
      </c>
      <c r="AJ61">
        <f t="shared" si="26"/>
        <v>5.0523441284894943E-2</v>
      </c>
      <c r="AK61">
        <v>41.428104400634766</v>
      </c>
      <c r="AL61">
        <v>2.0119175314903259E-4</v>
      </c>
      <c r="AM61">
        <f>-4*Parameters!$B$1*COS(RADIANS(Parameters!$B$2))/(AK61*Parameters!$B$3)*10^6</f>
        <v>5.2028543705574455</v>
      </c>
      <c r="AN61">
        <f t="shared" si="27"/>
        <v>5.0542458891868591E-2</v>
      </c>
      <c r="AO61">
        <v>29.87989616394043</v>
      </c>
      <c r="AP61">
        <v>0</v>
      </c>
      <c r="AQ61">
        <f>-4*Parameters!$B$1*COS(RADIANS(Parameters!$B$2))/(AO61*Parameters!$B$3)*10^6</f>
        <v>7.2136928743706745</v>
      </c>
      <c r="AR61">
        <f t="shared" si="28"/>
        <v>6.286369264125824E-2</v>
      </c>
      <c r="AS61">
        <v>30.031459808349609</v>
      </c>
      <c r="AT61">
        <v>2.1457672119140625E-6</v>
      </c>
      <c r="AU61">
        <f>-4*Parameters!$B$1*COS(RADIANS(Parameters!$B$2))/(AS61*Parameters!$B$3)*10^6</f>
        <v>7.1772865994621151</v>
      </c>
      <c r="AV61">
        <f t="shared" si="29"/>
        <v>7.0202156901359558E-2</v>
      </c>
      <c r="AW61">
        <v>30.775104522705078</v>
      </c>
      <c r="AX61">
        <v>1.92299485206604E-5</v>
      </c>
      <c r="AY61">
        <f>-4*Parameters!$B$1*COS(RADIANS(Parameters!$B$2))/(AW61*Parameters!$B$3)*10^6</f>
        <v>7.0038557914800794</v>
      </c>
      <c r="AZ61">
        <f t="shared" si="30"/>
        <v>5.8329053223133087E-2</v>
      </c>
      <c r="BA61">
        <v>30.826704025268555</v>
      </c>
      <c r="BB61">
        <v>2.4493783712387085E-5</v>
      </c>
      <c r="BC61">
        <f>-4*Parameters!$B$1*COS(RADIANS(Parameters!$B$2))/(BA61*Parameters!$B$3)*10^6</f>
        <v>6.9921323365635093</v>
      </c>
      <c r="BD61">
        <f t="shared" si="31"/>
        <v>5.2406094968318939E-2</v>
      </c>
      <c r="BE61">
        <v>34.776912689208984</v>
      </c>
      <c r="BF61">
        <v>1.2973323464393616E-4</v>
      </c>
      <c r="BG61">
        <f>-4*Parameters!$B$1*COS(RADIANS(Parameters!$B$2))/(BE61*Parameters!$B$3)*10^6</f>
        <v>6.1979163007081572</v>
      </c>
      <c r="BH61">
        <f t="shared" si="32"/>
        <v>5.6819736957550049E-2</v>
      </c>
      <c r="BI61">
        <v>34.970943450927734</v>
      </c>
      <c r="BJ61">
        <v>1.0527297854423523E-4</v>
      </c>
      <c r="BK61">
        <f>-4*Parameters!$B$1*COS(RADIANS(Parameters!$B$2))/(BI61*Parameters!$B$3)*10^6</f>
        <v>6.1635281400746598</v>
      </c>
      <c r="BL61">
        <f t="shared" si="33"/>
        <v>5.3765923269093033E-2</v>
      </c>
      <c r="BM61">
        <v>30.511768341064453</v>
      </c>
      <c r="BN61">
        <v>2.0302832126617432E-6</v>
      </c>
      <c r="BO61">
        <f>-4*Parameters!$B$1*COS(RADIANS(Parameters!$B$2))/(BM61*Parameters!$B$3)*10^6</f>
        <v>7.0643035708507584</v>
      </c>
      <c r="BP61">
        <f t="shared" si="34"/>
        <v>5.1999505609273911E-2</v>
      </c>
      <c r="BQ61">
        <v>30.496955871582031</v>
      </c>
      <c r="BR61">
        <v>1.1458992958068848E-5</v>
      </c>
      <c r="BS61">
        <f>-4*Parameters!$B$1*COS(RADIANS(Parameters!$B$2))/(BQ61*Parameters!$B$3)*10^6</f>
        <v>7.0677347257994168</v>
      </c>
      <c r="BT61">
        <f t="shared" si="35"/>
        <v>5.0131570547819138E-2</v>
      </c>
    </row>
    <row r="62" spans="1:72" x14ac:dyDescent="0.35">
      <c r="A62">
        <v>32.181072235107422</v>
      </c>
      <c r="B62">
        <v>0</v>
      </c>
      <c r="C62">
        <f>-4*Parameters!$B$1*COS(RADIANS(Parameters!$B$2))/(A62*Parameters!$B$3)*10^6</f>
        <v>6.6978624102402673</v>
      </c>
      <c r="D62">
        <f t="shared" si="18"/>
        <v>2.6672657579183578E-2</v>
      </c>
      <c r="E62">
        <v>32.203006744384766</v>
      </c>
      <c r="F62">
        <v>0</v>
      </c>
      <c r="G62">
        <f>-4*Parameters!$B$1*COS(RADIANS(Parameters!$B$2))/(E62*Parameters!$B$3)*10^6</f>
        <v>6.6933002795565724</v>
      </c>
      <c r="H62">
        <f t="shared" si="19"/>
        <v>1.8124202266335487E-2</v>
      </c>
      <c r="I62">
        <v>32.032810211181641</v>
      </c>
      <c r="J62">
        <v>3.8500875234603882E-6</v>
      </c>
      <c r="K62">
        <f>-4*Parameters!$B$1*COS(RADIANS(Parameters!$B$2))/(I62*Parameters!$B$3)*10^6</f>
        <v>6.7288630820630599</v>
      </c>
      <c r="L62">
        <f t="shared" si="20"/>
        <v>2.8594447299838066E-2</v>
      </c>
      <c r="M62">
        <v>32.089439392089844</v>
      </c>
      <c r="N62">
        <v>2.3052096366882324E-5</v>
      </c>
      <c r="O62">
        <f>-4*Parameters!$B$1*COS(RADIANS(Parameters!$B$2))/(M62*Parameters!$B$3)*10^6</f>
        <v>6.71698845876021</v>
      </c>
      <c r="P62">
        <f t="shared" si="21"/>
        <v>3.0900537967681885E-2</v>
      </c>
      <c r="Q62">
        <v>33.195629119873047</v>
      </c>
      <c r="R62">
        <v>1.5128403902053833E-5</v>
      </c>
      <c r="S62">
        <f>-4*Parameters!$B$1*COS(RADIANS(Parameters!$B$2))/(Q62*Parameters!$B$3)*10^6</f>
        <v>6.4931558689970403</v>
      </c>
      <c r="T62">
        <f t="shared" si="22"/>
        <v>3.1849481165409088E-2</v>
      </c>
      <c r="U62">
        <v>33.333328247070313</v>
      </c>
      <c r="V62">
        <v>1.7084181308746338E-5</v>
      </c>
      <c r="W62">
        <f>-4*Parameters!$B$1*COS(RADIANS(Parameters!$B$2))/(U62*Parameters!$B$3)*10^6</f>
        <v>6.4663328080266655</v>
      </c>
      <c r="X62">
        <f t="shared" si="23"/>
        <v>2.3164380341768265E-2</v>
      </c>
      <c r="Y62">
        <v>34.062698364257813</v>
      </c>
      <c r="Z62">
        <v>1.0286271572113037E-4</v>
      </c>
      <c r="AA62">
        <f>-4*Parameters!$B$1*COS(RADIANS(Parameters!$B$2))/(Y62*Parameters!$B$3)*10^6</f>
        <v>6.3278719653908784</v>
      </c>
      <c r="AB62">
        <f t="shared" si="24"/>
        <v>6.1542976647615433E-2</v>
      </c>
      <c r="AC62">
        <v>34.090625762939453</v>
      </c>
      <c r="AD62">
        <v>9.9204480648040771E-5</v>
      </c>
      <c r="AE62">
        <f>-4*Parameters!$B$1*COS(RADIANS(Parameters!$B$2))/(AC62*Parameters!$B$3)*10^6</f>
        <v>6.3226881062146703</v>
      </c>
      <c r="AF62">
        <f t="shared" si="25"/>
        <v>5.9255901724100113E-2</v>
      </c>
      <c r="AG62">
        <v>46.126430511474609</v>
      </c>
      <c r="AH62">
        <v>9.5475465059280396E-5</v>
      </c>
      <c r="AI62">
        <f>-4*Parameters!$B$1*COS(RADIANS(Parameters!$B$2))/(AG62*Parameters!$B$3)*10^6</f>
        <v>4.6729042688688649</v>
      </c>
      <c r="AJ62">
        <f t="shared" si="26"/>
        <v>5.0618916749954224E-2</v>
      </c>
      <c r="AK62">
        <v>46.047893524169922</v>
      </c>
      <c r="AL62">
        <v>8.5193663835525513E-5</v>
      </c>
      <c r="AM62">
        <f>-4*Parameters!$B$1*COS(RADIANS(Parameters!$B$2))/(AK62*Parameters!$B$3)*10^6</f>
        <v>4.6808741409987924</v>
      </c>
      <c r="AN62">
        <f t="shared" si="27"/>
        <v>5.0627652555704117E-2</v>
      </c>
      <c r="AO62">
        <v>32.527820587158203</v>
      </c>
      <c r="AP62">
        <v>9.6358358860015869E-5</v>
      </c>
      <c r="AQ62">
        <f>-4*Parameters!$B$1*COS(RADIANS(Parameters!$B$2))/(AO62*Parameters!$B$3)*10^6</f>
        <v>6.6264628294786041</v>
      </c>
      <c r="AR62">
        <f t="shared" si="28"/>
        <v>6.2960051000118256E-2</v>
      </c>
      <c r="AS62">
        <v>32.680744171142578</v>
      </c>
      <c r="AT62">
        <v>4.1343271732330322E-5</v>
      </c>
      <c r="AU62">
        <f>-4*Parameters!$B$1*COS(RADIANS(Parameters!$B$2))/(AS62*Parameters!$B$3)*10^6</f>
        <v>6.5954555048070356</v>
      </c>
      <c r="AV62">
        <f t="shared" si="29"/>
        <v>7.0243500173091888E-2</v>
      </c>
      <c r="AW62">
        <v>32.300674438476563</v>
      </c>
      <c r="AX62">
        <v>4.4014304876327515E-5</v>
      </c>
      <c r="AY62">
        <f>-4*Parameters!$B$1*COS(RADIANS(Parameters!$B$2))/(AW62*Parameters!$B$3)*10^6</f>
        <v>6.6730617174976468</v>
      </c>
      <c r="AZ62">
        <f t="shared" si="30"/>
        <v>5.8373067528009415E-2</v>
      </c>
      <c r="BA62">
        <v>32.352771759033203</v>
      </c>
      <c r="BB62">
        <v>3.7651509046554565E-5</v>
      </c>
      <c r="BC62">
        <f>-4*Parameters!$B$1*COS(RADIANS(Parameters!$B$2))/(BA62*Parameters!$B$3)*10^6</f>
        <v>6.6623161579523922</v>
      </c>
      <c r="BD62">
        <f t="shared" si="31"/>
        <v>5.2443746477365494E-2</v>
      </c>
      <c r="BE62">
        <v>37.145343780517578</v>
      </c>
      <c r="BF62">
        <v>4.8592686653137207E-5</v>
      </c>
      <c r="BG62">
        <f>-4*Parameters!$B$1*COS(RADIANS(Parameters!$B$2))/(BE62*Parameters!$B$3)*10^6</f>
        <v>5.8027298204143678</v>
      </c>
      <c r="BH62">
        <f t="shared" si="32"/>
        <v>5.6868329644203186E-2</v>
      </c>
      <c r="BI62">
        <v>37.339481353759766</v>
      </c>
      <c r="BJ62">
        <v>5.7775527238845825E-5</v>
      </c>
      <c r="BK62">
        <f>-4*Parameters!$B$1*COS(RADIANS(Parameters!$B$2))/(BI62*Parameters!$B$3)*10^6</f>
        <v>5.7725599346882532</v>
      </c>
      <c r="BL62">
        <f t="shared" si="33"/>
        <v>5.3823698796331879E-2</v>
      </c>
      <c r="BM62">
        <v>32.421066284179688</v>
      </c>
      <c r="BN62">
        <v>6.8433582782745361E-5</v>
      </c>
      <c r="BO62">
        <f>-4*Parameters!$B$1*COS(RADIANS(Parameters!$B$2))/(BM62*Parameters!$B$3)*10^6</f>
        <v>6.6482820816393273</v>
      </c>
      <c r="BP62">
        <f t="shared" si="34"/>
        <v>5.2067939192056656E-2</v>
      </c>
      <c r="BQ62">
        <v>32.406970977783203</v>
      </c>
      <c r="BR62">
        <v>6.3337385654449463E-5</v>
      </c>
      <c r="BS62">
        <f>-4*Parameters!$B$1*COS(RADIANS(Parameters!$B$2))/(BQ62*Parameters!$B$3)*10^6</f>
        <v>6.6511737302607061</v>
      </c>
      <c r="BT62">
        <f t="shared" si="35"/>
        <v>5.0194907933473587E-2</v>
      </c>
    </row>
    <row r="63" spans="1:72" x14ac:dyDescent="0.35">
      <c r="A63">
        <v>34.405807495117188</v>
      </c>
      <c r="B63">
        <v>0</v>
      </c>
      <c r="C63">
        <f>-4*Parameters!$B$1*COS(RADIANS(Parameters!$B$2))/(A63*Parameters!$B$3)*10^6</f>
        <v>6.2647677743166588</v>
      </c>
      <c r="D63">
        <f t="shared" si="18"/>
        <v>2.6672657579183578E-2</v>
      </c>
      <c r="E63">
        <v>34.427841186523438</v>
      </c>
      <c r="F63">
        <v>0</v>
      </c>
      <c r="G63">
        <f>-4*Parameters!$B$1*COS(RADIANS(Parameters!$B$2))/(E63*Parameters!$B$3)*10^6</f>
        <v>6.2607583460425111</v>
      </c>
      <c r="H63">
        <f t="shared" si="19"/>
        <v>1.8124202266335487E-2</v>
      </c>
      <c r="I63">
        <v>35.122264862060547</v>
      </c>
      <c r="J63">
        <v>6.1457976698875427E-5</v>
      </c>
      <c r="K63">
        <f>-4*Parameters!$B$1*COS(RADIANS(Parameters!$B$2))/(I63*Parameters!$B$3)*10^6</f>
        <v>6.1369730822110542</v>
      </c>
      <c r="L63">
        <f t="shared" si="20"/>
        <v>2.8655905276536942E-2</v>
      </c>
      <c r="M63">
        <v>35.178813934326172</v>
      </c>
      <c r="N63">
        <v>9.2012807726860046E-5</v>
      </c>
      <c r="O63">
        <f>-4*Parameters!$B$1*COS(RADIANS(Parameters!$B$2))/(M63*Parameters!$B$3)*10^6</f>
        <v>6.1271080499514099</v>
      </c>
      <c r="P63">
        <f t="shared" si="21"/>
        <v>3.0992550775408745E-2</v>
      </c>
      <c r="Q63">
        <v>34.322254180908203</v>
      </c>
      <c r="R63">
        <v>7.1488320827484131E-6</v>
      </c>
      <c r="S63">
        <f>-4*Parameters!$B$1*COS(RADIANS(Parameters!$B$2))/(Q63*Parameters!$B$3)*10^6</f>
        <v>6.2800185823648365</v>
      </c>
      <c r="T63">
        <f t="shared" si="22"/>
        <v>3.1856629997491837E-2</v>
      </c>
      <c r="U63">
        <v>34.459941864013672</v>
      </c>
      <c r="V63">
        <v>9.8664313554763794E-6</v>
      </c>
      <c r="W63">
        <f>-4*Parameters!$B$1*COS(RADIANS(Parameters!$B$2))/(U63*Parameters!$B$3)*10^6</f>
        <v>6.2549262240585657</v>
      </c>
      <c r="X63">
        <f t="shared" si="23"/>
        <v>2.3174246773123741E-2</v>
      </c>
      <c r="Y63">
        <v>36.950736999511719</v>
      </c>
      <c r="Z63">
        <v>5.6352466344833374E-5</v>
      </c>
      <c r="AA63">
        <f>-4*Parameters!$B$1*COS(RADIANS(Parameters!$B$2))/(Y63*Parameters!$B$3)*10^6</f>
        <v>5.8332907960022835</v>
      </c>
      <c r="AB63">
        <f t="shared" si="24"/>
        <v>6.1599329113960266E-2</v>
      </c>
      <c r="AC63">
        <v>36.978733062744141</v>
      </c>
      <c r="AD63">
        <v>5.1975250244140625E-5</v>
      </c>
      <c r="AE63">
        <f>-4*Parameters!$B$1*COS(RADIANS(Parameters!$B$2))/(AC63*Parameters!$B$3)*10^6</f>
        <v>5.8288744960251888</v>
      </c>
      <c r="AF63">
        <f t="shared" si="25"/>
        <v>5.9307876974344254E-2</v>
      </c>
      <c r="AG63">
        <v>56.404430389404297</v>
      </c>
      <c r="AH63">
        <v>1.4045834541320801E-4</v>
      </c>
      <c r="AI63">
        <f>-4*Parameters!$B$1*COS(RADIANS(Parameters!$B$2))/(AG63*Parameters!$B$3)*10^6</f>
        <v>3.8214089311190569</v>
      </c>
      <c r="AJ63">
        <f t="shared" si="26"/>
        <v>5.0759375095367432E-2</v>
      </c>
      <c r="AK63">
        <v>56.324558258056641</v>
      </c>
      <c r="AL63">
        <v>2.0115450024604797E-4</v>
      </c>
      <c r="AM63">
        <f>-4*Parameters!$B$1*COS(RADIANS(Parameters!$B$2))/(AK63*Parameters!$B$3)*10^6</f>
        <v>3.8268279541086563</v>
      </c>
      <c r="AN63">
        <f t="shared" si="27"/>
        <v>5.0828807055950165E-2</v>
      </c>
      <c r="AO63">
        <v>38.248249053955078</v>
      </c>
      <c r="AP63">
        <v>1.8458068370819092E-4</v>
      </c>
      <c r="AQ63">
        <f>-4*Parameters!$B$1*COS(RADIANS(Parameters!$B$2))/(AO63*Parameters!$B$3)*10^6</f>
        <v>5.6354055251181299</v>
      </c>
      <c r="AR63">
        <f t="shared" si="28"/>
        <v>6.3144631683826447E-2</v>
      </c>
      <c r="AS63">
        <v>38.402305603027344</v>
      </c>
      <c r="AT63">
        <v>1.532435417175293E-4</v>
      </c>
      <c r="AU63">
        <f>-4*Parameters!$B$1*COS(RADIANS(Parameters!$B$2))/(AS63*Parameters!$B$3)*10^6</f>
        <v>5.612798259377449</v>
      </c>
      <c r="AV63">
        <f t="shared" si="29"/>
        <v>7.0396743714809418E-2</v>
      </c>
      <c r="AW63">
        <v>34.932167053222656</v>
      </c>
      <c r="AX63">
        <v>6.4108520746231079E-5</v>
      </c>
      <c r="AY63">
        <f>-4*Parameters!$B$1*COS(RADIANS(Parameters!$B$2))/(AW63*Parameters!$B$3)*10^6</f>
        <v>6.1703699548999991</v>
      </c>
      <c r="AZ63">
        <f t="shared" si="30"/>
        <v>5.8437176048755646E-2</v>
      </c>
      <c r="BA63">
        <v>34.984142303466797</v>
      </c>
      <c r="BB63">
        <v>6.9223344326019287E-5</v>
      </c>
      <c r="BC63">
        <f>-4*Parameters!$B$1*COS(RADIANS(Parameters!$B$2))/(BA63*Parameters!$B$3)*10^6</f>
        <v>6.1612027579533679</v>
      </c>
      <c r="BD63">
        <f t="shared" si="31"/>
        <v>5.2512969821691513E-2</v>
      </c>
      <c r="BE63">
        <v>41.62</v>
      </c>
      <c r="BF63">
        <v>1.4118105173110962E-4</v>
      </c>
      <c r="BG63">
        <f>-4*Parameters!$B$1*COS(RADIANS(Parameters!$B$2))/(BE63*Parameters!$B$3)*10^6</f>
        <v>5.1788657867552317</v>
      </c>
      <c r="BH63">
        <f t="shared" si="32"/>
        <v>5.7009510695934296E-2</v>
      </c>
      <c r="BI63">
        <v>41.814598083496094</v>
      </c>
      <c r="BJ63">
        <v>1.3909861445426941E-4</v>
      </c>
      <c r="BK63">
        <f>-4*Parameters!$B$1*COS(RADIANS(Parameters!$B$2))/(BI63*Parameters!$B$3)*10^6</f>
        <v>5.1547642192889205</v>
      </c>
      <c r="BL63">
        <f t="shared" si="33"/>
        <v>5.3962797410786148E-2</v>
      </c>
      <c r="BM63">
        <v>34.903114318847656</v>
      </c>
      <c r="BN63">
        <v>7.7553093433380127E-5</v>
      </c>
      <c r="BO63">
        <f>-4*Parameters!$B$1*COS(RADIANS(Parameters!$B$2))/(BM63*Parameters!$B$3)*10^6</f>
        <v>6.1755060615997506</v>
      </c>
      <c r="BP63">
        <f t="shared" si="34"/>
        <v>5.2145492285490036E-2</v>
      </c>
      <c r="BQ63">
        <v>34.889102935791016</v>
      </c>
      <c r="BR63">
        <v>6.8482011556625366E-5</v>
      </c>
      <c r="BS63">
        <f>-4*Parameters!$B$1*COS(RADIANS(Parameters!$B$2))/(BQ63*Parameters!$B$3)*10^6</f>
        <v>6.1779861305529966</v>
      </c>
      <c r="BT63">
        <f t="shared" si="35"/>
        <v>5.0263389945030212E-2</v>
      </c>
    </row>
    <row r="64" spans="1:72" x14ac:dyDescent="0.35">
      <c r="A64">
        <v>36.815338134765625</v>
      </c>
      <c r="B64">
        <v>0</v>
      </c>
      <c r="C64">
        <f>-4*Parameters!$B$1*COS(RADIANS(Parameters!$B$2))/(A64*Parameters!$B$3)*10^6</f>
        <v>5.8547443800661139</v>
      </c>
      <c r="D64">
        <f t="shared" si="18"/>
        <v>2.6672657579183578E-2</v>
      </c>
      <c r="E64">
        <v>36.837253570556641</v>
      </c>
      <c r="F64">
        <v>4.4038519263267517E-5</v>
      </c>
      <c r="G64">
        <f>-4*Parameters!$B$1*COS(RADIANS(Parameters!$B$2))/(E64*Parameters!$B$3)*10^6</f>
        <v>5.8512612410669371</v>
      </c>
      <c r="H64">
        <f t="shared" si="19"/>
        <v>1.8168240785598755E-2</v>
      </c>
      <c r="I64">
        <v>37.769466400146484</v>
      </c>
      <c r="J64">
        <v>4.8201531171798706E-5</v>
      </c>
      <c r="K64">
        <f>-4*Parameters!$B$1*COS(RADIANS(Parameters!$B$2))/(I64*Parameters!$B$3)*10^6</f>
        <v>5.706842446784389</v>
      </c>
      <c r="L64">
        <f t="shared" si="20"/>
        <v>2.870410680770874E-2</v>
      </c>
      <c r="M64">
        <v>37.826225280761719</v>
      </c>
      <c r="N64">
        <v>3.7755817174911499E-5</v>
      </c>
      <c r="O64">
        <f>-4*Parameters!$B$1*COS(RADIANS(Parameters!$B$2))/(M64*Parameters!$B$3)*10^6</f>
        <v>5.6982792347080382</v>
      </c>
      <c r="P64">
        <f t="shared" si="21"/>
        <v>3.1030306592583656E-2</v>
      </c>
      <c r="Q64">
        <v>38.025806427001953</v>
      </c>
      <c r="R64">
        <v>4.78401780128479E-5</v>
      </c>
      <c r="S64">
        <f>-4*Parameters!$B$1*COS(RADIANS(Parameters!$B$2))/(Q64*Parameters!$B$3)*10^6</f>
        <v>5.6683714113606714</v>
      </c>
      <c r="T64">
        <f t="shared" si="22"/>
        <v>3.1904470175504684E-2</v>
      </c>
      <c r="U64">
        <v>38.163383483886719</v>
      </c>
      <c r="V64">
        <v>7.2602182626724243E-5</v>
      </c>
      <c r="W64">
        <f>-4*Parameters!$B$1*COS(RADIANS(Parameters!$B$2))/(U64*Parameters!$B$3)*10^6</f>
        <v>5.6479372206544403</v>
      </c>
      <c r="X64">
        <f t="shared" si="23"/>
        <v>2.3246848955750465E-2</v>
      </c>
      <c r="Y64">
        <v>41.870487213134766</v>
      </c>
      <c r="Z64">
        <v>1.2709945440292358E-4</v>
      </c>
      <c r="AA64">
        <f>-4*Parameters!$B$1*COS(RADIANS(Parameters!$B$2))/(Y64*Parameters!$B$3)*10^6</f>
        <v>5.147883590357087</v>
      </c>
      <c r="AB64">
        <f t="shared" si="24"/>
        <v>6.172642856836319E-2</v>
      </c>
      <c r="AC64">
        <v>41.898632049560547</v>
      </c>
      <c r="AD64">
        <v>1.177079975605011E-4</v>
      </c>
      <c r="AE64">
        <f>-4*Parameters!$B$1*COS(RADIANS(Parameters!$B$2))/(AC64*Parameters!$B$3)*10^6</f>
        <v>5.1444255695458549</v>
      </c>
      <c r="AF64">
        <f t="shared" si="25"/>
        <v>5.9425584971904755E-2</v>
      </c>
      <c r="AG64">
        <v>71.187362670898438</v>
      </c>
      <c r="AH64">
        <v>3.0544400215148926E-4</v>
      </c>
      <c r="AI64">
        <f>-4*Parameters!$B$1*COS(RADIANS(Parameters!$B$2))/(AG64*Parameters!$B$3)*10^6</f>
        <v>3.0278463193140293</v>
      </c>
      <c r="AJ64">
        <f t="shared" si="26"/>
        <v>5.1064819097518921E-2</v>
      </c>
      <c r="AK64">
        <v>71.108642578125</v>
      </c>
      <c r="AL64">
        <v>2.1712854504585266E-4</v>
      </c>
      <c r="AM64">
        <f>-4*Parameters!$B$1*COS(RADIANS(Parameters!$B$2))/(AK64*Parameters!$B$3)*10^6</f>
        <v>3.0311982654983232</v>
      </c>
      <c r="AN64">
        <f t="shared" si="27"/>
        <v>5.1045935600996017E-2</v>
      </c>
      <c r="AO64">
        <v>52.085441589355469</v>
      </c>
      <c r="AP64">
        <v>4.1256099939346313E-4</v>
      </c>
      <c r="AQ64">
        <f>-4*Parameters!$B$1*COS(RADIANS(Parameters!$B$2))/(AO64*Parameters!$B$3)*10^6</f>
        <v>4.1382848540311281</v>
      </c>
      <c r="AR64">
        <f t="shared" si="28"/>
        <v>6.355719268321991E-2</v>
      </c>
      <c r="AS64">
        <v>52.242324829101563</v>
      </c>
      <c r="AT64">
        <v>3.1965970993041992E-4</v>
      </c>
      <c r="AU64">
        <f>-4*Parameters!$B$1*COS(RADIANS(Parameters!$B$2))/(AS64*Parameters!$B$3)*10^6</f>
        <v>4.1258576211884774</v>
      </c>
      <c r="AV64">
        <f t="shared" si="29"/>
        <v>7.0716403424739838E-2</v>
      </c>
      <c r="AW64">
        <v>36.747669219970703</v>
      </c>
      <c r="AX64">
        <v>6.7766755819320679E-5</v>
      </c>
      <c r="AY64">
        <f>-4*Parameters!$B$1*COS(RADIANS(Parameters!$B$2))/(AW64*Parameters!$B$3)*10^6</f>
        <v>5.8655255862489932</v>
      </c>
      <c r="AZ64">
        <f t="shared" si="30"/>
        <v>5.8504942804574966E-2</v>
      </c>
      <c r="BA64">
        <v>36.799633026123047</v>
      </c>
      <c r="BB64">
        <v>6.5639615058898926E-5</v>
      </c>
      <c r="BC64">
        <f>-4*Parameters!$B$1*COS(RADIANS(Parameters!$B$2))/(BA64*Parameters!$B$3)*10^6</f>
        <v>5.8572430298895561</v>
      </c>
      <c r="BD64">
        <f t="shared" si="31"/>
        <v>5.2578609436750412E-2</v>
      </c>
      <c r="BE64">
        <v>47.547695159912109</v>
      </c>
      <c r="BF64">
        <v>1.5194341540336609E-4</v>
      </c>
      <c r="BG64">
        <f>-4*Parameters!$B$1*COS(RADIANS(Parameters!$B$2))/(BE64*Parameters!$B$3)*10^6</f>
        <v>4.5332248665226604</v>
      </c>
      <c r="BH64">
        <f t="shared" si="32"/>
        <v>5.7161454111337662E-2</v>
      </c>
      <c r="BI64">
        <v>47.742343902587891</v>
      </c>
      <c r="BJ64">
        <v>1.7862394452095032E-4</v>
      </c>
      <c r="BK64">
        <f>-4*Parameters!$B$1*COS(RADIANS(Parameters!$B$2))/(BI64*Parameters!$B$3)*10^6</f>
        <v>4.5147426042706105</v>
      </c>
      <c r="BL64">
        <f t="shared" si="33"/>
        <v>5.4141421355307098E-2</v>
      </c>
      <c r="BM64">
        <v>35.697669982910156</v>
      </c>
      <c r="BN64">
        <v>2.7429312467575073E-5</v>
      </c>
      <c r="BO64">
        <f>-4*Parameters!$B$1*COS(RADIANS(Parameters!$B$2))/(BM64*Parameters!$B$3)*10^6</f>
        <v>6.0380521795383881</v>
      </c>
      <c r="BP64">
        <f t="shared" si="34"/>
        <v>5.2172921597957611E-2</v>
      </c>
      <c r="BQ64">
        <v>35.683639526367188</v>
      </c>
      <c r="BR64">
        <v>2.7179718017578125E-5</v>
      </c>
      <c r="BS64">
        <f>-4*Parameters!$B$1*COS(RADIANS(Parameters!$B$2))/(BQ64*Parameters!$B$3)*10^6</f>
        <v>6.0404262823438639</v>
      </c>
      <c r="BT64">
        <f t="shared" si="35"/>
        <v>5.0290569663047791E-2</v>
      </c>
    </row>
    <row r="65" spans="1:72" x14ac:dyDescent="0.35">
      <c r="A65">
        <v>41.230510711669922</v>
      </c>
      <c r="B65">
        <v>7.6264142990112305E-5</v>
      </c>
      <c r="C65">
        <f>-4*Parameters!$B$1*COS(RADIANS(Parameters!$B$2))/(A65*Parameters!$B$3)*10^6</f>
        <v>5.2277886042227664</v>
      </c>
      <c r="D65">
        <f t="shared" si="18"/>
        <v>2.6748921722173691E-2</v>
      </c>
      <c r="E65">
        <v>41.252616882324219</v>
      </c>
      <c r="F65">
        <v>3.5641714930534363E-5</v>
      </c>
      <c r="G65">
        <f>-4*Parameters!$B$1*COS(RADIANS(Parameters!$B$2))/(E65*Parameters!$B$3)*10^6</f>
        <v>5.2249871725618569</v>
      </c>
      <c r="H65">
        <f t="shared" si="19"/>
        <v>1.8203882500529289E-2</v>
      </c>
      <c r="I65">
        <v>41.454669952392578</v>
      </c>
      <c r="J65">
        <v>7.7245756983757019E-5</v>
      </c>
      <c r="K65">
        <f>-4*Parameters!$B$1*COS(RADIANS(Parameters!$B$2))/(I65*Parameters!$B$3)*10^6</f>
        <v>5.1995202058607264</v>
      </c>
      <c r="L65">
        <f t="shared" si="20"/>
        <v>2.8781352564692497E-2</v>
      </c>
      <c r="M65">
        <v>41.511562347412109</v>
      </c>
      <c r="N65">
        <v>8.6041167378425598E-5</v>
      </c>
      <c r="O65">
        <f>-4*Parameters!$B$1*COS(RADIANS(Parameters!$B$2))/(M65*Parameters!$B$3)*10^6</f>
        <v>5.1923941633622972</v>
      </c>
      <c r="P65">
        <f t="shared" si="21"/>
        <v>3.1116347759962082E-2</v>
      </c>
      <c r="Q65">
        <v>41.671051025390625</v>
      </c>
      <c r="R65">
        <v>7.4766576290130615E-5</v>
      </c>
      <c r="S65">
        <f>-4*Parameters!$B$1*COS(RADIANS(Parameters!$B$2))/(Q65*Parameters!$B$3)*10^6</f>
        <v>5.1725211805533586</v>
      </c>
      <c r="T65">
        <f t="shared" si="22"/>
        <v>3.1979236751794815E-2</v>
      </c>
      <c r="U65">
        <v>41.808692932128906</v>
      </c>
      <c r="V65">
        <v>8.6199492216110229E-5</v>
      </c>
      <c r="W65">
        <f>-4*Parameters!$B$1*COS(RADIANS(Parameters!$B$2))/(U65*Parameters!$B$3)*10^6</f>
        <v>5.1554922894782109</v>
      </c>
      <c r="X65">
        <f t="shared" si="23"/>
        <v>2.3333048447966576E-2</v>
      </c>
      <c r="Y65">
        <v>46.016498565673828</v>
      </c>
      <c r="Z65">
        <v>1.0913610458374023E-4</v>
      </c>
      <c r="AA65">
        <f>-4*Parameters!$B$1*COS(RADIANS(Parameters!$B$2))/(Y65*Parameters!$B$3)*10^6</f>
        <v>4.6840676879648306</v>
      </c>
      <c r="AB65">
        <f t="shared" si="24"/>
        <v>6.183556467294693E-2</v>
      </c>
      <c r="AC65">
        <v>46.045154571533203</v>
      </c>
      <c r="AD65">
        <v>8.1274658441543579E-5</v>
      </c>
      <c r="AE65">
        <f>-4*Parameters!$B$1*COS(RADIANS(Parameters!$B$2))/(AC65*Parameters!$B$3)*10^6</f>
        <v>4.6811525783868291</v>
      </c>
      <c r="AF65">
        <f t="shared" si="25"/>
        <v>5.9506859630346298E-2</v>
      </c>
      <c r="AG65">
        <v>88.909454345703125</v>
      </c>
      <c r="AH65">
        <v>2.4519860744476318E-4</v>
      </c>
      <c r="AI65">
        <f>-4*Parameters!$B$1*COS(RADIANS(Parameters!$B$2))/(AG65*Parameters!$B$3)*10^6</f>
        <v>2.4243135404549885</v>
      </c>
      <c r="AJ65">
        <f t="shared" si="26"/>
        <v>5.1310017704963684E-2</v>
      </c>
      <c r="AK65">
        <v>88.830734252929688</v>
      </c>
      <c r="AL65">
        <v>2.2466108202934265E-4</v>
      </c>
      <c r="AM65">
        <f>-4*Parameters!$B$1*COS(RADIANS(Parameters!$B$2))/(AK65*Parameters!$B$3)*10^6</f>
        <v>2.4264619206121663</v>
      </c>
      <c r="AN65">
        <f t="shared" si="27"/>
        <v>5.127059668302536E-2</v>
      </c>
      <c r="AO65">
        <v>64.426979064941406</v>
      </c>
      <c r="AP65">
        <v>1.5051662921905518E-4</v>
      </c>
      <c r="AQ65">
        <f>-4*Parameters!$B$1*COS(RADIANS(Parameters!$B$2))/(AO65*Parameters!$B$3)*10^6</f>
        <v>3.3455610859464215</v>
      </c>
      <c r="AR65">
        <f t="shared" si="28"/>
        <v>6.3707709312438965E-2</v>
      </c>
      <c r="AS65">
        <v>64.585243225097656</v>
      </c>
      <c r="AT65">
        <v>8.9623034000396729E-5</v>
      </c>
      <c r="AU65">
        <f>-4*Parameters!$B$1*COS(RADIANS(Parameters!$B$2))/(AS65*Parameters!$B$3)*10^6</f>
        <v>3.3373628909861064</v>
      </c>
      <c r="AV65">
        <f t="shared" si="29"/>
        <v>7.0806026458740234E-2</v>
      </c>
      <c r="AW65">
        <v>41.690624237060547</v>
      </c>
      <c r="AX65">
        <v>1.446157693862915E-4</v>
      </c>
      <c r="AY65">
        <f>-4*Parameters!$B$1*COS(RADIANS(Parameters!$B$2))/(AW65*Parameters!$B$3)*10^6</f>
        <v>5.1700927484109549</v>
      </c>
      <c r="AZ65">
        <f t="shared" si="30"/>
        <v>5.8649558573961258E-2</v>
      </c>
      <c r="BA65">
        <v>41.742351531982422</v>
      </c>
      <c r="BB65">
        <v>1.5377253293991089E-4</v>
      </c>
      <c r="BC65">
        <f>-4*Parameters!$B$1*COS(RADIANS(Parameters!$B$2))/(BA65*Parameters!$B$3)*10^6</f>
        <v>5.1636859480617794</v>
      </c>
      <c r="BD65">
        <f t="shared" si="31"/>
        <v>5.2732381969690323E-2</v>
      </c>
      <c r="BE65">
        <v>57.890724182128906</v>
      </c>
      <c r="BF65">
        <v>1.7291679978370667E-4</v>
      </c>
      <c r="BG65">
        <f>-4*Parameters!$B$1*COS(RADIANS(Parameters!$B$2))/(BE65*Parameters!$B$3)*10^6</f>
        <v>3.7232975936979575</v>
      </c>
      <c r="BH65">
        <f t="shared" si="32"/>
        <v>5.7334370911121368E-2</v>
      </c>
      <c r="BI65">
        <v>58.085521697998047</v>
      </c>
      <c r="BJ65">
        <v>2.001635730266571E-4</v>
      </c>
      <c r="BK65">
        <f>-4*Parameters!$B$1*COS(RADIANS(Parameters!$B$2))/(BI65*Parameters!$B$3)*10^6</f>
        <v>3.7108110204368128</v>
      </c>
      <c r="BL65">
        <f t="shared" si="33"/>
        <v>5.4341584928333755E-2</v>
      </c>
      <c r="BM65">
        <v>41.491157531738281</v>
      </c>
      <c r="BN65">
        <v>1.8279999494552612E-4</v>
      </c>
      <c r="BO65">
        <f>-4*Parameters!$B$1*COS(RADIANS(Parameters!$B$2))/(BM65*Parameters!$B$3)*10^6</f>
        <v>5.1949477157843571</v>
      </c>
      <c r="BP65">
        <f t="shared" si="34"/>
        <v>5.2355721592903137E-2</v>
      </c>
      <c r="BQ65">
        <v>41.477237701416016</v>
      </c>
      <c r="BR65">
        <v>1.6634166240692139E-4</v>
      </c>
      <c r="BS65">
        <f>-4*Parameters!$B$1*COS(RADIANS(Parameters!$B$2))/(BQ65*Parameters!$B$3)*10^6</f>
        <v>5.1966911489236942</v>
      </c>
      <c r="BT65">
        <f t="shared" si="35"/>
        <v>5.0456911325454712E-2</v>
      </c>
    </row>
    <row r="66" spans="1:72" x14ac:dyDescent="0.35">
      <c r="A66">
        <v>46.459987640380859</v>
      </c>
      <c r="B66">
        <v>4.9443915486335754E-5</v>
      </c>
      <c r="C66">
        <f>-4*Parameters!$B$1*COS(RADIANS(Parameters!$B$2))/(A66*Parameters!$B$3)*10^6</f>
        <v>4.6393553892685837</v>
      </c>
      <c r="D66">
        <f t="shared" si="18"/>
        <v>2.6798365637660027E-2</v>
      </c>
      <c r="E66">
        <v>46.482212066650391</v>
      </c>
      <c r="F66">
        <v>1.7551705241203308E-5</v>
      </c>
      <c r="G66">
        <f>-4*Parameters!$B$1*COS(RADIANS(Parameters!$B$2))/(E66*Parameters!$B$3)*10^6</f>
        <v>4.6371371856331995</v>
      </c>
      <c r="H66">
        <f t="shared" si="19"/>
        <v>1.8221434205770493E-2</v>
      </c>
      <c r="I66">
        <v>46.186698913574219</v>
      </c>
      <c r="J66">
        <v>9.2847272753715515E-5</v>
      </c>
      <c r="K66">
        <f>-4*Parameters!$B$1*COS(RADIANS(Parameters!$B$2))/(I66*Parameters!$B$3)*10^6</f>
        <v>4.6668066589492607</v>
      </c>
      <c r="L66">
        <f t="shared" si="20"/>
        <v>2.8874199837446213E-2</v>
      </c>
      <c r="M66">
        <v>46.243785858154297</v>
      </c>
      <c r="N66">
        <v>9.9139288067817688E-5</v>
      </c>
      <c r="O66">
        <f>-4*Parameters!$B$1*COS(RADIANS(Parameters!$B$2))/(M66*Parameters!$B$3)*10^6</f>
        <v>4.6610455879607704</v>
      </c>
      <c r="P66">
        <f t="shared" si="21"/>
        <v>3.12154870480299E-2</v>
      </c>
      <c r="Q66">
        <v>46.547679901123047</v>
      </c>
      <c r="R66">
        <v>4.7892332077026367E-5</v>
      </c>
      <c r="S66">
        <f>-4*Parameters!$B$1*COS(RADIANS(Parameters!$B$2))/(Q66*Parameters!$B$3)*10^6</f>
        <v>4.6306151993528752</v>
      </c>
      <c r="T66">
        <f t="shared" si="22"/>
        <v>3.2027129083871841E-2</v>
      </c>
      <c r="U66">
        <v>46.684909820556641</v>
      </c>
      <c r="V66">
        <v>1.0797567665576935E-4</v>
      </c>
      <c r="W66">
        <f>-4*Parameters!$B$1*COS(RADIANS(Parameters!$B$2))/(U66*Parameters!$B$3)*10^6</f>
        <v>4.6170035429701661</v>
      </c>
      <c r="X66">
        <f t="shared" si="23"/>
        <v>2.3441024124622345E-2</v>
      </c>
      <c r="Y66">
        <v>57.304195404052734</v>
      </c>
      <c r="Z66">
        <v>2.5438889861106873E-4</v>
      </c>
      <c r="AA66">
        <f>-4*Parameters!$B$1*COS(RADIANS(Parameters!$B$2))/(Y66*Parameters!$B$3)*10^6</f>
        <v>3.7614068660234383</v>
      </c>
      <c r="AB66">
        <f t="shared" si="24"/>
        <v>6.2089953571557999E-2</v>
      </c>
      <c r="AC66">
        <v>57.332988739013672</v>
      </c>
      <c r="AD66">
        <v>2.4371221661567688E-4</v>
      </c>
      <c r="AE66">
        <f>-4*Parameters!$B$1*COS(RADIANS(Parameters!$B$2))/(AC66*Parameters!$B$3)*10^6</f>
        <v>3.7595178410449783</v>
      </c>
      <c r="AF66">
        <f t="shared" si="25"/>
        <v>5.9750571846961975E-2</v>
      </c>
      <c r="AG66">
        <v>115.84251403808594</v>
      </c>
      <c r="AH66">
        <v>3.124624490737915E-4</v>
      </c>
      <c r="AI66">
        <f>-4*Parameters!$B$1*COS(RADIANS(Parameters!$B$2))/(AG66*Parameters!$B$3)*10^6</f>
        <v>1.860667440054758</v>
      </c>
      <c r="AJ66">
        <f t="shared" si="26"/>
        <v>5.1622480154037476E-2</v>
      </c>
      <c r="AK66">
        <v>115.76383972167969</v>
      </c>
      <c r="AL66">
        <v>2.834126353263855E-4</v>
      </c>
      <c r="AM66">
        <f>-4*Parameters!$B$1*COS(RADIANS(Parameters!$B$2))/(AK66*Parameters!$B$3)*10^6</f>
        <v>1.8619319691102698</v>
      </c>
      <c r="AN66">
        <f t="shared" si="27"/>
        <v>5.1554009318351746E-2</v>
      </c>
      <c r="AO66">
        <v>72.236251831054688</v>
      </c>
      <c r="AP66">
        <v>1.1151283979415894E-4</v>
      </c>
      <c r="AQ66">
        <f>-4*Parameters!$B$1*COS(RADIANS(Parameters!$B$2))/(AO66*Parameters!$B$3)*10^6</f>
        <v>2.9838812034276843</v>
      </c>
      <c r="AR66">
        <f t="shared" si="28"/>
        <v>6.3819222152233124E-2</v>
      </c>
      <c r="AS66">
        <v>72.394989013671875</v>
      </c>
      <c r="AT66">
        <v>1.0921061038970947E-4</v>
      </c>
      <c r="AU66">
        <f>-4*Parameters!$B$1*COS(RADIANS(Parameters!$B$2))/(AS66*Parameters!$B$3)*10^6</f>
        <v>2.9773385835316164</v>
      </c>
      <c r="AV66">
        <f t="shared" si="29"/>
        <v>7.0915237069129944E-2</v>
      </c>
      <c r="AW66">
        <v>46.402725219726563</v>
      </c>
      <c r="AX66">
        <v>1.2041628360748291E-4</v>
      </c>
      <c r="AY66">
        <f>-4*Parameters!$B$1*COS(RADIANS(Parameters!$B$2))/(AW66*Parameters!$B$3)*10^6</f>
        <v>4.6450804995634449</v>
      </c>
      <c r="AZ66">
        <f t="shared" si="30"/>
        <v>5.8769974857568741E-2</v>
      </c>
      <c r="BA66">
        <v>46.454364776611328</v>
      </c>
      <c r="BB66">
        <v>1.2054294347763062E-4</v>
      </c>
      <c r="BC66">
        <f>-4*Parameters!$B$1*COS(RADIANS(Parameters!$B$2))/(BA66*Parameters!$B$3)*10^6</f>
        <v>4.6399169395870041</v>
      </c>
      <c r="BD66">
        <f t="shared" si="31"/>
        <v>5.2852924913167953E-2</v>
      </c>
      <c r="BE66">
        <v>73.432670593261719</v>
      </c>
      <c r="BF66">
        <v>3.8661062717437744E-4</v>
      </c>
      <c r="BG66">
        <f>-4*Parameters!$B$1*COS(RADIANS(Parameters!$B$2))/(BE66*Parameters!$B$3)*10^6</f>
        <v>2.9352656290908667</v>
      </c>
      <c r="BH66">
        <f t="shared" si="32"/>
        <v>5.7720981538295746E-2</v>
      </c>
      <c r="BI66">
        <v>73.62969970703125</v>
      </c>
      <c r="BJ66">
        <v>2.9076263308525085E-4</v>
      </c>
      <c r="BK66">
        <f>-4*Parameters!$B$1*COS(RADIANS(Parameters!$B$2))/(BI66*Parameters!$B$3)*10^6</f>
        <v>2.9274110162392715</v>
      </c>
      <c r="BL66">
        <f t="shared" si="33"/>
        <v>5.4632347561419006E-2</v>
      </c>
      <c r="BM66">
        <v>47.230194091796875</v>
      </c>
      <c r="BN66">
        <v>1.6378611326217651E-4</v>
      </c>
      <c r="BO66">
        <f>-4*Parameters!$B$1*COS(RADIANS(Parameters!$B$2))/(BM66*Parameters!$B$3)*10^6</f>
        <v>4.5636990952402066</v>
      </c>
      <c r="BP66">
        <f t="shared" si="34"/>
        <v>5.2519507706165314E-2</v>
      </c>
      <c r="BQ66">
        <v>47.216640472412109</v>
      </c>
      <c r="BR66">
        <v>1.3350695371627808E-4</v>
      </c>
      <c r="BS66">
        <f>-4*Parameters!$B$1*COS(RADIANS(Parameters!$B$2))/(BQ66*Parameters!$B$3)*10^6</f>
        <v>4.5650091130624109</v>
      </c>
      <c r="BT66">
        <f t="shared" si="35"/>
        <v>5.059041827917099E-2</v>
      </c>
    </row>
    <row r="67" spans="1:72" x14ac:dyDescent="0.35">
      <c r="A67">
        <v>56.789585113525391</v>
      </c>
      <c r="B67">
        <v>1.5633925795555115E-4</v>
      </c>
      <c r="C67">
        <f>-4*Parameters!$B$1*COS(RADIANS(Parameters!$B$2))/(A67*Parameters!$B$3)*10^6</f>
        <v>3.7954916137152277</v>
      </c>
      <c r="D67">
        <f t="shared" si="18"/>
        <v>2.6954704895615578E-2</v>
      </c>
      <c r="E67">
        <v>56.812046051025391</v>
      </c>
      <c r="F67">
        <v>8.3768740296363831E-5</v>
      </c>
      <c r="G67">
        <f>-4*Parameters!$B$1*COS(RADIANS(Parameters!$B$2))/(E67*Parameters!$B$3)*10^6</f>
        <v>3.7939910463911626</v>
      </c>
      <c r="H67">
        <f t="shared" si="19"/>
        <v>1.8305202946066856E-2</v>
      </c>
      <c r="I67">
        <v>56.775959014892578</v>
      </c>
      <c r="J67">
        <v>1.6638822853565216E-4</v>
      </c>
      <c r="K67">
        <f>-4*Parameters!$B$1*COS(RADIANS(Parameters!$B$2))/(I67*Parameters!$B$3)*10^6</f>
        <v>3.7964025229096441</v>
      </c>
      <c r="L67">
        <f t="shared" si="20"/>
        <v>2.9040588065981865E-2</v>
      </c>
      <c r="M67">
        <v>56.833324432373047</v>
      </c>
      <c r="N67">
        <v>1.8627382814884186E-4</v>
      </c>
      <c r="O67">
        <f>-4*Parameters!$B$1*COS(RADIANS(Parameters!$B$2))/(M67*Parameters!$B$3)*10^6</f>
        <v>3.7925705771660905</v>
      </c>
      <c r="P67">
        <f t="shared" si="21"/>
        <v>3.1401760876178741E-2</v>
      </c>
      <c r="Q67">
        <v>59.257503509521484</v>
      </c>
      <c r="R67">
        <v>1.6751140356063843E-4</v>
      </c>
      <c r="S67">
        <f>-4*Parameters!$B$1*COS(RADIANS(Parameters!$B$2))/(Q67*Parameters!$B$3)*10^6</f>
        <v>3.6374194199747056</v>
      </c>
      <c r="T67">
        <f t="shared" si="22"/>
        <v>3.219464048743248E-2</v>
      </c>
      <c r="U67">
        <v>59.394908905029297</v>
      </c>
      <c r="V67">
        <v>1.8641352653503418E-4</v>
      </c>
      <c r="W67">
        <f>-4*Parameters!$B$1*COS(RADIANS(Parameters!$B$2))/(U67*Parameters!$B$3)*10^6</f>
        <v>3.629004539587759</v>
      </c>
      <c r="X67">
        <f t="shared" si="23"/>
        <v>2.3627437651157379E-2</v>
      </c>
      <c r="Y67">
        <v>74.113945007324219</v>
      </c>
      <c r="Z67">
        <v>3.1637772917747498E-4</v>
      </c>
      <c r="AA67">
        <f>-4*Parameters!$B$1*COS(RADIANS(Parameters!$B$2))/(Y67*Parameters!$B$3)*10^6</f>
        <v>2.9082839136879275</v>
      </c>
      <c r="AB67">
        <f t="shared" si="24"/>
        <v>6.2406331300735474E-2</v>
      </c>
      <c r="AC67">
        <v>74.14306640625</v>
      </c>
      <c r="AD67">
        <v>2.9465928673744202E-4</v>
      </c>
      <c r="AE67">
        <f>-4*Parameters!$B$1*COS(RADIANS(Parameters!$B$2))/(AC67*Parameters!$B$3)*10^6</f>
        <v>2.9071416181214635</v>
      </c>
      <c r="AF67">
        <f t="shared" si="25"/>
        <v>6.0045231133699417E-2</v>
      </c>
      <c r="AG67">
        <v>136.71998596191406</v>
      </c>
      <c r="AH67">
        <v>1.873113214969635E-4</v>
      </c>
      <c r="AI67">
        <f>-4*Parameters!$B$1*COS(RADIANS(Parameters!$B$2))/(AG67*Parameters!$B$3)*10^6</f>
        <v>1.5765390299615503</v>
      </c>
      <c r="AJ67">
        <f t="shared" si="26"/>
        <v>5.1809791475534439E-2</v>
      </c>
      <c r="AK67">
        <v>136.6409912109375</v>
      </c>
      <c r="AL67">
        <v>1.8861517310142517E-4</v>
      </c>
      <c r="AM67">
        <f>-4*Parameters!$B$1*COS(RADIANS(Parameters!$B$2))/(AK67*Parameters!$B$3)*10^6</f>
        <v>1.5774504571033832</v>
      </c>
      <c r="AN67">
        <f t="shared" si="27"/>
        <v>5.1742624491453171E-2</v>
      </c>
      <c r="AO67">
        <v>90.534172058105469</v>
      </c>
      <c r="AP67">
        <v>1.2902915477752686E-4</v>
      </c>
      <c r="AQ67">
        <f>-4*Parameters!$B$1*COS(RADIANS(Parameters!$B$2))/(AO67*Parameters!$B$3)*10^6</f>
        <v>2.3808070383237703</v>
      </c>
      <c r="AR67">
        <f t="shared" si="28"/>
        <v>6.3948251307010651E-2</v>
      </c>
      <c r="AS67">
        <v>90.691581726074219</v>
      </c>
      <c r="AT67">
        <v>2.6995688676834106E-4</v>
      </c>
      <c r="AU67">
        <f>-4*Parameters!$B$1*COS(RADIANS(Parameters!$B$2))/(AS67*Parameters!$B$3)*10^6</f>
        <v>2.3766747689524839</v>
      </c>
      <c r="AV67">
        <f t="shared" si="29"/>
        <v>7.1185193955898285E-2</v>
      </c>
      <c r="AW67">
        <v>57.850360870361328</v>
      </c>
      <c r="AX67">
        <v>2.6103109121322632E-4</v>
      </c>
      <c r="AY67">
        <f>-4*Parameters!$B$1*COS(RADIANS(Parameters!$B$2))/(AW67*Parameters!$B$3)*10^6</f>
        <v>3.7258954101906614</v>
      </c>
      <c r="AZ67">
        <f t="shared" si="30"/>
        <v>5.9031005948781967E-2</v>
      </c>
      <c r="BA67">
        <v>57.902030944824219</v>
      </c>
      <c r="BB67">
        <v>2.4806708097457886E-4</v>
      </c>
      <c r="BC67">
        <f>-4*Parameters!$B$1*COS(RADIANS(Parameters!$B$2))/(BA67*Parameters!$B$3)*10^6</f>
        <v>3.7225705303868959</v>
      </c>
      <c r="BD67">
        <f t="shared" si="31"/>
        <v>5.3100991994142532E-2</v>
      </c>
      <c r="BE67">
        <v>87.302162170410156</v>
      </c>
      <c r="BF67">
        <v>2.5666877627372742E-4</v>
      </c>
      <c r="BG67">
        <f>-4*Parameters!$B$1*COS(RADIANS(Parameters!$B$2))/(BE67*Parameters!$B$3)*10^6</f>
        <v>2.4689468013864206</v>
      </c>
      <c r="BH67">
        <f t="shared" si="32"/>
        <v>5.7977650314569473E-2</v>
      </c>
      <c r="BI67">
        <v>87.500213623046875</v>
      </c>
      <c r="BJ67">
        <v>2.3107603192329407E-4</v>
      </c>
      <c r="BK67">
        <f>-4*Parameters!$B$1*COS(RADIANS(Parameters!$B$2))/(BI67*Parameters!$B$3)*10^6</f>
        <v>2.4633584893097908</v>
      </c>
      <c r="BL67">
        <f t="shared" si="33"/>
        <v>5.48634235933423E-2</v>
      </c>
      <c r="BM67">
        <v>56.965728759765625</v>
      </c>
      <c r="BN67">
        <v>2.4513900279998779E-4</v>
      </c>
      <c r="BO67">
        <f>-4*Parameters!$B$1*COS(RADIANS(Parameters!$B$2))/(BM67*Parameters!$B$3)*10^6</f>
        <v>3.7837555796703821</v>
      </c>
      <c r="BP67">
        <f t="shared" si="34"/>
        <v>5.2764646708965302E-2</v>
      </c>
      <c r="BQ67">
        <v>56.953266143798828</v>
      </c>
      <c r="BR67">
        <v>1.6697123646736145E-4</v>
      </c>
      <c r="BS67">
        <f>-4*Parameters!$B$1*COS(RADIANS(Parameters!$B$2))/(BQ67*Parameters!$B$3)*10^6</f>
        <v>3.7845835478606982</v>
      </c>
      <c r="BT67">
        <f t="shared" si="35"/>
        <v>5.0757389515638351E-2</v>
      </c>
    </row>
    <row r="68" spans="1:72" x14ac:dyDescent="0.35">
      <c r="A68">
        <v>72.150543212890625</v>
      </c>
      <c r="B68">
        <v>1.6104057431221008E-4</v>
      </c>
      <c r="C68">
        <f>-4*Parameters!$B$1*COS(RADIANS(Parameters!$B$2))/(A68*Parameters!$B$3)*10^6</f>
        <v>2.987425796764382</v>
      </c>
      <c r="D68">
        <f t="shared" si="18"/>
        <v>2.7115745469927788E-2</v>
      </c>
      <c r="E68">
        <v>72.173194885253906</v>
      </c>
      <c r="F68">
        <v>9.6261501312255859E-5</v>
      </c>
      <c r="G68">
        <f>-4*Parameters!$B$1*COS(RADIANS(Parameters!$B$2))/(E68*Parameters!$B$3)*10^6</f>
        <v>2.9864881884117858</v>
      </c>
      <c r="H68">
        <f t="shared" si="19"/>
        <v>1.8401464447379112E-2</v>
      </c>
      <c r="I68">
        <v>70.790138244628906</v>
      </c>
      <c r="J68">
        <v>1.8520280718803406E-4</v>
      </c>
      <c r="K68">
        <f>-4*Parameters!$B$1*COS(RADIANS(Parameters!$B$2))/(I68*Parameters!$B$3)*10^6</f>
        <v>3.0448364615406986</v>
      </c>
      <c r="L68">
        <f t="shared" si="20"/>
        <v>2.9225790873169899E-2</v>
      </c>
      <c r="M68">
        <v>70.848167419433594</v>
      </c>
      <c r="N68">
        <v>1.6174837946891785E-4</v>
      </c>
      <c r="O68">
        <f>-4*Parameters!$B$1*COS(RADIANS(Parameters!$B$2))/(M68*Parameters!$B$3)*10^6</f>
        <v>3.04234254597853</v>
      </c>
      <c r="P68">
        <f t="shared" si="21"/>
        <v>3.1563509255647659E-2</v>
      </c>
      <c r="Q68">
        <v>74.2239990234375</v>
      </c>
      <c r="R68">
        <v>1.6310438513755798E-4</v>
      </c>
      <c r="S68">
        <f>-4*Parameters!$B$1*COS(RADIANS(Parameters!$B$2))/(Q68*Parameters!$B$3)*10^6</f>
        <v>2.9039717191294274</v>
      </c>
      <c r="T68">
        <f t="shared" si="22"/>
        <v>3.2357744872570038E-2</v>
      </c>
      <c r="U68">
        <v>74.361518859863281</v>
      </c>
      <c r="V68">
        <v>1.8966197967529297E-4</v>
      </c>
      <c r="W68">
        <f>-4*Parameters!$B$1*COS(RADIANS(Parameters!$B$2))/(U68*Parameters!$B$3)*10^6</f>
        <v>2.8986012839645356</v>
      </c>
      <c r="X68">
        <f t="shared" si="23"/>
        <v>2.3817099630832672E-2</v>
      </c>
      <c r="Y68">
        <v>88.340286254882813</v>
      </c>
      <c r="Z68">
        <v>2.2940337657928467E-4</v>
      </c>
      <c r="AA68">
        <f>-4*Parameters!$B$1*COS(RADIANS(Parameters!$B$2))/(Y68*Parameters!$B$3)*10^6</f>
        <v>2.4399331628024807</v>
      </c>
      <c r="AB68">
        <f t="shared" si="24"/>
        <v>6.2635734677314758E-2</v>
      </c>
      <c r="AC68">
        <v>88.369338989257813</v>
      </c>
      <c r="AD68">
        <v>2.3015215992927551E-4</v>
      </c>
      <c r="AE68">
        <f>-4*Parameters!$B$1*COS(RADIANS(Parameters!$B$2))/(AC68*Parameters!$B$3)*10^6</f>
        <v>2.4391309984898077</v>
      </c>
      <c r="AF68">
        <f t="shared" si="25"/>
        <v>6.0275383293628693E-2</v>
      </c>
      <c r="AG68">
        <v>171.13858032226563</v>
      </c>
      <c r="AH68">
        <v>2.5737285614013672E-4</v>
      </c>
      <c r="AI68">
        <f>-4*Parameters!$B$1*COS(RADIANS(Parameters!$B$2))/(AG68*Parameters!$B$3)*10^6</f>
        <v>1.2594728414765854</v>
      </c>
      <c r="AJ68">
        <f t="shared" si="26"/>
        <v>5.2067164331674576E-2</v>
      </c>
      <c r="AK68">
        <v>171.059326171875</v>
      </c>
      <c r="AL68">
        <v>2.5019794702529907E-4</v>
      </c>
      <c r="AM68">
        <f>-4*Parameters!$B$1*COS(RADIANS(Parameters!$B$2))/(AK68*Parameters!$B$3)*10^6</f>
        <v>1.2600563726538976</v>
      </c>
      <c r="AN68">
        <f t="shared" si="27"/>
        <v>5.199282243847847E-2</v>
      </c>
      <c r="AO68">
        <v>111.09972381591797</v>
      </c>
      <c r="AP68">
        <v>4.0575861930847168E-4</v>
      </c>
      <c r="AQ68">
        <f>-4*Parameters!$B$1*COS(RADIANS(Parameters!$B$2))/(AO68*Parameters!$B$3)*10^6</f>
        <v>1.9400983786592485</v>
      </c>
      <c r="AR68">
        <f t="shared" si="28"/>
        <v>6.4354009926319122E-2</v>
      </c>
      <c r="AS68">
        <v>111.26111602783203</v>
      </c>
      <c r="AT68">
        <v>2.2223591804504395E-4</v>
      </c>
      <c r="AU68">
        <f>-4*Parameters!$B$1*COS(RADIANS(Parameters!$B$2))/(AS68*Parameters!$B$3)*10^6</f>
        <v>1.937284127105414</v>
      </c>
      <c r="AV68">
        <f t="shared" si="29"/>
        <v>7.1407429873943329E-2</v>
      </c>
      <c r="AW68">
        <v>71.779777526855469</v>
      </c>
      <c r="AX68">
        <v>2.8122216463088989E-4</v>
      </c>
      <c r="AY68">
        <f>-4*Parameters!$B$1*COS(RADIANS(Parameters!$B$2))/(AW68*Parameters!$B$3)*10^6</f>
        <v>3.0028568138722584</v>
      </c>
      <c r="AZ68">
        <f t="shared" si="30"/>
        <v>5.9312228113412857E-2</v>
      </c>
      <c r="BA68">
        <v>71.830818176269531</v>
      </c>
      <c r="BB68">
        <v>3.1028315424919128E-4</v>
      </c>
      <c r="BC68">
        <f>-4*Parameters!$B$1*COS(RADIANS(Parameters!$B$2))/(BA68*Parameters!$B$3)*10^6</f>
        <v>3.0007230812242272</v>
      </c>
      <c r="BD68">
        <f t="shared" si="31"/>
        <v>5.3411275148391724E-2</v>
      </c>
      <c r="BE68">
        <v>111.71183776855469</v>
      </c>
      <c r="BF68">
        <v>3.0515342950820923E-4</v>
      </c>
      <c r="BG68">
        <f>-4*Parameters!$B$1*COS(RADIANS(Parameters!$B$2))/(BE68*Parameters!$B$3)*10^6</f>
        <v>1.9294678017142552</v>
      </c>
      <c r="BH68">
        <f t="shared" si="32"/>
        <v>5.8282803744077682E-2</v>
      </c>
      <c r="BI68">
        <v>111.91108703613281</v>
      </c>
      <c r="BJ68">
        <v>2.7561932802200317E-4</v>
      </c>
      <c r="BK68">
        <f>-4*Parameters!$B$1*COS(RADIANS(Parameters!$B$2))/(BI68*Parameters!$B$3)*10^6</f>
        <v>1.926032529513003</v>
      </c>
      <c r="BL68">
        <f t="shared" si="33"/>
        <v>5.5139042921364304E-2</v>
      </c>
      <c r="BM68">
        <v>71.500785827636719</v>
      </c>
      <c r="BN68">
        <v>3.1005591154098511E-4</v>
      </c>
      <c r="BO68">
        <f>-4*Parameters!$B$1*COS(RADIANS(Parameters!$B$2))/(BM68*Parameters!$B$3)*10^6</f>
        <v>3.0145737777533599</v>
      </c>
      <c r="BP68">
        <f t="shared" si="34"/>
        <v>5.3074702620506287E-2</v>
      </c>
      <c r="BQ68">
        <v>71.488594055175781</v>
      </c>
      <c r="BR68">
        <v>2.7759000658988953E-4</v>
      </c>
      <c r="BS68">
        <f>-4*Parameters!$B$1*COS(RADIANS(Parameters!$B$2))/(BQ68*Parameters!$B$3)*10^6</f>
        <v>3.0150878877040568</v>
      </c>
      <c r="BT68">
        <f t="shared" si="35"/>
        <v>5.1034979522228241E-2</v>
      </c>
    </row>
    <row r="69" spans="1:72" x14ac:dyDescent="0.35">
      <c r="A69">
        <v>86.676292419433594</v>
      </c>
      <c r="B69">
        <v>1.5354529023170471E-4</v>
      </c>
      <c r="C69">
        <f>-4*Parameters!$B$1*COS(RADIANS(Parameters!$B$2))/(A69*Parameters!$B$3)*10^6</f>
        <v>2.4867745034791744</v>
      </c>
      <c r="D69">
        <f t="shared" si="18"/>
        <v>2.7269290760159492E-2</v>
      </c>
      <c r="E69">
        <v>86.699043273925781</v>
      </c>
      <c r="F69">
        <v>1.1176802217960358E-4</v>
      </c>
      <c r="G69">
        <f>-4*Parameters!$B$1*COS(RADIANS(Parameters!$B$2))/(E69*Parameters!$B$3)*10^6</f>
        <v>2.486121944434148</v>
      </c>
      <c r="H69">
        <f t="shared" si="19"/>
        <v>1.8513232469558716E-2</v>
      </c>
      <c r="I69">
        <v>87.180671691894531</v>
      </c>
      <c r="J69">
        <v>1.7749704420566559E-4</v>
      </c>
      <c r="K69">
        <f>-4*Parameters!$B$1*COS(RADIANS(Parameters!$B$2))/(I69*Parameters!$B$3)*10^6</f>
        <v>2.4723873980520454</v>
      </c>
      <c r="L69">
        <f t="shared" si="20"/>
        <v>2.9403287917375565E-2</v>
      </c>
      <c r="M69">
        <v>87.239471435546875</v>
      </c>
      <c r="N69">
        <v>1.3894960284233093E-4</v>
      </c>
      <c r="O69">
        <f>-4*Parameters!$B$1*COS(RADIANS(Parameters!$B$2))/(M69*Parameters!$B$3)*10^6</f>
        <v>2.4707209993127757</v>
      </c>
      <c r="P69">
        <f t="shared" si="21"/>
        <v>3.170245885848999E-2</v>
      </c>
      <c r="Q69">
        <v>87.635093688964844</v>
      </c>
      <c r="R69">
        <v>1.1888518929481506E-4</v>
      </c>
      <c r="S69">
        <f>-4*Parameters!$B$1*COS(RADIANS(Parameters!$B$2))/(Q69*Parameters!$B$3)*10^6</f>
        <v>2.459567109151096</v>
      </c>
      <c r="T69">
        <f t="shared" si="22"/>
        <v>3.2476630061864853E-2</v>
      </c>
      <c r="U69">
        <v>87.772377014160156</v>
      </c>
      <c r="V69">
        <v>1.7625279724597931E-4</v>
      </c>
      <c r="W69">
        <f>-4*Parameters!$B$1*COS(RADIANS(Parameters!$B$2))/(U69*Parameters!$B$3)*10^6</f>
        <v>2.4557201408591154</v>
      </c>
      <c r="X69">
        <f t="shared" si="23"/>
        <v>2.3993352428078651E-2</v>
      </c>
      <c r="Y69">
        <v>114.6236572265625</v>
      </c>
      <c r="Z69">
        <v>3.3927708864212036E-4</v>
      </c>
      <c r="AA69">
        <f>-4*Parameters!$B$1*COS(RADIANS(Parameters!$B$2))/(Y69*Parameters!$B$3)*10^6</f>
        <v>1.8804529471495801</v>
      </c>
      <c r="AB69">
        <f t="shared" si="24"/>
        <v>6.2975011765956879E-2</v>
      </c>
      <c r="AC69">
        <v>114.65328979492188</v>
      </c>
      <c r="AD69">
        <v>3.0500069260597229E-4</v>
      </c>
      <c r="AE69">
        <f>-4*Parameters!$B$1*COS(RADIANS(Parameters!$B$2))/(AC69*Parameters!$B$3)*10^6</f>
        <v>1.8799669371048389</v>
      </c>
      <c r="AF69">
        <f t="shared" si="25"/>
        <v>6.0580383986234665E-2</v>
      </c>
      <c r="AG69">
        <v>219.34236145019531</v>
      </c>
      <c r="AH69">
        <v>2.6545673608779907E-4</v>
      </c>
      <c r="AI69">
        <f>-4*Parameters!$B$1*COS(RADIANS(Parameters!$B$2))/(AG69*Parameters!$B$3)*10^6</f>
        <v>0.98268475190869609</v>
      </c>
      <c r="AJ69">
        <f t="shared" si="26"/>
        <v>5.2332621067762375E-2</v>
      </c>
      <c r="AK69">
        <v>219.26191711425781</v>
      </c>
      <c r="AL69">
        <v>3.0721724033355713E-4</v>
      </c>
      <c r="AM69">
        <f>-4*Parameters!$B$1*COS(RADIANS(Parameters!$B$2))/(AK69*Parameters!$B$3)*10^6</f>
        <v>0.98304528611976039</v>
      </c>
      <c r="AN69">
        <f t="shared" si="27"/>
        <v>5.2300039678812027E-2</v>
      </c>
      <c r="AO69">
        <v>137.12730407714844</v>
      </c>
      <c r="AP69">
        <v>2.1949410438537598E-4</v>
      </c>
      <c r="AQ69">
        <f>-4*Parameters!$B$1*COS(RADIANS(Parameters!$B$2))/(AO69*Parameters!$B$3)*10^6</f>
        <v>1.5718561339431458</v>
      </c>
      <c r="AR69">
        <f t="shared" si="28"/>
        <v>6.4573504030704498E-2</v>
      </c>
      <c r="AS69">
        <v>137.29</v>
      </c>
      <c r="AT69">
        <v>1.8358230590820313E-4</v>
      </c>
      <c r="AU69">
        <f>-4*Parameters!$B$1*COS(RADIANS(Parameters!$B$2))/(AS69*Parameters!$B$3)*10^6</f>
        <v>1.5699934011563315</v>
      </c>
      <c r="AV69">
        <f t="shared" si="29"/>
        <v>7.1591012179851532E-2</v>
      </c>
      <c r="AW69">
        <v>87.0467529296875</v>
      </c>
      <c r="AX69">
        <v>2.4553388357162476E-4</v>
      </c>
      <c r="AY69">
        <f>-4*Parameters!$B$1*COS(RADIANS(Parameters!$B$2))/(AW69*Parameters!$B$3)*10^6</f>
        <v>2.4761910903082156</v>
      </c>
      <c r="AZ69">
        <f t="shared" si="30"/>
        <v>5.9557761996984482E-2</v>
      </c>
      <c r="BA69">
        <v>87.097061157226563</v>
      </c>
      <c r="BB69">
        <v>2.8244778513908386E-4</v>
      </c>
      <c r="BC69">
        <f>-4*Parameters!$B$1*COS(RADIANS(Parameters!$B$2))/(BA69*Parameters!$B$3)*10^6</f>
        <v>2.4747608148988474</v>
      </c>
      <c r="BD69">
        <f t="shared" si="31"/>
        <v>5.3693722933530807E-2</v>
      </c>
      <c r="BE69">
        <v>136.71733093261719</v>
      </c>
      <c r="BF69">
        <v>2.6040524244308472E-4</v>
      </c>
      <c r="BG69">
        <f>-4*Parameters!$B$1*COS(RADIANS(Parameters!$B$2))/(BE69*Parameters!$B$3)*10^6</f>
        <v>1.5765696461042413</v>
      </c>
      <c r="BH69">
        <f t="shared" si="32"/>
        <v>5.8543208986520767E-2</v>
      </c>
      <c r="BI69">
        <v>136.91748046875</v>
      </c>
      <c r="BJ69">
        <v>2.4608895182609558E-4</v>
      </c>
      <c r="BK69">
        <f>-4*Parameters!$B$1*COS(RADIANS(Parameters!$B$2))/(BI69*Parameters!$B$3)*10^6</f>
        <v>1.5742649755664215</v>
      </c>
      <c r="BL69">
        <f t="shared" si="33"/>
        <v>5.5385131873190399E-2</v>
      </c>
      <c r="BM69">
        <v>86.586532592773438</v>
      </c>
      <c r="BN69">
        <v>2.5017186999320984E-4</v>
      </c>
      <c r="BO69">
        <f>-4*Parameters!$B$1*COS(RADIANS(Parameters!$B$2))/(BM69*Parameters!$B$3)*10^6</f>
        <v>2.4893524153286419</v>
      </c>
      <c r="BP69">
        <f t="shared" si="34"/>
        <v>5.3324874490499496E-2</v>
      </c>
      <c r="BQ69">
        <v>86.574073791503906</v>
      </c>
      <c r="BR69">
        <v>2.5330111384391785E-4</v>
      </c>
      <c r="BS69">
        <f>-4*Parameters!$B$1*COS(RADIANS(Parameters!$B$2))/(BQ69*Parameters!$B$3)*10^6</f>
        <v>2.4897106559158542</v>
      </c>
      <c r="BT69">
        <f t="shared" si="35"/>
        <v>5.1288280636072159E-2</v>
      </c>
    </row>
    <row r="70" spans="1:72" x14ac:dyDescent="0.35">
      <c r="A70">
        <v>111.52291107177734</v>
      </c>
      <c r="B70">
        <v>1.6765110194683075E-4</v>
      </c>
      <c r="C70">
        <f>-4*Parameters!$B$1*COS(RADIANS(Parameters!$B$2))/(A70*Parameters!$B$3)*10^6</f>
        <v>1.9327364392956534</v>
      </c>
      <c r="D70">
        <f t="shared" si="18"/>
        <v>2.7436941862106323E-2</v>
      </c>
      <c r="E70">
        <v>111.54576110839844</v>
      </c>
      <c r="F70">
        <v>1.2059509754180908E-4</v>
      </c>
      <c r="G70">
        <f>-4*Parameters!$B$1*COS(RADIANS(Parameters!$B$2))/(E70*Parameters!$B$3)*10^6</f>
        <v>1.9323405201860611</v>
      </c>
      <c r="H70">
        <f t="shared" si="19"/>
        <v>1.8633827567100525E-2</v>
      </c>
      <c r="I70">
        <v>112.685791015625</v>
      </c>
      <c r="J70">
        <v>2.4168938398361206E-4</v>
      </c>
      <c r="K70">
        <f>-4*Parameters!$B$1*COS(RADIANS(Parameters!$B$2))/(I70*Parameters!$B$3)*10^6</f>
        <v>1.9127912410435612</v>
      </c>
      <c r="L70">
        <f t="shared" si="20"/>
        <v>2.9644977301359177E-2</v>
      </c>
      <c r="M70">
        <v>112.74559783935547</v>
      </c>
      <c r="N70">
        <v>1.9352883100509644E-4</v>
      </c>
      <c r="O70">
        <f>-4*Parameters!$B$1*COS(RADIANS(Parameters!$B$2))/(M70*Parameters!$B$3)*10^6</f>
        <v>1.9117765852984272</v>
      </c>
      <c r="P70">
        <f t="shared" si="21"/>
        <v>3.1895987689495087E-2</v>
      </c>
      <c r="Q70">
        <v>111.53175354003906</v>
      </c>
      <c r="R70">
        <v>2.3087486624717712E-4</v>
      </c>
      <c r="S70">
        <f>-4*Parameters!$B$1*COS(RADIANS(Parameters!$B$2))/(Q70*Parameters!$B$3)*10^6</f>
        <v>1.9325832079504957</v>
      </c>
      <c r="T70">
        <f t="shared" si="22"/>
        <v>3.270750492811203E-2</v>
      </c>
      <c r="U70">
        <v>111.66893005371094</v>
      </c>
      <c r="V70">
        <v>2.9913708567619324E-4</v>
      </c>
      <c r="W70">
        <f>-4*Parameters!$B$1*COS(RADIANS(Parameters!$B$2))/(U70*Parameters!$B$3)*10^6</f>
        <v>1.93020918120268</v>
      </c>
      <c r="X70">
        <f t="shared" si="23"/>
        <v>2.4292489513754845E-2</v>
      </c>
      <c r="Y70">
        <v>136.61177062988281</v>
      </c>
      <c r="Z70">
        <v>2.60964035987854E-4</v>
      </c>
      <c r="AA70">
        <f>-4*Parameters!$B$1*COS(RADIANS(Parameters!$B$2))/(Y70*Parameters!$B$3)*10^6</f>
        <v>1.5777878659425266</v>
      </c>
      <c r="AB70">
        <f t="shared" si="24"/>
        <v>6.3235975801944733E-2</v>
      </c>
      <c r="AC70">
        <v>136.64143371582031</v>
      </c>
      <c r="AD70">
        <v>2.5545060634613037E-4</v>
      </c>
      <c r="AE70">
        <f>-4*Parameters!$B$1*COS(RADIANS(Parameters!$B$2))/(AC70*Parameters!$B$3)*10^6</f>
        <v>1.5774453486270545</v>
      </c>
      <c r="AF70">
        <f t="shared" si="25"/>
        <v>6.0835834592580795E-2</v>
      </c>
      <c r="AG70">
        <v>265.54364013671875</v>
      </c>
      <c r="AH70">
        <v>2.4640932679176331E-4</v>
      </c>
      <c r="AI70">
        <f>-4*Parameters!$B$1*COS(RADIANS(Parameters!$B$2))/(AG70*Parameters!$B$3)*10^6</f>
        <v>0.81170987161950769</v>
      </c>
      <c r="AJ70">
        <f t="shared" si="26"/>
        <v>5.2579030394554138E-2</v>
      </c>
      <c r="AK70">
        <v>265.46347045898438</v>
      </c>
      <c r="AL70">
        <v>2.1261721849441528E-4</v>
      </c>
      <c r="AM70">
        <f>-4*Parameters!$B$1*COS(RADIANS(Parameters!$B$2))/(AK70*Parameters!$B$3)*10^6</f>
        <v>0.81195500711294888</v>
      </c>
      <c r="AN70">
        <f t="shared" si="27"/>
        <v>5.2512656897306442E-2</v>
      </c>
      <c r="AO70">
        <v>177.37216186523438</v>
      </c>
      <c r="AP70">
        <v>2.7809292078018188E-4</v>
      </c>
      <c r="AQ70">
        <f>-4*Parameters!$B$1*COS(RADIANS(Parameters!$B$2))/(AO70*Parameters!$B$3)*10^6</f>
        <v>1.2152098264919453</v>
      </c>
      <c r="AR70">
        <f t="shared" si="28"/>
        <v>6.485159695148468E-2</v>
      </c>
      <c r="AS70">
        <v>177.53619384765625</v>
      </c>
      <c r="AT70">
        <v>2.6030838489532471E-4</v>
      </c>
      <c r="AU70">
        <f>-4*Parameters!$B$1*COS(RADIANS(Parameters!$B$2))/(AS70*Parameters!$B$3)*10^6</f>
        <v>1.214087051059072</v>
      </c>
      <c r="AV70">
        <f t="shared" si="29"/>
        <v>7.1851320564746857E-2</v>
      </c>
      <c r="AW70">
        <v>112.34432983398438</v>
      </c>
      <c r="AX70">
        <v>3.2308697700500488E-4</v>
      </c>
      <c r="AY70">
        <f>-4*Parameters!$B$1*COS(RADIANS(Parameters!$B$2))/(AW70*Parameters!$B$3)*10^6</f>
        <v>1.9186050098235592</v>
      </c>
      <c r="AZ70">
        <f t="shared" si="30"/>
        <v>5.9880848973989487E-2</v>
      </c>
      <c r="BA70">
        <v>112.39271545410156</v>
      </c>
      <c r="BB70">
        <v>4.3464452028274536E-4</v>
      </c>
      <c r="BC70">
        <f>-4*Parameters!$B$1*COS(RADIANS(Parameters!$B$2))/(BA70*Parameters!$B$3)*10^6</f>
        <v>1.9177790408736572</v>
      </c>
      <c r="BD70">
        <f t="shared" si="31"/>
        <v>5.4128367453813553E-2</v>
      </c>
      <c r="BE70">
        <v>172.04525756835938</v>
      </c>
      <c r="BF70">
        <v>3.0368193984031677E-4</v>
      </c>
      <c r="BG70">
        <f>-4*Parameters!$B$1*COS(RADIANS(Parameters!$B$2))/(BE70*Parameters!$B$3)*10^6</f>
        <v>1.252835428835402</v>
      </c>
      <c r="BH70">
        <f t="shared" si="32"/>
        <v>5.8846890926361084E-2</v>
      </c>
      <c r="BI70">
        <v>172.24650573730469</v>
      </c>
      <c r="BJ70">
        <v>2.8186291456222534E-4</v>
      </c>
      <c r="BK70">
        <f>-4*Parameters!$B$1*COS(RADIANS(Parameters!$B$2))/(BI70*Parameters!$B$3)*10^6</f>
        <v>1.2513716497301965</v>
      </c>
      <c r="BL70">
        <f t="shared" si="33"/>
        <v>5.5666994787752624E-2</v>
      </c>
      <c r="BM70">
        <v>111.04220581054688</v>
      </c>
      <c r="BN70">
        <v>2.7859956026077271E-4</v>
      </c>
      <c r="BO70">
        <f>-4*Parameters!$B$1*COS(RADIANS(Parameters!$B$2))/(BM70*Parameters!$B$3)*10^6</f>
        <v>1.9411033171702372</v>
      </c>
      <c r="BP70">
        <f t="shared" si="34"/>
        <v>5.3603474050760269E-2</v>
      </c>
      <c r="BQ70">
        <v>111.02907562255859</v>
      </c>
      <c r="BR70">
        <v>3.0413269996643066E-4</v>
      </c>
      <c r="BS70">
        <f>-4*Parameters!$B$1*COS(RADIANS(Parameters!$B$2))/(BQ70*Parameters!$B$3)*10^6</f>
        <v>1.9413328701167627</v>
      </c>
      <c r="BT70">
        <f t="shared" si="35"/>
        <v>5.1592413336038589E-2</v>
      </c>
    </row>
    <row r="71" spans="1:72" x14ac:dyDescent="0.35">
      <c r="A71">
        <v>141.01</v>
      </c>
      <c r="B71">
        <v>1.5163607895374298E-4</v>
      </c>
      <c r="C71">
        <f>-4*Parameters!$B$1*COS(RADIANS(Parameters!$B$2))/(A71*Parameters!$B$3)*10^6</f>
        <v>1.5285752361162523</v>
      </c>
      <c r="D71">
        <f t="shared" si="18"/>
        <v>2.7588577941060066E-2</v>
      </c>
      <c r="E71">
        <v>141.03305053710938</v>
      </c>
      <c r="F71">
        <v>9.7554177045822144E-5</v>
      </c>
      <c r="G71">
        <f>-4*Parameters!$B$1*COS(RADIANS(Parameters!$B$2))/(E71*Parameters!$B$3)*10^6</f>
        <v>1.5283254047464396</v>
      </c>
      <c r="H71">
        <f t="shared" si="19"/>
        <v>1.8731381744146347E-2</v>
      </c>
      <c r="I71">
        <v>137.02549743652344</v>
      </c>
      <c r="J71">
        <v>1.8359348177909851E-4</v>
      </c>
      <c r="K71">
        <f>-4*Parameters!$B$1*COS(RADIANS(Parameters!$B$2))/(I71*Parameters!$B$3)*10^6</f>
        <v>1.5730239851499384</v>
      </c>
      <c r="L71">
        <f t="shared" si="20"/>
        <v>2.9828570783138275E-2</v>
      </c>
      <c r="M71">
        <v>137.0850830078125</v>
      </c>
      <c r="N71">
        <v>2.7302280068397522E-4</v>
      </c>
      <c r="O71">
        <f>-4*Parameters!$B$1*COS(RADIANS(Parameters!$B$2))/(M71*Parameters!$B$3)*10^6</f>
        <v>1.572340252604062</v>
      </c>
      <c r="P71">
        <f t="shared" si="21"/>
        <v>3.2169010490179062E-2</v>
      </c>
      <c r="Q71">
        <v>136.76869201660156</v>
      </c>
      <c r="R71">
        <v>1.5683472156524658E-4</v>
      </c>
      <c r="S71">
        <f>-4*Parameters!$B$1*COS(RADIANS(Parameters!$B$2))/(Q71*Parameters!$B$3)*10^6</f>
        <v>1.575977593019527</v>
      </c>
      <c r="T71">
        <f t="shared" si="22"/>
        <v>3.2864339649677277E-2</v>
      </c>
      <c r="U71">
        <v>136.905517578125</v>
      </c>
      <c r="V71">
        <v>2.3754499852657318E-4</v>
      </c>
      <c r="W71">
        <f>-4*Parameters!$B$1*COS(RADIANS(Parameters!$B$2))/(U71*Parameters!$B$3)*10^6</f>
        <v>1.5744025358346316</v>
      </c>
      <c r="X71">
        <f t="shared" si="23"/>
        <v>2.4530034512281418E-2</v>
      </c>
      <c r="Y71">
        <v>171.80891418457031</v>
      </c>
      <c r="Z71">
        <v>3.1781196594238281E-4</v>
      </c>
      <c r="AA71">
        <f>-4*Parameters!$B$1*COS(RADIANS(Parameters!$B$2))/(Y71*Parameters!$B$3)*10^6</f>
        <v>1.2545588514295505</v>
      </c>
      <c r="AB71">
        <f t="shared" si="24"/>
        <v>6.3553787767887115E-2</v>
      </c>
      <c r="AC71">
        <v>171.8389892578125</v>
      </c>
      <c r="AD71">
        <v>2.9226019978523254E-4</v>
      </c>
      <c r="AE71">
        <f>-4*Parameters!$B$1*COS(RADIANS(Parameters!$B$2))/(AC71*Parameters!$B$3)*10^6</f>
        <v>1.2543392799021205</v>
      </c>
      <c r="AF71">
        <f t="shared" si="25"/>
        <v>6.1128094792366028E-2</v>
      </c>
      <c r="AG71">
        <v>326.72433471679688</v>
      </c>
      <c r="AH71">
        <v>2.3547932505607605E-4</v>
      </c>
      <c r="AI71">
        <f>-4*Parameters!$B$1*COS(RADIANS(Parameters!$B$2))/(AG71*Parameters!$B$3)*10^6</f>
        <v>0.65971331529861588</v>
      </c>
      <c r="AJ71">
        <f t="shared" si="26"/>
        <v>5.2814509719610214E-2</v>
      </c>
      <c r="AK71">
        <v>326.64410400390625</v>
      </c>
      <c r="AL71">
        <v>2.1804124116897583E-4</v>
      </c>
      <c r="AM71">
        <f>-4*Parameters!$B$1*COS(RADIANS(Parameters!$B$2))/(AK71*Parameters!$B$3)*10^6</f>
        <v>0.6598753548668832</v>
      </c>
      <c r="AN71">
        <f t="shared" si="27"/>
        <v>5.2730698138475418E-2</v>
      </c>
      <c r="AO71">
        <v>218.92201232910156</v>
      </c>
      <c r="AP71">
        <v>2.614930272102356E-4</v>
      </c>
      <c r="AQ71">
        <f>-4*Parameters!$B$1*COS(RADIANS(Parameters!$B$2))/(AO71*Parameters!$B$3)*10^6</f>
        <v>0.98457159127849003</v>
      </c>
      <c r="AR71">
        <f t="shared" si="28"/>
        <v>6.5113089978694916E-2</v>
      </c>
      <c r="AS71">
        <v>219.08781433105469</v>
      </c>
      <c r="AT71">
        <v>2.0322203636169434E-4</v>
      </c>
      <c r="AU71">
        <f>-4*Parameters!$B$1*COS(RADIANS(Parameters!$B$2))/(AS71*Parameters!$B$3)*10^6</f>
        <v>0.98382648392782068</v>
      </c>
      <c r="AV71">
        <f t="shared" si="29"/>
        <v>7.2054542601108551E-2</v>
      </c>
      <c r="AW71">
        <v>136.73106384277344</v>
      </c>
      <c r="AX71">
        <v>2.488456666469574E-4</v>
      </c>
      <c r="AY71">
        <f>-4*Parameters!$B$1*COS(RADIANS(Parameters!$B$2))/(AW71*Parameters!$B$3)*10^6</f>
        <v>1.5764112995756874</v>
      </c>
      <c r="AZ71">
        <f t="shared" si="30"/>
        <v>6.0129694640636444E-2</v>
      </c>
      <c r="BA71">
        <v>136.77828979492188</v>
      </c>
      <c r="BB71">
        <v>3.1308457255363464E-4</v>
      </c>
      <c r="BC71">
        <f>-4*Parameters!$B$1*COS(RADIANS(Parameters!$B$2))/(BA71*Parameters!$B$3)*10^6</f>
        <v>1.5758670061449707</v>
      </c>
      <c r="BD71">
        <f t="shared" si="31"/>
        <v>5.4441452026367188E-2</v>
      </c>
      <c r="BE71">
        <v>218.50424194335938</v>
      </c>
      <c r="BF71">
        <v>3.0429661273956299E-4</v>
      </c>
      <c r="BG71">
        <f>-4*Parameters!$B$1*COS(RADIANS(Parameters!$B$2))/(BE71*Parameters!$B$3)*10^6</f>
        <v>0.98645404834120387</v>
      </c>
      <c r="BH71">
        <f t="shared" si="32"/>
        <v>5.9151187539100647E-2</v>
      </c>
      <c r="BI71">
        <v>218.70640563964844</v>
      </c>
      <c r="BJ71">
        <v>2.9871240258216858E-4</v>
      </c>
      <c r="BK71">
        <f>-4*Parameters!$B$1*COS(RADIANS(Parameters!$B$2))/(BI71*Parameters!$B$3)*10^6</f>
        <v>0.98554220858027552</v>
      </c>
      <c r="BL71">
        <f t="shared" si="33"/>
        <v>5.5965707190334793E-2</v>
      </c>
      <c r="BM71">
        <v>139.2730712890625</v>
      </c>
      <c r="BN71">
        <v>2.186112105846405E-4</v>
      </c>
      <c r="BO71">
        <f>-4*Parameters!$B$1*COS(RADIANS(Parameters!$B$2))/(BM71*Parameters!$B$3)*10^6</f>
        <v>1.5476386931784425</v>
      </c>
      <c r="BP71">
        <f t="shared" si="34"/>
        <v>5.382208526134491E-2</v>
      </c>
      <c r="BQ71">
        <v>139.25912475585938</v>
      </c>
      <c r="BR71">
        <v>2.5665760040283203E-4</v>
      </c>
      <c r="BS71">
        <f>-4*Parameters!$B$1*COS(RADIANS(Parameters!$B$2))/(BQ71*Parameters!$B$3)*10^6</f>
        <v>1.5477936862136112</v>
      </c>
      <c r="BT71">
        <f t="shared" si="35"/>
        <v>5.1849070936441422E-2</v>
      </c>
    </row>
    <row r="72" spans="1:72" x14ac:dyDescent="0.35">
      <c r="A72">
        <v>174.84327697753906</v>
      </c>
      <c r="B72">
        <v>2.6107579469680786E-4</v>
      </c>
      <c r="C72">
        <f>-4*Parameters!$B$1*COS(RADIANS(Parameters!$B$2))/(A72*Parameters!$B$3)*10^6</f>
        <v>1.2327862859287535</v>
      </c>
      <c r="D72">
        <f t="shared" si="18"/>
        <v>2.7849653735756874E-2</v>
      </c>
      <c r="E72">
        <v>174.86659240722656</v>
      </c>
      <c r="F72">
        <v>1.5806779265403748E-4</v>
      </c>
      <c r="G72">
        <f>-4*Parameters!$B$1*COS(RADIANS(Parameters!$B$2))/(E72*Parameters!$B$3)*10^6</f>
        <v>1.2326219152415134</v>
      </c>
      <c r="H72">
        <f t="shared" si="19"/>
        <v>1.8889449536800385E-2</v>
      </c>
      <c r="I72">
        <v>172.08407592773438</v>
      </c>
      <c r="J72">
        <v>2.6776082813739777E-4</v>
      </c>
      <c r="K72">
        <f>-4*Parameters!$B$1*COS(RADIANS(Parameters!$B$2))/(I72*Parameters!$B$3)*10^6</f>
        <v>1.252552816887422</v>
      </c>
      <c r="L72">
        <f t="shared" si="20"/>
        <v>3.0096331611275673E-2</v>
      </c>
      <c r="M72">
        <v>172.14445495605469</v>
      </c>
      <c r="N72">
        <v>2.5523453950881958E-4</v>
      </c>
      <c r="O72">
        <f>-4*Parameters!$B$1*COS(RADIANS(Parameters!$B$2))/(M72*Parameters!$B$3)*10^6</f>
        <v>1.2521134886382328</v>
      </c>
      <c r="P72">
        <f t="shared" si="21"/>
        <v>3.2424245029687881E-2</v>
      </c>
      <c r="Q72">
        <v>171.77896118164063</v>
      </c>
      <c r="R72">
        <v>1.947842538356781E-4</v>
      </c>
      <c r="S72">
        <f>-4*Parameters!$B$1*COS(RADIANS(Parameters!$B$2))/(Q72*Parameters!$B$3)*10^6</f>
        <v>1.2547776081660786</v>
      </c>
      <c r="T72">
        <f t="shared" si="22"/>
        <v>3.3059123903512955E-2</v>
      </c>
      <c r="U72">
        <v>171.91539001464844</v>
      </c>
      <c r="V72">
        <v>2.8807111084461212E-4</v>
      </c>
      <c r="W72">
        <f>-4*Parameters!$B$1*COS(RADIANS(Parameters!$B$2))/(U72*Parameters!$B$3)*10^6</f>
        <v>1.2537818401621099</v>
      </c>
      <c r="X72">
        <f t="shared" si="23"/>
        <v>2.481810562312603E-2</v>
      </c>
      <c r="Y72">
        <v>220.91822814941406</v>
      </c>
      <c r="Z72">
        <v>3.7230551242828369E-4</v>
      </c>
      <c r="AA72">
        <f>-4*Parameters!$B$1*COS(RADIANS(Parameters!$B$2))/(Y72*Parameters!$B$3)*10^6</f>
        <v>0.97567500812550956</v>
      </c>
      <c r="AB72">
        <f t="shared" si="24"/>
        <v>6.3926093280315399E-2</v>
      </c>
      <c r="AC72">
        <v>220.94876098632813</v>
      </c>
      <c r="AD72">
        <v>3.4404173493385315E-4</v>
      </c>
      <c r="AE72">
        <f>-4*Parameters!$B$1*COS(RADIANS(Parameters!$B$2))/(AC72*Parameters!$B$3)*10^6</f>
        <v>0.97554017991569641</v>
      </c>
      <c r="AF72">
        <f t="shared" si="25"/>
        <v>6.1472136527299881E-2</v>
      </c>
      <c r="AG72">
        <v>417.88580322265625</v>
      </c>
      <c r="AH72">
        <v>3.6363303661346436E-4</v>
      </c>
      <c r="AI72">
        <f>-4*Parameters!$B$1*COS(RADIANS(Parameters!$B$2))/(AG72*Parameters!$B$3)*10^6</f>
        <v>0.51579735990673803</v>
      </c>
      <c r="AJ72">
        <f t="shared" si="26"/>
        <v>5.3178142756223679E-2</v>
      </c>
      <c r="AK72">
        <v>417.80593872070313</v>
      </c>
      <c r="AL72">
        <v>3.1161308288574219E-4</v>
      </c>
      <c r="AM72">
        <f>-4*Parameters!$B$1*COS(RADIANS(Parameters!$B$2))/(AK72*Parameters!$B$3)*10^6</f>
        <v>0.51589595567917679</v>
      </c>
      <c r="AN72">
        <f t="shared" si="27"/>
        <v>5.304231122136116E-2</v>
      </c>
      <c r="AO72">
        <v>268.00469970703125</v>
      </c>
      <c r="AP72">
        <v>2.1855533123016357E-4</v>
      </c>
      <c r="AQ72">
        <f>-4*Parameters!$B$1*COS(RADIANS(Parameters!$B$2))/(AO72*Parameters!$B$3)*10^6</f>
        <v>0.80425602342188263</v>
      </c>
      <c r="AR72">
        <f t="shared" si="28"/>
        <v>6.5331645309925079E-2</v>
      </c>
      <c r="AS72">
        <v>268.17181396484375</v>
      </c>
      <c r="AT72">
        <v>1.8547475337982178E-4</v>
      </c>
      <c r="AU72">
        <f>-4*Parameters!$B$1*COS(RADIANS(Parameters!$B$2))/(AS72*Parameters!$B$3)*10^6</f>
        <v>0.80375484230796068</v>
      </c>
      <c r="AV72">
        <f t="shared" si="29"/>
        <v>7.2240017354488373E-2</v>
      </c>
      <c r="AW72">
        <v>172.22148132324219</v>
      </c>
      <c r="AX72">
        <v>3.6026909947395325E-4</v>
      </c>
      <c r="AY72">
        <f>-4*Parameters!$B$1*COS(RADIANS(Parameters!$B$2))/(AW72*Parameters!$B$3)*10^6</f>
        <v>1.2515534786290561</v>
      </c>
      <c r="AZ72">
        <f t="shared" si="30"/>
        <v>6.0489963740110397E-2</v>
      </c>
      <c r="BA72">
        <v>172.26837158203125</v>
      </c>
      <c r="BB72">
        <v>3.6712363362312317E-4</v>
      </c>
      <c r="BC72">
        <f>-4*Parameters!$B$1*COS(RADIANS(Parameters!$B$2))/(BA72*Parameters!$B$3)*10^6</f>
        <v>1.2512128144318948</v>
      </c>
      <c r="BD72">
        <f t="shared" si="31"/>
        <v>5.4808575659990311E-2</v>
      </c>
      <c r="BE72">
        <v>267.173583984375</v>
      </c>
      <c r="BF72">
        <v>2.8459727764129639E-4</v>
      </c>
      <c r="BG72">
        <f>-4*Parameters!$B$1*COS(RADIANS(Parameters!$B$2))/(BE72*Parameters!$B$3)*10^6</f>
        <v>0.80675787939184251</v>
      </c>
      <c r="BH72">
        <f t="shared" si="32"/>
        <v>5.9435784816741943E-2</v>
      </c>
      <c r="BI72">
        <v>267.37664794921875</v>
      </c>
      <c r="BJ72">
        <v>2.739541232585907E-4</v>
      </c>
      <c r="BK72">
        <f>-4*Parameters!$B$1*COS(RADIANS(Parameters!$B$2))/(BI72*Parameters!$B$3)*10^6</f>
        <v>0.80614517272910757</v>
      </c>
      <c r="BL72">
        <f t="shared" si="33"/>
        <v>5.6239661313593384E-2</v>
      </c>
      <c r="BM72">
        <v>171.78480529785156</v>
      </c>
      <c r="BN72">
        <v>3.1070411205291748E-4</v>
      </c>
      <c r="BO72">
        <f>-4*Parameters!$B$1*COS(RADIANS(Parameters!$B$2))/(BM72*Parameters!$B$3)*10^6</f>
        <v>1.254734920652778</v>
      </c>
      <c r="BP72">
        <f t="shared" si="34"/>
        <v>5.4132789373397827E-2</v>
      </c>
      <c r="BQ72">
        <v>171.77085876464844</v>
      </c>
      <c r="BR72">
        <v>2.9425695538520813E-4</v>
      </c>
      <c r="BS72">
        <f>-4*Parameters!$B$1*COS(RADIANS(Parameters!$B$2))/(BQ72*Parameters!$B$3)*10^6</f>
        <v>1.25483679592055</v>
      </c>
      <c r="BT72">
        <f t="shared" si="35"/>
        <v>5.214332789182663E-2</v>
      </c>
    </row>
    <row r="73" spans="1:72" x14ac:dyDescent="0.35">
      <c r="A73">
        <v>216.67633056640625</v>
      </c>
      <c r="B73">
        <v>1.8506497144699097E-4</v>
      </c>
      <c r="C73">
        <f>-4*Parameters!$B$1*COS(RADIANS(Parameters!$B$2))/(A73*Parameters!$B$3)*10^6</f>
        <v>0.99477591060041237</v>
      </c>
      <c r="D73">
        <f t="shared" si="18"/>
        <v>2.8034718707203865E-2</v>
      </c>
      <c r="E73">
        <v>216.69972229003906</v>
      </c>
      <c r="F73">
        <v>1.4083832502365112E-4</v>
      </c>
      <c r="G73">
        <f>-4*Parameters!$B$1*COS(RADIANS(Parameters!$B$2))/(E73*Parameters!$B$3)*10^6</f>
        <v>0.9946685291837154</v>
      </c>
      <c r="H73">
        <f t="shared" si="19"/>
        <v>1.9030287861824036E-2</v>
      </c>
      <c r="I73">
        <v>217.09382629394531</v>
      </c>
      <c r="J73">
        <v>2.1844170987606049E-4</v>
      </c>
      <c r="K73">
        <f>-4*Parameters!$B$1*COS(RADIANS(Parameters!$B$2))/(I73*Parameters!$B$3)*10^6</f>
        <v>0.99286284517785117</v>
      </c>
      <c r="L73">
        <f t="shared" si="20"/>
        <v>3.0314773321151733E-2</v>
      </c>
      <c r="M73">
        <v>217.15463256835938</v>
      </c>
      <c r="N73">
        <v>2.369321882724762E-4</v>
      </c>
      <c r="O73">
        <f>-4*Parameters!$B$1*COS(RADIANS(Parameters!$B$2))/(M73*Parameters!$B$3)*10^6</f>
        <v>0.99258482996857222</v>
      </c>
      <c r="P73">
        <f t="shared" si="21"/>
        <v>3.2661177217960358E-2</v>
      </c>
      <c r="Q73">
        <v>216.29879760742188</v>
      </c>
      <c r="R73">
        <v>2.0188465714454651E-4</v>
      </c>
      <c r="S73">
        <f>-4*Parameters!$B$1*COS(RADIANS(Parameters!$B$2))/(Q73*Parameters!$B$3)*10^6</f>
        <v>0.99651221564329551</v>
      </c>
      <c r="T73">
        <f t="shared" si="22"/>
        <v>3.3261008560657501E-2</v>
      </c>
      <c r="U73">
        <v>216.43495178222656</v>
      </c>
      <c r="V73">
        <v>2.8542615473270416E-4</v>
      </c>
      <c r="W73">
        <f>-4*Parameters!$B$1*COS(RADIANS(Parameters!$B$2))/(U73*Parameters!$B$3)*10^6</f>
        <v>0.99588533307517768</v>
      </c>
      <c r="X73">
        <f t="shared" si="23"/>
        <v>2.5103531777858734E-2</v>
      </c>
      <c r="Y73">
        <v>270.58892822265625</v>
      </c>
      <c r="Z73">
        <v>3.3400207757949829E-4</v>
      </c>
      <c r="AA73">
        <f>-4*Parameters!$B$1*COS(RADIANS(Parameters!$B$2))/(Y73*Parameters!$B$3)*10^6</f>
        <v>0.79657506853861482</v>
      </c>
      <c r="AB73">
        <f t="shared" si="24"/>
        <v>6.4260095357894897E-2</v>
      </c>
      <c r="AC73">
        <v>270.62030029296875</v>
      </c>
      <c r="AD73">
        <v>2.8583407402038574E-4</v>
      </c>
      <c r="AE73">
        <f>-4*Parameters!$B$1*COS(RADIANS(Parameters!$B$2))/(AC73*Parameters!$B$3)*10^6</f>
        <v>0.79648272436106304</v>
      </c>
      <c r="AF73">
        <f t="shared" si="25"/>
        <v>6.1757970601320267E-2</v>
      </c>
      <c r="AG73">
        <v>519.40216064453125</v>
      </c>
      <c r="AH73">
        <v>4.4003874063491821E-4</v>
      </c>
      <c r="AI73">
        <f>-4*Parameters!$B$1*COS(RADIANS(Parameters!$B$2))/(AG73*Parameters!$B$3)*10^6</f>
        <v>0.41498555527239545</v>
      </c>
      <c r="AJ73">
        <f t="shared" si="26"/>
        <v>5.3618181496858597E-2</v>
      </c>
      <c r="AK73">
        <v>519.32318115234375</v>
      </c>
      <c r="AL73">
        <v>3.5427510738372803E-4</v>
      </c>
      <c r="AM73">
        <f>-4*Parameters!$B$1*COS(RADIANS(Parameters!$B$2))/(AK73*Parameters!$B$3)*10^6</f>
        <v>0.41504866693313019</v>
      </c>
      <c r="AN73">
        <f t="shared" si="27"/>
        <v>5.3396586328744888E-2</v>
      </c>
      <c r="AO73">
        <v>326.85549926757813</v>
      </c>
      <c r="AP73">
        <v>2.2827088832855225E-4</v>
      </c>
      <c r="AQ73">
        <f>-4*Parameters!$B$1*COS(RADIANS(Parameters!$B$2))/(AO73*Parameters!$B$3)*10^6</f>
        <v>0.65944857751436736</v>
      </c>
      <c r="AR73">
        <f t="shared" si="28"/>
        <v>6.5559916198253632E-2</v>
      </c>
      <c r="AS73">
        <v>327.02407836914063</v>
      </c>
      <c r="AT73">
        <v>1.8350034952163696E-4</v>
      </c>
      <c r="AU73">
        <f>-4*Parameters!$B$1*COS(RADIANS(Parameters!$B$2))/(AS73*Parameters!$B$3)*10^6</f>
        <v>0.65910863542423614</v>
      </c>
      <c r="AV73">
        <f t="shared" si="29"/>
        <v>7.242351770401001E-2</v>
      </c>
      <c r="AW73">
        <v>216.91163635253906</v>
      </c>
      <c r="AX73">
        <v>4.2041391134262085E-4</v>
      </c>
      <c r="AY73">
        <f>-4*Parameters!$B$1*COS(RADIANS(Parameters!$B$2))/(AW73*Parameters!$B$3)*10^6</f>
        <v>0.99369677749531071</v>
      </c>
      <c r="AZ73">
        <f t="shared" si="30"/>
        <v>6.0910377651453018E-2</v>
      </c>
      <c r="BA73">
        <v>216.95823669433594</v>
      </c>
      <c r="BB73">
        <v>4.2098015546798706E-4</v>
      </c>
      <c r="BC73">
        <f>-4*Parameters!$B$1*COS(RADIANS(Parameters!$B$2))/(BA73*Parameters!$B$3)*10^6</f>
        <v>0.99348334190429888</v>
      </c>
      <c r="BD73">
        <f t="shared" si="31"/>
        <v>5.5229555815458298E-2</v>
      </c>
      <c r="BE73">
        <v>326.44479370117188</v>
      </c>
      <c r="BF73">
        <v>3.0834600329399109E-4</v>
      </c>
      <c r="BG73">
        <f>-4*Parameters!$B$1*COS(RADIANS(Parameters!$B$2))/(BE73*Parameters!$B$3)*10^6</f>
        <v>0.66027824062056395</v>
      </c>
      <c r="BH73">
        <f t="shared" si="32"/>
        <v>5.9744130820035934E-2</v>
      </c>
      <c r="BI73">
        <v>326.64920043945313</v>
      </c>
      <c r="BJ73">
        <v>2.6901066303253174E-4</v>
      </c>
      <c r="BK73">
        <f>-4*Parameters!$B$1*COS(RADIANS(Parameters!$B$2))/(BI73*Parameters!$B$3)*10^6</f>
        <v>0.65986505938105144</v>
      </c>
      <c r="BL73">
        <f t="shared" si="33"/>
        <v>5.6508671976625915E-2</v>
      </c>
      <c r="BM73">
        <v>219.40597534179688</v>
      </c>
      <c r="BN73">
        <v>3.64694744348526E-4</v>
      </c>
      <c r="BO73">
        <f>-4*Parameters!$B$1*COS(RADIANS(Parameters!$B$2))/(BM73*Parameters!$B$3)*10^6</f>
        <v>0.98239983532340691</v>
      </c>
      <c r="BP73">
        <f t="shared" si="34"/>
        <v>5.4497484117746353E-2</v>
      </c>
      <c r="BQ73">
        <v>219.39254760742188</v>
      </c>
      <c r="BR73">
        <v>3.1473860144615173E-4</v>
      </c>
      <c r="BS73">
        <f>-4*Parameters!$B$1*COS(RADIANS(Parameters!$B$2))/(BQ73*Parameters!$B$3)*10^6</f>
        <v>0.98245996227020915</v>
      </c>
      <c r="BT73">
        <f t="shared" si="35"/>
        <v>5.2458066493272781E-2</v>
      </c>
    </row>
    <row r="74" spans="1:72" x14ac:dyDescent="0.35">
      <c r="A74">
        <v>268.34326171875</v>
      </c>
      <c r="B74">
        <v>2.6031211018562317E-4</v>
      </c>
      <c r="C74">
        <f>-4*Parameters!$B$1*COS(RADIANS(Parameters!$B$2))/(A74*Parameters!$B$3)*10^6</f>
        <v>0.8032413136226404</v>
      </c>
      <c r="D74">
        <f t="shared" si="18"/>
        <v>2.8295030817389488E-2</v>
      </c>
      <c r="E74">
        <v>268.36691284179688</v>
      </c>
      <c r="F74">
        <v>1.7475709319114685E-4</v>
      </c>
      <c r="G74">
        <f>-4*Parameters!$B$1*COS(RADIANS(Parameters!$B$2))/(E74*Parameters!$B$3)*10^6</f>
        <v>0.80317052412424939</v>
      </c>
      <c r="H74">
        <f t="shared" si="19"/>
        <v>1.9205044955015182E-2</v>
      </c>
      <c r="I74">
        <v>267.23489379882813</v>
      </c>
      <c r="J74">
        <v>2.2925995290279388E-4</v>
      </c>
      <c r="K74">
        <f>-4*Parameters!$B$1*COS(RADIANS(Parameters!$B$2))/(I74*Parameters!$B$3)*10^6</f>
        <v>0.80657279062895326</v>
      </c>
      <c r="L74">
        <f t="shared" si="20"/>
        <v>3.0544033274054527E-2</v>
      </c>
      <c r="M74">
        <v>267.29632568359375</v>
      </c>
      <c r="N74">
        <v>2.2569671273231506E-4</v>
      </c>
      <c r="O74">
        <f>-4*Parameters!$B$1*COS(RADIANS(Parameters!$B$2))/(M74*Parameters!$B$3)*10^6</f>
        <v>0.80638741850832152</v>
      </c>
      <c r="P74">
        <f t="shared" si="21"/>
        <v>3.2886873930692673E-2</v>
      </c>
      <c r="Q74">
        <v>266.65579223632813</v>
      </c>
      <c r="R74">
        <v>1.8156319856643677E-4</v>
      </c>
      <c r="S74">
        <f>-4*Parameters!$B$1*COS(RADIANS(Parameters!$B$2))/(Q74*Parameters!$B$3)*10^6</f>
        <v>0.80832444042214135</v>
      </c>
      <c r="T74">
        <f t="shared" si="22"/>
        <v>3.3442571759223938E-2</v>
      </c>
      <c r="U74">
        <v>266.7918701171875</v>
      </c>
      <c r="V74">
        <v>2.3501738905906677E-4</v>
      </c>
      <c r="W74">
        <f>-4*Parameters!$B$1*COS(RADIANS(Parameters!$B$2))/(U74*Parameters!$B$3)*10^6</f>
        <v>0.80791215245830217</v>
      </c>
      <c r="X74">
        <f t="shared" si="23"/>
        <v>2.5338549166917801E-2</v>
      </c>
      <c r="Y74">
        <v>327.19375610351563</v>
      </c>
      <c r="Z74">
        <v>4.6627968549728394E-4</v>
      </c>
      <c r="AA74">
        <f>-4*Parameters!$B$1*COS(RADIANS(Parameters!$B$2))/(Y74*Parameters!$B$3)*10^6</f>
        <v>0.65876683165237448</v>
      </c>
      <c r="AB74">
        <f t="shared" si="24"/>
        <v>6.4726375043392181E-2</v>
      </c>
      <c r="AC74">
        <v>327.22726440429688</v>
      </c>
      <c r="AD74">
        <v>3.4880265593528748E-4</v>
      </c>
      <c r="AE74">
        <f>-4*Parameters!$B$1*COS(RADIANS(Parameters!$B$2))/(AC74*Parameters!$B$3)*10^6</f>
        <v>0.65869937346798413</v>
      </c>
      <c r="AF74">
        <f t="shared" si="25"/>
        <v>6.2106773257255554E-2</v>
      </c>
      <c r="AG74">
        <v>639.0496826171875</v>
      </c>
      <c r="AH74">
        <v>4.9780309200286865E-4</v>
      </c>
      <c r="AI74">
        <f>-4*Parameters!$B$1*COS(RADIANS(Parameters!$B$2))/(AG74*Parameters!$B$3)*10^6</f>
        <v>0.33728894623967937</v>
      </c>
      <c r="AJ74">
        <f t="shared" si="26"/>
        <v>5.4115984588861465E-2</v>
      </c>
      <c r="AK74">
        <v>638.97064208984375</v>
      </c>
      <c r="AL74">
        <v>4.6251341700553894E-4</v>
      </c>
      <c r="AM74">
        <f>-4*Parameters!$B$1*COS(RADIANS(Parameters!$B$2))/(AK74*Parameters!$B$3)*10^6</f>
        <v>0.33733066880785689</v>
      </c>
      <c r="AN74">
        <f t="shared" si="27"/>
        <v>5.3859099745750427E-2</v>
      </c>
      <c r="AO74">
        <v>419.81930541992188</v>
      </c>
      <c r="AP74">
        <v>2.9573589563369751E-4</v>
      </c>
      <c r="AQ74">
        <f>-4*Parameters!$B$1*COS(RADIANS(Parameters!$B$2))/(AO74*Parameters!$B$3)*10^6</f>
        <v>0.51342182520443103</v>
      </c>
      <c r="AR74">
        <f t="shared" si="28"/>
        <v>6.5855652093887329E-2</v>
      </c>
      <c r="AS74">
        <v>419.98968505859375</v>
      </c>
      <c r="AT74">
        <v>2.4537742137908936E-4</v>
      </c>
      <c r="AU74">
        <f>-4*Parameters!$B$1*COS(RADIANS(Parameters!$B$2))/(AS74*Parameters!$B$3)*10^6</f>
        <v>0.51321354241040851</v>
      </c>
      <c r="AV74">
        <f t="shared" si="29"/>
        <v>7.2668895125389099E-2</v>
      </c>
      <c r="AW74">
        <v>266.57077026367188</v>
      </c>
      <c r="AX74">
        <v>4.5213475823402405E-4</v>
      </c>
      <c r="AY74">
        <f>-4*Parameters!$B$1*COS(RADIANS(Parameters!$B$2))/(AW74*Parameters!$B$3)*10^6</f>
        <v>0.80858225315383359</v>
      </c>
      <c r="AZ74">
        <f t="shared" si="30"/>
        <v>6.1362512409687042E-2</v>
      </c>
      <c r="BA74">
        <v>266.61663818359375</v>
      </c>
      <c r="BB74">
        <v>4.7903507947921753E-4</v>
      </c>
      <c r="BC74">
        <f>-4*Parameters!$B$1*COS(RADIANS(Parameters!$B$2))/(BA74*Parameters!$B$3)*10^6</f>
        <v>0.80844314710894982</v>
      </c>
      <c r="BD74">
        <f t="shared" si="31"/>
        <v>5.5708590894937515E-2</v>
      </c>
      <c r="BE74">
        <v>417.2786865234375</v>
      </c>
      <c r="BF74">
        <v>4.8889964818954468E-4</v>
      </c>
      <c r="BG74">
        <f>-4*Parameters!$B$1*COS(RADIANS(Parameters!$B$2))/(BE74*Parameters!$B$3)*10^6</f>
        <v>0.51654781565903485</v>
      </c>
      <c r="BH74">
        <f t="shared" si="32"/>
        <v>6.0233030468225479E-2</v>
      </c>
      <c r="BI74">
        <v>417.4857177734375</v>
      </c>
      <c r="BJ74">
        <v>3.8452446460723877E-4</v>
      </c>
      <c r="BK74">
        <f>-4*Parameters!$B$1*COS(RADIANS(Parameters!$B$2))/(BI74*Parameters!$B$3)*10^6</f>
        <v>0.51629165949510414</v>
      </c>
      <c r="BL74">
        <f t="shared" si="33"/>
        <v>5.6893196441233154E-2</v>
      </c>
      <c r="BM74">
        <v>270.87982177734375</v>
      </c>
      <c r="BN74">
        <v>3.1541287899017334E-4</v>
      </c>
      <c r="BO74">
        <f>-4*Parameters!$B$1*COS(RADIANS(Parameters!$B$2))/(BM74*Parameters!$B$3)*10^6</f>
        <v>0.79571963917609445</v>
      </c>
      <c r="BP74">
        <f t="shared" si="34"/>
        <v>5.4812896996736526E-2</v>
      </c>
      <c r="BQ74">
        <v>270.86697387695313</v>
      </c>
      <c r="BR74">
        <v>2.6399269700050354E-4</v>
      </c>
      <c r="BS74">
        <f>-4*Parameters!$B$1*COS(RADIANS(Parameters!$B$2))/(BQ74*Parameters!$B$3)*10^6</f>
        <v>0.79575738215567093</v>
      </c>
      <c r="BT74">
        <f t="shared" si="35"/>
        <v>5.2722059190273285E-2</v>
      </c>
    </row>
    <row r="75" spans="1:72" x14ac:dyDescent="0.35">
      <c r="A75">
        <v>326.88436889648438</v>
      </c>
      <c r="B75">
        <v>5.5290758609771729E-4</v>
      </c>
      <c r="C75">
        <f>-4*Parameters!$B$1*COS(RADIANS(Parameters!$B$2))/(A75*Parameters!$B$3)*10^6</f>
        <v>0.6593903366269861</v>
      </c>
      <c r="D75">
        <f t="shared" si="18"/>
        <v>2.8847938403487206E-2</v>
      </c>
      <c r="E75">
        <v>326.90921020507813</v>
      </c>
      <c r="F75">
        <v>2.152416855096817E-4</v>
      </c>
      <c r="G75">
        <f>-4*Parameters!$B$1*COS(RADIANS(Parameters!$B$2))/(E75*Parameters!$B$3)*10^6</f>
        <v>0.65934023060878721</v>
      </c>
      <c r="H75">
        <f t="shared" si="19"/>
        <v>1.9420286640524864E-2</v>
      </c>
      <c r="I75">
        <v>327.18316650390625</v>
      </c>
      <c r="J75">
        <v>2.880878746509552E-4</v>
      </c>
      <c r="K75">
        <f>-4*Parameters!$B$1*COS(RADIANS(Parameters!$B$2))/(I75*Parameters!$B$3)*10^6</f>
        <v>0.65878815327798756</v>
      </c>
      <c r="L75">
        <f t="shared" si="20"/>
        <v>3.0832121148705482E-2</v>
      </c>
      <c r="M75">
        <v>327.24578857421875</v>
      </c>
      <c r="N75">
        <v>2.3449957370758057E-4</v>
      </c>
      <c r="O75">
        <f>-4*Parameters!$B$1*COS(RADIANS(Parameters!$B$2))/(M75*Parameters!$B$3)*10^6</f>
        <v>0.65866208694040274</v>
      </c>
      <c r="P75">
        <f t="shared" si="21"/>
        <v>3.3121373504400253E-2</v>
      </c>
      <c r="Q75">
        <v>326.63327026367188</v>
      </c>
      <c r="R75">
        <v>1.6530975699424744E-4</v>
      </c>
      <c r="S75">
        <f>-4*Parameters!$B$1*COS(RADIANS(Parameters!$B$2))/(Q75*Parameters!$B$3)*10^6</f>
        <v>0.65989724154785712</v>
      </c>
      <c r="T75">
        <f t="shared" si="22"/>
        <v>3.3607881516218185E-2</v>
      </c>
      <c r="U75">
        <v>326.76889038085938</v>
      </c>
      <c r="V75">
        <v>2.5715306401252747E-4</v>
      </c>
      <c r="W75">
        <f>-4*Parameters!$B$1*COS(RADIANS(Parameters!$B$2))/(U75*Parameters!$B$3)*10^6</f>
        <v>0.65962336192263893</v>
      </c>
      <c r="X75">
        <f t="shared" si="23"/>
        <v>2.5595702230930328E-2</v>
      </c>
      <c r="Y75">
        <v>417.92547607421875</v>
      </c>
      <c r="Z75">
        <v>7.801353931427002E-4</v>
      </c>
      <c r="AA75">
        <f>-4*Parameters!$B$1*COS(RADIANS(Parameters!$B$2))/(Y75*Parameters!$B$3)*10^6</f>
        <v>0.51574839626784208</v>
      </c>
      <c r="AB75">
        <f t="shared" si="24"/>
        <v>6.5506510436534882E-2</v>
      </c>
      <c r="AC75">
        <v>417.96255493164063</v>
      </c>
      <c r="AD75">
        <v>5.8561563491821289E-4</v>
      </c>
      <c r="AE75">
        <f>-4*Parameters!$B$1*COS(RADIANS(Parameters!$B$2))/(AC75*Parameters!$B$3)*10^6</f>
        <v>0.51570264250108688</v>
      </c>
      <c r="AF75">
        <f t="shared" si="25"/>
        <v>6.2692388892173767E-2</v>
      </c>
      <c r="AG75">
        <v>797.197265625</v>
      </c>
      <c r="AH75">
        <v>6.0248374938964844E-4</v>
      </c>
      <c r="AI75">
        <f>-4*Parameters!$B$1*COS(RADIANS(Parameters!$B$2))/(AG75*Parameters!$B$3)*10^6</f>
        <v>0.27037773878434801</v>
      </c>
      <c r="AJ75">
        <f t="shared" si="26"/>
        <v>5.4718468338251114E-2</v>
      </c>
      <c r="AK75">
        <v>797.11834716796875</v>
      </c>
      <c r="AL75">
        <v>5.4207444190979004E-4</v>
      </c>
      <c r="AM75">
        <f>-4*Parameters!$B$1*COS(RADIANS(Parameters!$B$2))/(AK75*Parameters!$B$3)*10^6</f>
        <v>0.27040450744929756</v>
      </c>
      <c r="AN75">
        <f t="shared" si="27"/>
        <v>5.4401174187660217E-2</v>
      </c>
      <c r="AO75">
        <v>518.04754638671875</v>
      </c>
      <c r="AP75">
        <v>2.9252469539642334E-4</v>
      </c>
      <c r="AQ75">
        <f>-4*Parameters!$B$1*COS(RADIANS(Parameters!$B$2))/(AO75*Parameters!$B$3)*10^6</f>
        <v>0.4160706783540104</v>
      </c>
      <c r="AR75">
        <f t="shared" si="28"/>
        <v>6.6148176789283752E-2</v>
      </c>
      <c r="AS75">
        <v>518.21990966796875</v>
      </c>
      <c r="AT75">
        <v>2.325400710105896E-4</v>
      </c>
      <c r="AU75">
        <f>-4*Parameters!$B$1*COS(RADIANS(Parameters!$B$2))/(AS75*Parameters!$B$3)*10^6</f>
        <v>0.41593229056532249</v>
      </c>
      <c r="AV75">
        <f t="shared" si="29"/>
        <v>7.2901435196399689E-2</v>
      </c>
      <c r="AW75">
        <v>327.18954467773438</v>
      </c>
      <c r="AX75">
        <v>5.837269127368927E-4</v>
      </c>
      <c r="AY75">
        <f>-4*Parameters!$B$1*COS(RADIANS(Parameters!$B$2))/(AW75*Parameters!$B$3)*10^6</f>
        <v>0.65877531098083641</v>
      </c>
      <c r="AZ75">
        <f t="shared" si="30"/>
        <v>6.1946239322423935E-2</v>
      </c>
      <c r="BA75">
        <v>327.23416137695313</v>
      </c>
      <c r="BB75">
        <v>6.4003095030784607E-4</v>
      </c>
      <c r="BC75">
        <f>-4*Parameters!$B$1*COS(RADIANS(Parameters!$B$2))/(BA75*Parameters!$B$3)*10^6</f>
        <v>0.65868549034664869</v>
      </c>
      <c r="BD75">
        <f t="shared" si="31"/>
        <v>5.6348621845245361E-2</v>
      </c>
      <c r="BE75">
        <v>520.28692626953125</v>
      </c>
      <c r="BF75">
        <v>6.8360939621925354E-4</v>
      </c>
      <c r="BG75">
        <f>-4*Parameters!$B$1*COS(RADIANS(Parameters!$B$2))/(BE75*Parameters!$B$3)*10^6</f>
        <v>0.41427985821248819</v>
      </c>
      <c r="BH75">
        <f t="shared" si="32"/>
        <v>6.0916639864444733E-2</v>
      </c>
      <c r="BI75">
        <v>520.49774169921875</v>
      </c>
      <c r="BJ75">
        <v>5.2674487233161926E-4</v>
      </c>
      <c r="BK75">
        <f>-4*Parameters!$B$1*COS(RADIANS(Parameters!$B$2))/(BI75*Parameters!$B$3)*10^6</f>
        <v>0.41411206385081667</v>
      </c>
      <c r="BL75">
        <f t="shared" si="33"/>
        <v>5.7419941313564773E-2</v>
      </c>
      <c r="BM75">
        <v>326.23870849609375</v>
      </c>
      <c r="BN75">
        <v>3.2318383455276489E-4</v>
      </c>
      <c r="BO75">
        <f>-4*Parameters!$B$1*COS(RADIANS(Parameters!$B$2))/(BM75*Parameters!$B$3)*10^6</f>
        <v>0.66069533881609754</v>
      </c>
      <c r="BP75">
        <f t="shared" si="34"/>
        <v>5.5136080831289291E-2</v>
      </c>
      <c r="BQ75">
        <v>326.22647094726563</v>
      </c>
      <c r="BR75">
        <v>2.6970729231834412E-4</v>
      </c>
      <c r="BS75">
        <f>-4*Parameters!$B$1*COS(RADIANS(Parameters!$B$2))/(BQ75*Parameters!$B$3)*10^6</f>
        <v>0.66072012310612094</v>
      </c>
      <c r="BT75">
        <f t="shared" si="35"/>
        <v>5.2991766482591629E-2</v>
      </c>
    </row>
    <row r="76" spans="1:72" x14ac:dyDescent="0.35">
      <c r="A76">
        <v>417.57513427734375</v>
      </c>
      <c r="B76">
        <v>1.3591349124908447E-3</v>
      </c>
      <c r="C76">
        <f>-4*Parameters!$B$1*COS(RADIANS(Parameters!$B$2))/(A76*Parameters!$B$3)*10^6</f>
        <v>0.5161811045520569</v>
      </c>
      <c r="D76">
        <f t="shared" si="18"/>
        <v>3.020707331597805E-2</v>
      </c>
      <c r="E76">
        <v>417.60302734375</v>
      </c>
      <c r="F76">
        <v>5.1285699009895325E-4</v>
      </c>
      <c r="G76">
        <f>-4*Parameters!$B$1*COS(RADIANS(Parameters!$B$2))/(E76*Parameters!$B$3)*10^6</f>
        <v>0.51614662713478687</v>
      </c>
      <c r="H76">
        <f t="shared" si="19"/>
        <v>1.9933143630623817E-2</v>
      </c>
      <c r="I76">
        <v>417.09628295898438</v>
      </c>
      <c r="J76">
        <v>5.3620524704456329E-4</v>
      </c>
      <c r="K76">
        <f>-4*Parameters!$B$1*COS(RADIANS(Parameters!$B$2))/(I76*Parameters!$B$3)*10^6</f>
        <v>0.51677371113361981</v>
      </c>
      <c r="L76">
        <f t="shared" si="20"/>
        <v>3.1368326395750046E-2</v>
      </c>
      <c r="M76">
        <v>417.1614990234375</v>
      </c>
      <c r="N76">
        <v>3.8378313183784485E-4</v>
      </c>
      <c r="O76">
        <f>-4*Parameters!$B$1*COS(RADIANS(Parameters!$B$2))/(M76*Parameters!$B$3)*10^6</f>
        <v>0.51669292240375897</v>
      </c>
      <c r="P76">
        <f t="shared" si="21"/>
        <v>3.3505156636238098E-2</v>
      </c>
      <c r="Q76">
        <v>420.1561279296875</v>
      </c>
      <c r="R76">
        <v>2.6916339993476868E-4</v>
      </c>
      <c r="S76">
        <f>-4*Parameters!$B$1*COS(RADIANS(Parameters!$B$2))/(Q76*Parameters!$B$3)*10^6</f>
        <v>0.51301023528287981</v>
      </c>
      <c r="T76">
        <f t="shared" si="22"/>
        <v>3.3877044916152954E-2</v>
      </c>
      <c r="U76">
        <v>420.29141235351563</v>
      </c>
      <c r="V76">
        <v>3.7445314228534698E-4</v>
      </c>
      <c r="W76">
        <f>-4*Parameters!$B$1*COS(RADIANS(Parameters!$B$2))/(U76*Parameters!$B$3)*10^6</f>
        <v>0.51284510629842217</v>
      </c>
      <c r="X76">
        <f t="shared" si="23"/>
        <v>2.5970155373215675E-2</v>
      </c>
      <c r="Y76">
        <v>518.10833740234375</v>
      </c>
      <c r="Z76">
        <v>9.7262859344482422E-4</v>
      </c>
      <c r="AA76">
        <f>-4*Parameters!$B$1*COS(RADIANS(Parameters!$B$2))/(Y76*Parameters!$B$3)*10^6</f>
        <v>0.41602185968562966</v>
      </c>
      <c r="AB76">
        <f t="shared" si="24"/>
        <v>6.6479139029979706E-2</v>
      </c>
      <c r="AC76">
        <v>518.151123046875</v>
      </c>
      <c r="AD76">
        <v>6.6483765840530396E-4</v>
      </c>
      <c r="AE76">
        <f>-4*Parameters!$B$1*COS(RADIANS(Parameters!$B$2))/(AC76*Parameters!$B$3)*10^6</f>
        <v>0.41598750723011235</v>
      </c>
      <c r="AF76">
        <f t="shared" si="25"/>
        <v>6.3357226550579071E-2</v>
      </c>
      <c r="AG76">
        <v>985.4520263671875</v>
      </c>
      <c r="AH76">
        <v>6.3148513436317444E-4</v>
      </c>
      <c r="AI76">
        <f>-4*Parameters!$B$1*COS(RADIANS(Parameters!$B$2))/(AG76*Parameters!$B$3)*10^6</f>
        <v>0.21872642023919198</v>
      </c>
      <c r="AJ76">
        <f t="shared" si="26"/>
        <v>5.5349953472614288E-2</v>
      </c>
      <c r="AK76">
        <v>985.372802734375</v>
      </c>
      <c r="AL76">
        <v>5.9736892580986023E-4</v>
      </c>
      <c r="AM76">
        <f>-4*Parameters!$B$1*COS(RADIANS(Parameters!$B$2))/(AK76*Parameters!$B$3)*10^6</f>
        <v>0.21874400576779124</v>
      </c>
      <c r="AN76">
        <f t="shared" si="27"/>
        <v>5.4998543113470078E-2</v>
      </c>
      <c r="AO76">
        <v>639.93963623046875</v>
      </c>
      <c r="AP76">
        <v>3.1579285860061646E-4</v>
      </c>
      <c r="AQ76">
        <f>-4*Parameters!$B$1*COS(RADIANS(Parameters!$B$2))/(AO76*Parameters!$B$3)*10^6</f>
        <v>0.33681988400406915</v>
      </c>
      <c r="AR76">
        <f t="shared" si="28"/>
        <v>6.6463969647884369E-2</v>
      </c>
      <c r="AS76">
        <v>640.1141357421875</v>
      </c>
      <c r="AT76">
        <v>2.4433434009552002E-4</v>
      </c>
      <c r="AU76">
        <f>-4*Parameters!$B$1*COS(RADIANS(Parameters!$B$2))/(AS76*Parameters!$B$3)*10^6</f>
        <v>0.33672806458935234</v>
      </c>
      <c r="AV76">
        <f t="shared" si="29"/>
        <v>7.3145769536495209E-2</v>
      </c>
      <c r="AW76">
        <v>417.94845581054688</v>
      </c>
      <c r="AX76">
        <v>9.7405537962913513E-4</v>
      </c>
      <c r="AY76">
        <f>-4*Parameters!$B$1*COS(RADIANS(Parameters!$B$2))/(AW76*Parameters!$B$3)*10^6</f>
        <v>0.51572003927311427</v>
      </c>
      <c r="AZ76">
        <f t="shared" si="30"/>
        <v>6.292029470205307E-2</v>
      </c>
      <c r="BA76">
        <v>417.98873901367188</v>
      </c>
      <c r="BB76">
        <v>1.2154020369052887E-3</v>
      </c>
      <c r="BC76">
        <f>-4*Parameters!$B$1*COS(RADIANS(Parameters!$B$2))/(BA76*Parameters!$B$3)*10^6</f>
        <v>0.51567033732385448</v>
      </c>
      <c r="BD76">
        <f t="shared" si="31"/>
        <v>5.756402388215065E-2</v>
      </c>
      <c r="BE76">
        <v>637.2274169921875</v>
      </c>
      <c r="BF76">
        <v>8.5848569869995117E-4</v>
      </c>
      <c r="BG76">
        <f>-4*Parameters!$B$1*COS(RADIANS(Parameters!$B$2))/(BE76*Parameters!$B$3)*10^6</f>
        <v>0.33825348423041146</v>
      </c>
      <c r="BH76">
        <f t="shared" si="32"/>
        <v>6.1775125563144684E-2</v>
      </c>
      <c r="BI76">
        <v>637.441162109375</v>
      </c>
      <c r="BJ76">
        <v>8.1168487668037415E-4</v>
      </c>
      <c r="BK76">
        <f>-4*Parameters!$B$1*COS(RADIANS(Parameters!$B$2))/(BI76*Parameters!$B$3)*10^6</f>
        <v>0.33814006194938612</v>
      </c>
      <c r="BL76">
        <f t="shared" si="33"/>
        <v>5.8231626190245148E-2</v>
      </c>
      <c r="BM76">
        <v>417.4599609375</v>
      </c>
      <c r="BN76">
        <v>4.8415735363960266E-4</v>
      </c>
      <c r="BO76">
        <f>-4*Parameters!$B$1*COS(RADIANS(Parameters!$B$2))/(BM76*Parameters!$B$3)*10^6</f>
        <v>0.51632351414180999</v>
      </c>
      <c r="BP76">
        <f t="shared" si="34"/>
        <v>5.5620238184928894E-2</v>
      </c>
      <c r="BQ76">
        <v>417.44927978515625</v>
      </c>
      <c r="BR76">
        <v>3.6614388227462769E-4</v>
      </c>
      <c r="BS76">
        <f>-4*Parameters!$B$1*COS(RADIANS(Parameters!$B$2))/(BQ76*Parameters!$B$3)*10^6</f>
        <v>0.51633672516020257</v>
      </c>
      <c r="BT76">
        <f t="shared" si="35"/>
        <v>5.3357910364866257E-2</v>
      </c>
    </row>
    <row r="77" spans="1:72" x14ac:dyDescent="0.35">
      <c r="A77">
        <v>517.06475830078125</v>
      </c>
      <c r="B77">
        <v>1.4190021902322769E-3</v>
      </c>
      <c r="C77">
        <f>-4*Parameters!$B$1*COS(RADIANS(Parameters!$B$2))/(A77*Parameters!$B$3)*10^6</f>
        <v>0.41686150638672737</v>
      </c>
      <c r="D77">
        <f t="shared" si="18"/>
        <v>3.1626075506210327E-2</v>
      </c>
      <c r="E77">
        <v>517.09381103515625</v>
      </c>
      <c r="F77">
        <v>9.5798447728157043E-4</v>
      </c>
      <c r="G77">
        <f>-4*Parameters!$B$1*COS(RADIANS(Parameters!$B$2))/(E77*Parameters!$B$3)*10^6</f>
        <v>0.41683808516922721</v>
      </c>
      <c r="H77">
        <f t="shared" si="19"/>
        <v>2.0891128107905388E-2</v>
      </c>
      <c r="I77">
        <v>517.6807861328125</v>
      </c>
      <c r="J77">
        <v>9.8673254251480103E-4</v>
      </c>
      <c r="K77">
        <f>-4*Parameters!$B$1*COS(RADIANS(Parameters!$B$2))/(I77*Parameters!$B$3)*10^6</f>
        <v>0.41636545110147122</v>
      </c>
      <c r="L77">
        <f t="shared" si="20"/>
        <v>3.2355058938264847E-2</v>
      </c>
      <c r="M77">
        <v>517.7510986328125</v>
      </c>
      <c r="N77">
        <v>6.6906958818435669E-4</v>
      </c>
      <c r="O77">
        <f>-4*Parameters!$B$1*COS(RADIANS(Parameters!$B$2))/(M77*Parameters!$B$3)*10^6</f>
        <v>0.41630890714462038</v>
      </c>
      <c r="P77">
        <f t="shared" si="21"/>
        <v>3.4174226224422455E-2</v>
      </c>
      <c r="Q77">
        <v>517.70196533203125</v>
      </c>
      <c r="R77">
        <v>2.9163435101509094E-4</v>
      </c>
      <c r="S77">
        <f>-4*Parameters!$B$1*COS(RADIANS(Parameters!$B$2))/(Q77*Parameters!$B$3)*10^6</f>
        <v>0.41634841758136276</v>
      </c>
      <c r="T77">
        <f t="shared" si="22"/>
        <v>3.4168679267168045E-2</v>
      </c>
      <c r="U77">
        <v>517.83746337890625</v>
      </c>
      <c r="V77">
        <v>3.4046731889247894E-4</v>
      </c>
      <c r="W77">
        <f>-4*Parameters!$B$1*COS(RADIANS(Parameters!$B$2))/(U77*Parameters!$B$3)*10^6</f>
        <v>0.41623947529465821</v>
      </c>
      <c r="X77">
        <f t="shared" si="23"/>
        <v>2.6310622692108154E-2</v>
      </c>
      <c r="Y77">
        <v>637.25958251953125</v>
      </c>
      <c r="Z77">
        <v>1.0547935962677002E-3</v>
      </c>
      <c r="AA77">
        <f>-4*Parameters!$B$1*COS(RADIANS(Parameters!$B$2))/(Y77*Parameters!$B$3)*10^6</f>
        <v>0.33823641096545859</v>
      </c>
      <c r="AB77">
        <f t="shared" si="24"/>
        <v>6.7533932626247406E-2</v>
      </c>
      <c r="AC77">
        <v>637.30816650390625</v>
      </c>
      <c r="AD77">
        <v>7.3987245559692383E-4</v>
      </c>
      <c r="AE77">
        <f>-4*Parameters!$B$1*COS(RADIANS(Parameters!$B$2))/(AC77*Parameters!$B$3)*10^6</f>
        <v>0.33821062615150338</v>
      </c>
      <c r="AF77">
        <f t="shared" si="25"/>
        <v>6.4097099006175995E-2</v>
      </c>
      <c r="AG77">
        <v>1198.250732421875</v>
      </c>
      <c r="AH77">
        <v>6.4396858215332031E-4</v>
      </c>
      <c r="AI77">
        <f>-4*Parameters!$B$1*COS(RADIANS(Parameters!$B$2))/(AG77*Parameters!$B$3)*10^6</f>
        <v>0.17988254729383696</v>
      </c>
      <c r="AJ77">
        <f t="shared" si="26"/>
        <v>5.5993922054767609E-2</v>
      </c>
      <c r="AK77">
        <v>1198.171875</v>
      </c>
      <c r="AL77">
        <v>5.6442245841026306E-4</v>
      </c>
      <c r="AM77">
        <f>-4*Parameters!$B$1*COS(RADIANS(Parameters!$B$2))/(AK77*Parameters!$B$3)*10^6</f>
        <v>0.17989438622464138</v>
      </c>
      <c r="AN77">
        <f t="shared" si="27"/>
        <v>5.5562965571880341E-2</v>
      </c>
      <c r="AO77">
        <v>798.03863525390625</v>
      </c>
      <c r="AP77">
        <v>3.6294758319854736E-4</v>
      </c>
      <c r="AQ77">
        <f>-4*Parameters!$B$1*COS(RADIANS(Parameters!$B$2))/(AO77*Parameters!$B$3)*10^6</f>
        <v>0.27009268038279188</v>
      </c>
      <c r="AR77">
        <f t="shared" si="28"/>
        <v>6.6826917231082916E-2</v>
      </c>
      <c r="AS77">
        <v>798.215576171875</v>
      </c>
      <c r="AT77">
        <v>2.8543174266815186E-4</v>
      </c>
      <c r="AU77">
        <f>-4*Parameters!$B$1*COS(RADIANS(Parameters!$B$2))/(AS77*Parameters!$B$3)*10^6</f>
        <v>0.27003280877889163</v>
      </c>
      <c r="AV77">
        <f t="shared" si="29"/>
        <v>7.3431201279163361E-2</v>
      </c>
      <c r="AW77">
        <v>517.84765625</v>
      </c>
      <c r="AX77">
        <v>9.9562108516693115E-4</v>
      </c>
      <c r="AY77">
        <f>-4*Parameters!$B$1*COS(RADIANS(Parameters!$B$2))/(AW77*Parameters!$B$3)*10^6</f>
        <v>0.41623128239223878</v>
      </c>
      <c r="AZ77">
        <f t="shared" si="30"/>
        <v>6.3915915787220001E-2</v>
      </c>
      <c r="BA77">
        <v>517.87884521484375</v>
      </c>
      <c r="BB77">
        <v>1.5482492744922638E-3</v>
      </c>
      <c r="BC77">
        <f>-4*Parameters!$B$1*COS(RADIANS(Parameters!$B$2))/(BA77*Parameters!$B$3)*10^6</f>
        <v>0.41620621509521871</v>
      </c>
      <c r="BD77">
        <f t="shared" si="31"/>
        <v>5.9112273156642914E-2</v>
      </c>
      <c r="BE77">
        <v>799.87628173828125</v>
      </c>
      <c r="BF77">
        <v>1.002676784992218E-3</v>
      </c>
      <c r="BG77">
        <f>-4*Parameters!$B$1*COS(RADIANS(Parameters!$B$2))/(BE77*Parameters!$B$3)*10^6</f>
        <v>0.2694721658408652</v>
      </c>
      <c r="BH77">
        <f t="shared" si="32"/>
        <v>6.2777802348136902E-2</v>
      </c>
      <c r="BI77">
        <v>800.0902099609375</v>
      </c>
      <c r="BJ77">
        <v>1.2148022651672363E-3</v>
      </c>
      <c r="BK77">
        <f>-4*Parameters!$B$1*COS(RADIANS(Parameters!$B$2))/(BI77*Parameters!$B$3)*10^6</f>
        <v>0.26940011433870209</v>
      </c>
      <c r="BL77">
        <f t="shared" si="33"/>
        <v>5.9446428455412384E-2</v>
      </c>
      <c r="BM77">
        <v>516.0819091796875</v>
      </c>
      <c r="BN77">
        <v>5.6757405400276184E-4</v>
      </c>
      <c r="BO77">
        <f>-4*Parameters!$B$1*COS(RADIANS(Parameters!$B$2))/(BM77*Parameters!$B$3)*10^6</f>
        <v>0.41765539580211336</v>
      </c>
      <c r="BP77">
        <f t="shared" si="34"/>
        <v>5.6187812238931656E-2</v>
      </c>
      <c r="BQ77">
        <v>516.07366943359375</v>
      </c>
      <c r="BR77">
        <v>3.935396671295166E-4</v>
      </c>
      <c r="BS77">
        <f>-4*Parameters!$B$1*COS(RADIANS(Parameters!$B$2))/(BQ77*Parameters!$B$3)*10^6</f>
        <v>0.41766206418033136</v>
      </c>
      <c r="BT77">
        <f t="shared" si="35"/>
        <v>5.3751450031995773E-2</v>
      </c>
    </row>
    <row r="78" spans="1:72" x14ac:dyDescent="0.35">
      <c r="A78">
        <v>637.2625732421875</v>
      </c>
      <c r="B78">
        <v>1.6218647360801697E-3</v>
      </c>
      <c r="C78">
        <f>-4*Parameters!$B$1*COS(RADIANS(Parameters!$B$2))/(A78*Parameters!$B$3)*10^6</f>
        <v>0.33823482359576218</v>
      </c>
      <c r="D78">
        <f t="shared" si="18"/>
        <v>3.3247940242290497E-2</v>
      </c>
      <c r="E78">
        <v>637.29156494140625</v>
      </c>
      <c r="F78">
        <v>1.4102216809988022E-3</v>
      </c>
      <c r="G78">
        <f>-4*Parameters!$B$1*COS(RADIANS(Parameters!$B$2))/(E78*Parameters!$B$3)*10^6</f>
        <v>0.33821943660053039</v>
      </c>
      <c r="H78">
        <f t="shared" si="19"/>
        <v>2.230134978890419E-2</v>
      </c>
      <c r="I78">
        <v>638.16583251953125</v>
      </c>
      <c r="J78">
        <v>9.9375098943710327E-4</v>
      </c>
      <c r="K78">
        <f>-4*Parameters!$B$1*COS(RADIANS(Parameters!$B$2))/(I78*Parameters!$B$3)*10^6</f>
        <v>0.337756086366714</v>
      </c>
      <c r="L78">
        <f t="shared" si="20"/>
        <v>3.334880992770195E-2</v>
      </c>
      <c r="M78">
        <v>638.239990234375</v>
      </c>
      <c r="N78">
        <v>8.2619115710258484E-4</v>
      </c>
      <c r="O78">
        <f>-4*Parameters!$B$1*COS(RADIANS(Parameters!$B$2))/(M78*Parameters!$B$3)*10^6</f>
        <v>0.33771684216402725</v>
      </c>
      <c r="P78">
        <f t="shared" si="21"/>
        <v>3.500041738152504E-2</v>
      </c>
      <c r="Q78">
        <v>637.31805419921875</v>
      </c>
      <c r="R78">
        <v>3.5558640956878662E-4</v>
      </c>
      <c r="S78">
        <f>-4*Parameters!$B$1*COS(RADIANS(Parameters!$B$2))/(Q78*Parameters!$B$3)*10^6</f>
        <v>0.33820537896981634</v>
      </c>
      <c r="T78">
        <f t="shared" si="22"/>
        <v>3.4524265676736832E-2</v>
      </c>
      <c r="U78">
        <v>637.45355224609375</v>
      </c>
      <c r="V78">
        <v>4.3887458741664886E-4</v>
      </c>
      <c r="W78">
        <f>-4*Parameters!$B$1*COS(RADIANS(Parameters!$B$2))/(U78*Parameters!$B$3)*10^6</f>
        <v>0.33813348954645123</v>
      </c>
      <c r="X78">
        <f t="shared" si="23"/>
        <v>2.6749497279524803E-2</v>
      </c>
      <c r="Y78">
        <v>796.77191162109375</v>
      </c>
      <c r="Z78">
        <v>1.2066736817359924E-3</v>
      </c>
      <c r="AA78">
        <f>-4*Parameters!$B$1*COS(RADIANS(Parameters!$B$2))/(Y78*Parameters!$B$3)*10^6</f>
        <v>0.27052207903038533</v>
      </c>
      <c r="AB78">
        <f t="shared" si="24"/>
        <v>6.8740606307983398E-2</v>
      </c>
      <c r="AC78">
        <v>796.827392578125</v>
      </c>
      <c r="AD78">
        <v>8.3891302347183228E-4</v>
      </c>
      <c r="AE78">
        <f>-4*Parameters!$B$1*COS(RADIANS(Parameters!$B$2))/(AC78*Parameters!$B$3)*10^6</f>
        <v>0.27050324330261982</v>
      </c>
      <c r="AF78">
        <f t="shared" si="25"/>
        <v>6.4936012029647827E-2</v>
      </c>
      <c r="AG78">
        <v>1497.4031982421875</v>
      </c>
      <c r="AH78">
        <v>9.7188353538513184E-4</v>
      </c>
      <c r="AI78">
        <f>-4*Parameters!$B$1*COS(RADIANS(Parameters!$B$2))/(AG78*Parameters!$B$3)*10^6</f>
        <v>0.14394546124769994</v>
      </c>
      <c r="AJ78">
        <f t="shared" si="26"/>
        <v>5.696580559015274E-2</v>
      </c>
      <c r="AK78">
        <v>1497.32666015625</v>
      </c>
      <c r="AL78">
        <v>7.6832622289657593E-4</v>
      </c>
      <c r="AM78">
        <f>-4*Parameters!$B$1*COS(RADIANS(Parameters!$B$2))/(AK78*Parameters!$B$3)*10^6</f>
        <v>0.14395281923468864</v>
      </c>
      <c r="AN78">
        <f t="shared" si="27"/>
        <v>5.6331291794776917E-2</v>
      </c>
      <c r="AO78">
        <v>985.21453857421875</v>
      </c>
      <c r="AP78">
        <v>3.8728117942810059E-4</v>
      </c>
      <c r="AQ78">
        <f>-4*Parameters!$B$1*COS(RADIANS(Parameters!$B$2))/(AO78*Parameters!$B$3)*10^6</f>
        <v>0.21877914464872183</v>
      </c>
      <c r="AR78">
        <f t="shared" si="28"/>
        <v>6.7214198410511017E-2</v>
      </c>
      <c r="AS78">
        <v>985.394287109375</v>
      </c>
      <c r="AT78">
        <v>2.9108673334121704E-4</v>
      </c>
      <c r="AU78">
        <f>-4*Parameters!$B$1*COS(RADIANS(Parameters!$B$2))/(AS78*Parameters!$B$3)*10^6</f>
        <v>0.21873923653144553</v>
      </c>
      <c r="AV78">
        <f t="shared" si="29"/>
        <v>7.3722288012504578E-2</v>
      </c>
      <c r="AW78">
        <v>637.31927490234375</v>
      </c>
      <c r="AX78">
        <v>1.0326951742172241E-3</v>
      </c>
      <c r="AY78">
        <f>-4*Parameters!$B$1*COS(RADIANS(Parameters!$B$2))/(AW78*Parameters!$B$3)*10^6</f>
        <v>0.33820473118089917</v>
      </c>
      <c r="AZ78">
        <f t="shared" si="30"/>
        <v>6.4948610961437225E-2</v>
      </c>
      <c r="BA78">
        <v>637.33404541015625</v>
      </c>
      <c r="BB78">
        <v>2.056855708360672E-3</v>
      </c>
      <c r="BC78">
        <f>-4*Parameters!$B$1*COS(RADIANS(Parameters!$B$2))/(BA78*Parameters!$B$3)*10^6</f>
        <v>0.33819689313166873</v>
      </c>
      <c r="BD78">
        <f t="shared" si="31"/>
        <v>6.1169128865003586E-2</v>
      </c>
      <c r="BE78">
        <v>986.37322998046875</v>
      </c>
      <c r="BF78">
        <v>9.8602473735809326E-4</v>
      </c>
      <c r="BG78">
        <f>-4*Parameters!$B$1*COS(RADIANS(Parameters!$B$2))/(BE78*Parameters!$B$3)*10^6</f>
        <v>0.21852214505965531</v>
      </c>
      <c r="BH78">
        <f t="shared" si="32"/>
        <v>6.3763827085494995E-2</v>
      </c>
      <c r="BI78">
        <v>986.58746337890625</v>
      </c>
      <c r="BJ78">
        <v>1.1852681636810303E-3</v>
      </c>
      <c r="BK78">
        <f>-4*Parameters!$B$1*COS(RADIANS(Parameters!$B$2))/(BI78*Parameters!$B$3)*10^6</f>
        <v>0.21847469387716242</v>
      </c>
      <c r="BL78">
        <f t="shared" si="33"/>
        <v>6.0631696619093414E-2</v>
      </c>
      <c r="BM78">
        <v>638.7679443359375</v>
      </c>
      <c r="BN78">
        <v>6.7414715886116028E-4</v>
      </c>
      <c r="BO78">
        <f>-4*Parameters!$B$1*COS(RADIANS(Parameters!$B$2))/(BM78*Parameters!$B$3)*10^6</f>
        <v>0.33743771264043698</v>
      </c>
      <c r="BP78">
        <f t="shared" si="34"/>
        <v>5.6861959397792816E-2</v>
      </c>
      <c r="BQ78">
        <v>638.76251220703125</v>
      </c>
      <c r="BR78">
        <v>4.6949088573455811E-4</v>
      </c>
      <c r="BS78">
        <f>-4*Parameters!$B$1*COS(RADIANS(Parameters!$B$2))/(BQ78*Parameters!$B$3)*10^6</f>
        <v>0.33744058225961138</v>
      </c>
      <c r="BT78">
        <f t="shared" si="35"/>
        <v>5.4220940917730331E-2</v>
      </c>
    </row>
    <row r="79" spans="1:72" x14ac:dyDescent="0.35">
      <c r="A79">
        <v>797.36505126953125</v>
      </c>
      <c r="B79">
        <v>2.0152553915977478E-3</v>
      </c>
      <c r="C79">
        <f>-4*Parameters!$B$1*COS(RADIANS(Parameters!$B$2))/(A79*Parameters!$B$3)*10^6</f>
        <v>0.27032084451352867</v>
      </c>
      <c r="D79">
        <f t="shared" si="18"/>
        <v>3.5263195633888245E-2</v>
      </c>
      <c r="E79">
        <v>797.39410400390625</v>
      </c>
      <c r="F79">
        <v>1.7215106636285782E-3</v>
      </c>
      <c r="G79">
        <f>-4*Parameters!$B$1*COS(RADIANS(Parameters!$B$2))/(E79*Parameters!$B$3)*10^6</f>
        <v>0.27031099548197418</v>
      </c>
      <c r="H79">
        <f t="shared" si="19"/>
        <v>2.4022860452532768E-2</v>
      </c>
      <c r="I79">
        <v>797.15380859375</v>
      </c>
      <c r="J79">
        <v>1.0923966765403748E-3</v>
      </c>
      <c r="K79">
        <f>-4*Parameters!$B$1*COS(RADIANS(Parameters!$B$2))/(I79*Parameters!$B$3)*10^6</f>
        <v>0.27039247849168802</v>
      </c>
      <c r="L79">
        <f t="shared" si="20"/>
        <v>3.4441206604242325E-2</v>
      </c>
      <c r="M79">
        <v>797.23199462890625</v>
      </c>
      <c r="N79">
        <v>9.4876810908317566E-4</v>
      </c>
      <c r="O79">
        <f>-4*Parameters!$B$1*COS(RADIANS(Parameters!$B$2))/(M79*Parameters!$B$3)*10^6</f>
        <v>0.27036596059480011</v>
      </c>
      <c r="P79">
        <f t="shared" si="21"/>
        <v>3.5949185490608215E-2</v>
      </c>
      <c r="Q79">
        <v>797.59954833984375</v>
      </c>
      <c r="R79">
        <v>4.9998611211776733E-4</v>
      </c>
      <c r="S79">
        <f>-4*Parameters!$B$1*COS(RADIANS(Parameters!$B$2))/(Q79*Parameters!$B$3)*10^6</f>
        <v>0.27024136923522035</v>
      </c>
      <c r="T79">
        <f t="shared" si="22"/>
        <v>3.5024251788854599E-2</v>
      </c>
      <c r="U79">
        <v>797.73614501953125</v>
      </c>
      <c r="V79">
        <v>4.907902330160141E-4</v>
      </c>
      <c r="W79">
        <f>-4*Parameters!$B$1*COS(RADIANS(Parameters!$B$2))/(U79*Parameters!$B$3)*10^6</f>
        <v>0.2701950956973066</v>
      </c>
      <c r="X79">
        <f t="shared" si="23"/>
        <v>2.7240287512540817E-2</v>
      </c>
      <c r="Y79">
        <v>987.17999267578125</v>
      </c>
      <c r="Z79">
        <v>1.2876912951469421E-3</v>
      </c>
      <c r="AA79">
        <f>-4*Parameters!$B$1*COS(RADIANS(Parameters!$B$2))/(Y79*Parameters!$B$3)*10^6</f>
        <v>0.21834356008422853</v>
      </c>
      <c r="AB79">
        <f t="shared" si="24"/>
        <v>7.0028297603130341E-2</v>
      </c>
      <c r="AC79">
        <v>987.2413330078125</v>
      </c>
      <c r="AD79">
        <v>9.6375495195388794E-4</v>
      </c>
      <c r="AE79">
        <f>-4*Parameters!$B$1*COS(RADIANS(Parameters!$B$2))/(AC79*Parameters!$B$3)*10^6</f>
        <v>0.21832999372914932</v>
      </c>
      <c r="AF79">
        <f t="shared" si="25"/>
        <v>6.5899766981601715E-2</v>
      </c>
      <c r="AG79">
        <v>1895.4840087890625</v>
      </c>
      <c r="AH79">
        <v>1.3451166450977325E-3</v>
      </c>
      <c r="AI79">
        <f>-4*Parameters!$B$1*COS(RADIANS(Parameters!$B$2))/(AG79*Parameters!$B$3)*10^6</f>
        <v>0.11371469927749701</v>
      </c>
      <c r="AJ79">
        <f t="shared" si="26"/>
        <v>5.8310922235250473E-2</v>
      </c>
      <c r="AK79">
        <v>1895.412841796875</v>
      </c>
      <c r="AL79">
        <v>9.3371793627738953E-4</v>
      </c>
      <c r="AM79">
        <f>-4*Parameters!$B$1*COS(RADIANS(Parameters!$B$2))/(AK79*Parameters!$B$3)*10^6</f>
        <v>0.11371896891888417</v>
      </c>
      <c r="AN79">
        <f t="shared" si="27"/>
        <v>5.7265009731054306E-2</v>
      </c>
      <c r="AO79">
        <v>1198.50927734375</v>
      </c>
      <c r="AP79">
        <v>3.828778862953186E-4</v>
      </c>
      <c r="AQ79">
        <f>-4*Parameters!$B$1*COS(RADIANS(Parameters!$B$2))/(AO79*Parameters!$B$3)*10^6</f>
        <v>0.17984374265542832</v>
      </c>
      <c r="AR79">
        <f t="shared" si="28"/>
        <v>6.7597076296806335E-2</v>
      </c>
      <c r="AS79">
        <v>1198.69189453125</v>
      </c>
      <c r="AT79">
        <v>2.773478627204895E-4</v>
      </c>
      <c r="AU79">
        <f>-4*Parameters!$B$1*COS(RADIANS(Parameters!$B$2))/(AS79*Parameters!$B$3)*10^6</f>
        <v>0.17981634398974697</v>
      </c>
      <c r="AV79">
        <f t="shared" si="29"/>
        <v>7.3999635875225067E-2</v>
      </c>
      <c r="AW79">
        <v>797.39532470703125</v>
      </c>
      <c r="AX79">
        <v>1.1573582887649536E-3</v>
      </c>
      <c r="AY79">
        <f>-4*Parameters!$B$1*COS(RADIANS(Parameters!$B$2))/(AW79*Parameters!$B$3)*10^6</f>
        <v>0.27031058167282995</v>
      </c>
      <c r="AZ79">
        <f t="shared" si="30"/>
        <v>6.6105969250202179E-2</v>
      </c>
      <c r="BA79">
        <v>797.39</v>
      </c>
      <c r="BB79">
        <v>2.4183280766010284E-3</v>
      </c>
      <c r="BC79">
        <f>-4*Parameters!$B$1*COS(RADIANS(Parameters!$B$2))/(BA79*Parameters!$B$3)*10^6</f>
        <v>0.2703123867176071</v>
      </c>
      <c r="BD79">
        <f t="shared" si="31"/>
        <v>6.3587456941604614E-2</v>
      </c>
      <c r="BE79">
        <v>1198.12548828125</v>
      </c>
      <c r="BF79">
        <v>1.003950834274292E-3</v>
      </c>
      <c r="BG79">
        <f>-4*Parameters!$B$1*COS(RADIANS(Parameters!$B$2))/(BE79*Parameters!$B$3)*10^6</f>
        <v>0.17990135102956384</v>
      </c>
      <c r="BH79">
        <f t="shared" si="32"/>
        <v>6.4767777919769287E-2</v>
      </c>
      <c r="BI79">
        <v>1198.3406982421875</v>
      </c>
      <c r="BJ79">
        <v>1.1533275246620178E-3</v>
      </c>
      <c r="BK79">
        <f>-4*Parameters!$B$1*COS(RADIANS(Parameters!$B$2))/(BI79*Parameters!$B$3)*10^6</f>
        <v>0.17986904255269706</v>
      </c>
      <c r="BL79">
        <f t="shared" si="33"/>
        <v>6.1785024143755432E-2</v>
      </c>
      <c r="BM79">
        <v>797.06201171875</v>
      </c>
      <c r="BN79">
        <v>7.9437717795372009E-4</v>
      </c>
      <c r="BO79">
        <f>-4*Parameters!$B$1*COS(RADIANS(Parameters!$B$2))/(BM79*Parameters!$B$3)*10^6</f>
        <v>0.27042361933667136</v>
      </c>
      <c r="BP79">
        <f t="shared" si="34"/>
        <v>5.7656336575746536E-2</v>
      </c>
      <c r="BQ79">
        <v>797.058837890625</v>
      </c>
      <c r="BR79">
        <v>6.1687454581260681E-4</v>
      </c>
      <c r="BS79">
        <f>-4*Parameters!$B$1*COS(RADIANS(Parameters!$B$2))/(BQ79*Parameters!$B$3)*10^6</f>
        <v>0.27042469614311015</v>
      </c>
      <c r="BT79">
        <f t="shared" si="35"/>
        <v>5.4837815463542938E-2</v>
      </c>
    </row>
    <row r="80" spans="1:72" x14ac:dyDescent="0.35">
      <c r="A80">
        <v>986.67059326171875</v>
      </c>
      <c r="B80">
        <v>2.1888799965381622E-3</v>
      </c>
      <c r="C80">
        <f>-4*Parameters!$B$1*COS(RADIANS(Parameters!$B$2))/(A80*Parameters!$B$3)*10^6</f>
        <v>0.21845628674531567</v>
      </c>
      <c r="D80">
        <f t="shared" si="18"/>
        <v>3.7452075630426407E-2</v>
      </c>
      <c r="E80">
        <v>986.70111083984375</v>
      </c>
      <c r="F80">
        <v>1.5511680394411087E-3</v>
      </c>
      <c r="G80">
        <f>-4*Parameters!$B$1*COS(RADIANS(Parameters!$B$2))/(E80*Parameters!$B$3)*10^6</f>
        <v>0.2184495301330808</v>
      </c>
      <c r="H80">
        <f t="shared" si="19"/>
        <v>2.5574028491973877E-2</v>
      </c>
      <c r="I80">
        <v>986.77423095703125</v>
      </c>
      <c r="J80">
        <v>1.0926872491836548E-3</v>
      </c>
      <c r="K80">
        <f>-4*Parameters!$B$1*COS(RADIANS(Parameters!$B$2))/(I80*Parameters!$B$3)*10^6</f>
        <v>0.21843334299042771</v>
      </c>
      <c r="L80">
        <f t="shared" si="20"/>
        <v>3.553389385342598E-2</v>
      </c>
      <c r="M80">
        <v>986.85626220703125</v>
      </c>
      <c r="N80">
        <v>9.6970051527023315E-4</v>
      </c>
      <c r="O80">
        <f>-4*Parameters!$B$1*COS(RADIANS(Parameters!$B$2))/(M80*Parameters!$B$3)*10^6</f>
        <v>0.21841518597926671</v>
      </c>
      <c r="P80">
        <f t="shared" si="21"/>
        <v>3.6918886005878448E-2</v>
      </c>
      <c r="Q80">
        <v>986.89544677734375</v>
      </c>
      <c r="R80">
        <v>5.9165060520172119E-4</v>
      </c>
      <c r="S80">
        <f>-4*Parameters!$B$1*COS(RADIANS(Parameters!$B$2))/(Q80*Parameters!$B$3)*10^6</f>
        <v>0.21840651382940499</v>
      </c>
      <c r="T80">
        <f t="shared" si="22"/>
        <v>3.561590239405632E-2</v>
      </c>
      <c r="U80">
        <v>987.03350830078125</v>
      </c>
      <c r="V80">
        <v>5.5834092199802399E-4</v>
      </c>
      <c r="W80">
        <f>-4*Parameters!$B$1*COS(RADIANS(Parameters!$B$2))/(U80*Parameters!$B$3)*10^6</f>
        <v>0.2183759641714913</v>
      </c>
      <c r="X80">
        <f t="shared" si="23"/>
        <v>2.7798628434538841E-2</v>
      </c>
      <c r="Y80">
        <v>1197.336669921875</v>
      </c>
      <c r="Z80">
        <v>1.3729631900787354E-3</v>
      </c>
      <c r="AA80">
        <f>-4*Parameters!$B$1*COS(RADIANS(Parameters!$B$2))/(Y80*Parameters!$B$3)*10^6</f>
        <v>0.1800198719870634</v>
      </c>
      <c r="AB80">
        <f t="shared" si="24"/>
        <v>7.1401260793209076E-2</v>
      </c>
      <c r="AC80">
        <v>1197.4049072265625</v>
      </c>
      <c r="AD80">
        <v>1.0006651282310486E-3</v>
      </c>
      <c r="AE80">
        <f>-4*Parameters!$B$1*COS(RADIANS(Parameters!$B$2))/(AC80*Parameters!$B$3)*10^6</f>
        <v>0.18000961307566221</v>
      </c>
      <c r="AF80">
        <f t="shared" si="25"/>
        <v>6.6900432109832764E-2</v>
      </c>
      <c r="AG80">
        <v>2348.39599609375</v>
      </c>
      <c r="AH80">
        <v>1.5217997133731842E-3</v>
      </c>
      <c r="AI80">
        <f>-4*Parameters!$B$1*COS(RADIANS(Parameters!$B$2))/(AG80*Parameters!$B$3)*10^6</f>
        <v>9.1783666129257022E-2</v>
      </c>
      <c r="AJ80">
        <f t="shared" si="26"/>
        <v>5.9832721948623657E-2</v>
      </c>
      <c r="AK80">
        <v>2348.330810546875</v>
      </c>
      <c r="AL80">
        <v>1.0635890066623688E-3</v>
      </c>
      <c r="AM80">
        <f>-4*Parameters!$B$1*COS(RADIANS(Parameters!$B$2))/(AK80*Parameters!$B$3)*10^6</f>
        <v>9.1786213882939754E-2</v>
      </c>
      <c r="AN80">
        <f t="shared" si="27"/>
        <v>5.8328598737716675E-2</v>
      </c>
      <c r="AO80">
        <v>1506.161865234375</v>
      </c>
      <c r="AP80">
        <v>5.1954388618469238E-4</v>
      </c>
      <c r="AQ80">
        <f>-4*Parameters!$B$1*COS(RADIANS(Parameters!$B$2))/(AO80*Parameters!$B$3)*10^6</f>
        <v>0.14310838630296335</v>
      </c>
      <c r="AR80">
        <f t="shared" si="28"/>
        <v>6.8116620182991028E-2</v>
      </c>
      <c r="AS80">
        <v>1506.348388671875</v>
      </c>
      <c r="AT80">
        <v>3.7337839603424072E-4</v>
      </c>
      <c r="AU80">
        <f>-4*Parameters!$B$1*COS(RADIANS(Parameters!$B$2))/(AS80*Parameters!$B$3)*10^6</f>
        <v>0.14309066592144398</v>
      </c>
      <c r="AV80">
        <f t="shared" si="29"/>
        <v>7.4373014271259308E-2</v>
      </c>
      <c r="AW80">
        <v>987.70281982421875</v>
      </c>
      <c r="AX80">
        <v>1.2489780783653259E-3</v>
      </c>
      <c r="AY80">
        <f>-4*Parameters!$B$1*COS(RADIANS(Parameters!$B$2))/(AW80*Parameters!$B$3)*10^6</f>
        <v>0.21822798286949624</v>
      </c>
      <c r="AZ80">
        <f t="shared" si="30"/>
        <v>6.7354947328567505E-2</v>
      </c>
      <c r="BA80">
        <v>987.68035888671875</v>
      </c>
      <c r="BB80">
        <v>2.3157596588134766E-3</v>
      </c>
      <c r="BC80">
        <f>-4*Parameters!$B$1*COS(RADIANS(Parameters!$B$2))/(BA80*Parameters!$B$3)*10^6</f>
        <v>0.2182329456138091</v>
      </c>
      <c r="BD80">
        <f t="shared" si="31"/>
        <v>6.5903216600418091E-2</v>
      </c>
      <c r="BE80">
        <v>1495.7529296875</v>
      </c>
      <c r="BF80">
        <v>1.3618394732475281E-3</v>
      </c>
      <c r="BG80">
        <f>-4*Parameters!$B$1*COS(RADIANS(Parameters!$B$2))/(BE80*Parameters!$B$3)*10^6</f>
        <v>0.14410427669346793</v>
      </c>
      <c r="BH80">
        <f t="shared" si="32"/>
        <v>6.6129617393016815E-2</v>
      </c>
      <c r="BI80">
        <v>1495.9698486328125</v>
      </c>
      <c r="BJ80">
        <v>1.5375576913356781E-3</v>
      </c>
      <c r="BK80">
        <f>-4*Parameters!$B$1*COS(RADIANS(Parameters!$B$2))/(BI80*Parameters!$B$3)*10^6</f>
        <v>0.14408338125380118</v>
      </c>
      <c r="BL80">
        <f t="shared" si="33"/>
        <v>6.332258183509111E-2</v>
      </c>
      <c r="BM80">
        <v>989.29925537109375</v>
      </c>
      <c r="BN80">
        <v>9.4903632998466492E-4</v>
      </c>
      <c r="BO80">
        <f>-4*Parameters!$B$1*COS(RADIANS(Parameters!$B$2))/(BM80*Parameters!$B$3)*10^6</f>
        <v>0.21787582763710903</v>
      </c>
      <c r="BP80">
        <f t="shared" si="34"/>
        <v>5.8605372905731201E-2</v>
      </c>
      <c r="BQ80">
        <v>989.3009033203125</v>
      </c>
      <c r="BR80">
        <v>6.1256065964698792E-4</v>
      </c>
      <c r="BS80">
        <f>-4*Parameters!$B$1*COS(RADIANS(Parameters!$B$2))/(BQ80*Parameters!$B$3)*10^6</f>
        <v>0.21787546470577165</v>
      </c>
      <c r="BT80">
        <f t="shared" si="35"/>
        <v>5.5450376123189926E-2</v>
      </c>
    </row>
    <row r="81" spans="1:72" x14ac:dyDescent="0.35">
      <c r="A81">
        <v>1196.17041015625</v>
      </c>
      <c r="B81">
        <v>2.9624402523040771E-3</v>
      </c>
      <c r="C81">
        <f>-4*Parameters!$B$1*COS(RADIANS(Parameters!$B$2))/(A81*Parameters!$B$3)*10^6</f>
        <v>0.1801953904014372</v>
      </c>
      <c r="D81">
        <f t="shared" si="18"/>
        <v>4.0414515882730484E-2</v>
      </c>
      <c r="E81">
        <v>1196.2049560546875</v>
      </c>
      <c r="F81">
        <v>1.6872715204954147E-3</v>
      </c>
      <c r="G81">
        <f>-4*Parameters!$B$1*COS(RADIANS(Parameters!$B$2))/(E81*Parameters!$B$3)*10^6</f>
        <v>0.18019018643398649</v>
      </c>
      <c r="H81">
        <f t="shared" si="19"/>
        <v>2.7261300012469292E-2</v>
      </c>
      <c r="I81">
        <v>1196.2225341796875</v>
      </c>
      <c r="J81">
        <v>1.241680234670639E-3</v>
      </c>
      <c r="K81">
        <f>-4*Parameters!$B$1*COS(RADIANS(Parameters!$B$2))/(I81*Parameters!$B$3)*10^6</f>
        <v>0.18018753859419878</v>
      </c>
      <c r="L81">
        <f t="shared" si="20"/>
        <v>3.6775574088096619E-2</v>
      </c>
      <c r="M81">
        <v>1196.308837890625</v>
      </c>
      <c r="N81">
        <v>1.1195652186870575E-3</v>
      </c>
      <c r="O81">
        <f>-4*Parameters!$B$1*COS(RADIANS(Parameters!$B$2))/(M81*Parameters!$B$3)*10^6</f>
        <v>0.18017453956522497</v>
      </c>
      <c r="P81">
        <f t="shared" si="21"/>
        <v>3.8038451224565506E-2</v>
      </c>
      <c r="Q81">
        <v>1196.7489013671875</v>
      </c>
      <c r="R81">
        <v>7.4050575494766235E-4</v>
      </c>
      <c r="S81">
        <f>-4*Parameters!$B$1*COS(RADIANS(Parameters!$B$2))/(Q81*Parameters!$B$3)*10^6</f>
        <v>0.18010828654073627</v>
      </c>
      <c r="T81">
        <f t="shared" si="22"/>
        <v>3.6356408149003983E-2</v>
      </c>
      <c r="U81">
        <v>1196.890380859375</v>
      </c>
      <c r="V81">
        <v>5.1526911556720734E-4</v>
      </c>
      <c r="W81">
        <f>-4*Parameters!$B$1*COS(RADIANS(Parameters!$B$2))/(U81*Parameters!$B$3)*10^6</f>
        <v>0.18008699668050676</v>
      </c>
      <c r="X81">
        <f t="shared" si="23"/>
        <v>2.8313897550106049E-2</v>
      </c>
      <c r="Y81">
        <v>1496.6466064453125</v>
      </c>
      <c r="Z81">
        <v>2.0486712455749512E-3</v>
      </c>
      <c r="AA81">
        <f>-4*Parameters!$B$1*COS(RADIANS(Parameters!$B$2))/(Y81*Parameters!$B$3)*10^6</f>
        <v>0.14401822923094221</v>
      </c>
      <c r="AB81">
        <f t="shared" si="24"/>
        <v>7.3449932038784027E-2</v>
      </c>
      <c r="AC81">
        <v>1496.727783203125</v>
      </c>
      <c r="AD81">
        <v>1.354217529296875E-3</v>
      </c>
      <c r="AE81">
        <f>-4*Parameters!$B$1*COS(RADIANS(Parameters!$B$2))/(AC81*Parameters!$B$3)*10^6</f>
        <v>0.14401041823615338</v>
      </c>
      <c r="AF81">
        <f t="shared" si="25"/>
        <v>6.8254649639129639E-2</v>
      </c>
      <c r="AG81">
        <v>2890.244140625</v>
      </c>
      <c r="AH81">
        <v>1.6272105276584625E-3</v>
      </c>
      <c r="AI81">
        <f>-4*Parameters!$B$1*COS(RADIANS(Parameters!$B$2))/(AG81*Parameters!$B$3)*10^6</f>
        <v>7.457653525357287E-2</v>
      </c>
      <c r="AJ81">
        <f t="shared" si="26"/>
        <v>6.145993247628212E-2</v>
      </c>
      <c r="AK81">
        <v>2890.18505859375</v>
      </c>
      <c r="AL81">
        <v>1.1736564338207245E-3</v>
      </c>
      <c r="AM81">
        <f>-4*Parameters!$B$1*COS(RADIANS(Parameters!$B$2))/(AK81*Parameters!$B$3)*10^6</f>
        <v>7.4578059769511124E-2</v>
      </c>
      <c r="AN81">
        <f t="shared" si="27"/>
        <v>5.9502255171537399E-2</v>
      </c>
      <c r="AO81">
        <v>1909.143310546875</v>
      </c>
      <c r="AP81">
        <v>8.2344561815261841E-4</v>
      </c>
      <c r="AQ81">
        <f>-4*Parameters!$B$1*COS(RADIANS(Parameters!$B$2))/(AO81*Parameters!$B$3)*10^6</f>
        <v>0.11290110745170299</v>
      </c>
      <c r="AR81">
        <f t="shared" si="28"/>
        <v>6.8940065801143646E-2</v>
      </c>
      <c r="AS81">
        <v>1909.3365478515625</v>
      </c>
      <c r="AT81">
        <v>5.5753439664840698E-4</v>
      </c>
      <c r="AU81">
        <f>-4*Parameters!$B$1*COS(RADIANS(Parameters!$B$2))/(AS81*Parameters!$B$3)*10^6</f>
        <v>0.11288968112368097</v>
      </c>
      <c r="AV81">
        <f t="shared" si="29"/>
        <v>7.4930548667907715E-2</v>
      </c>
      <c r="AW81">
        <v>1196.8912353515625</v>
      </c>
      <c r="AX81">
        <v>1.2570396065711975E-3</v>
      </c>
      <c r="AY81">
        <f>-4*Parameters!$B$1*COS(RADIANS(Parameters!$B$2))/(AW81*Parameters!$B$3)*10^6</f>
        <v>0.18008686811165506</v>
      </c>
      <c r="AZ81">
        <f t="shared" si="30"/>
        <v>6.8611986935138702E-2</v>
      </c>
      <c r="BA81">
        <v>1196.8553466796875</v>
      </c>
      <c r="BB81">
        <v>2.079494297504425E-3</v>
      </c>
      <c r="BC81">
        <f>-4*Parameters!$B$1*COS(RADIANS(Parameters!$B$2))/(BA81*Parameters!$B$3)*10^6</f>
        <v>0.18009226816149113</v>
      </c>
      <c r="BD81">
        <f t="shared" si="31"/>
        <v>6.7982710897922516E-2</v>
      </c>
      <c r="BE81">
        <v>1895.555908203125</v>
      </c>
      <c r="BF81">
        <v>1.6777962446212769E-3</v>
      </c>
      <c r="BG81">
        <f>-4*Parameters!$B$1*COS(RADIANS(Parameters!$B$2))/(BE81*Parameters!$B$3)*10^6</f>
        <v>0.11371038602025518</v>
      </c>
      <c r="BH81">
        <f t="shared" si="32"/>
        <v>6.7807413637638092E-2</v>
      </c>
      <c r="BI81">
        <v>1895.774658203125</v>
      </c>
      <c r="BJ81">
        <v>1.8955394625663757E-3</v>
      </c>
      <c r="BK81">
        <f>-4*Parameters!$B$1*COS(RADIANS(Parameters!$B$2))/(BI81*Parameters!$B$3)*10^6</f>
        <v>0.11369726518501545</v>
      </c>
      <c r="BL81">
        <f t="shared" si="33"/>
        <v>6.5218121297657486E-2</v>
      </c>
      <c r="BM81">
        <v>1201.573486328125</v>
      </c>
      <c r="BN81">
        <v>9.0481340885162354E-4</v>
      </c>
      <c r="BO81">
        <f>-4*Parameters!$B$1*COS(RADIANS(Parameters!$B$2))/(BM81*Parameters!$B$3)*10^6</f>
        <v>0.17938511168670376</v>
      </c>
      <c r="BP81">
        <f t="shared" si="34"/>
        <v>5.9510186314582825E-2</v>
      </c>
      <c r="BQ81">
        <v>1201.5802001953125</v>
      </c>
      <c r="BR81">
        <v>5.5414438247680664E-4</v>
      </c>
      <c r="BS81">
        <f>-4*Parameters!$B$1*COS(RADIANS(Parameters!$B$2))/(BQ81*Parameters!$B$3)*10^6</f>
        <v>0.17938410936674623</v>
      </c>
      <c r="BT81">
        <f t="shared" si="35"/>
        <v>5.6004520505666733E-2</v>
      </c>
    </row>
    <row r="82" spans="1:72" x14ac:dyDescent="0.35">
      <c r="A82">
        <v>1497.94</v>
      </c>
      <c r="B82">
        <v>5.244620144367218E-3</v>
      </c>
      <c r="C82">
        <f>-4*Parameters!$B$1*COS(RADIANS(Parameters!$B$2))/(A82*Parameters!$B$3)*10^6</f>
        <v>0.14389387695418557</v>
      </c>
      <c r="D82">
        <f t="shared" si="18"/>
        <v>4.5659136027097702E-2</v>
      </c>
      <c r="E82">
        <v>1497.9859619140625</v>
      </c>
      <c r="F82">
        <v>2.0573455840349197E-3</v>
      </c>
      <c r="G82">
        <f>-4*Parameters!$B$1*COS(RADIANS(Parameters!$B$2))/(E82*Parameters!$B$3)*10^6</f>
        <v>0.14388946193416882</v>
      </c>
      <c r="H82">
        <f t="shared" si="19"/>
        <v>2.9318645596504211E-2</v>
      </c>
      <c r="I82">
        <v>1495.794677734375</v>
      </c>
      <c r="J82">
        <v>2.0346827805042267E-3</v>
      </c>
      <c r="K82">
        <f>-4*Parameters!$B$1*COS(RADIANS(Parameters!$B$2))/(I82*Parameters!$B$3)*10^6</f>
        <v>0.14410025470289137</v>
      </c>
      <c r="L82">
        <f t="shared" si="20"/>
        <v>3.8810256868600845E-2</v>
      </c>
      <c r="M82">
        <v>1495.889892578125</v>
      </c>
      <c r="N82">
        <v>1.5624240040779114E-3</v>
      </c>
      <c r="O82">
        <f>-4*Parameters!$B$1*COS(RADIANS(Parameters!$B$2))/(M82*Parameters!$B$3)*10^6</f>
        <v>0.14409108258179879</v>
      </c>
      <c r="P82">
        <f t="shared" si="21"/>
        <v>3.9600875228643417E-2</v>
      </c>
      <c r="Q82">
        <v>1497.5086669921875</v>
      </c>
      <c r="R82">
        <v>8.2765892148017883E-4</v>
      </c>
      <c r="S82">
        <f>-4*Parameters!$B$1*COS(RADIANS(Parameters!$B$2))/(Q82*Parameters!$B$3)*10^6</f>
        <v>0.14393532324436104</v>
      </c>
      <c r="T82">
        <f t="shared" si="22"/>
        <v>3.7184067070484161E-2</v>
      </c>
      <c r="U82">
        <v>1497.6527099609375</v>
      </c>
      <c r="V82">
        <v>7.1124732494354248E-4</v>
      </c>
      <c r="W82">
        <f>-4*Parameters!$B$1*COS(RADIANS(Parameters!$B$2))/(U82*Parameters!$B$3)*10^6</f>
        <v>0.14392147966692137</v>
      </c>
      <c r="X82">
        <f t="shared" si="23"/>
        <v>2.9025144875049591E-2</v>
      </c>
      <c r="Y82">
        <v>1895.3045654296875</v>
      </c>
      <c r="Z82">
        <v>3.1216740608215332E-3</v>
      </c>
      <c r="AA82">
        <f>-4*Parameters!$B$1*COS(RADIANS(Parameters!$B$2))/(Y82*Parameters!$B$3)*10^6</f>
        <v>0.11372546554061949</v>
      </c>
      <c r="AB82">
        <f t="shared" si="24"/>
        <v>7.657160609960556E-2</v>
      </c>
      <c r="AC82">
        <v>1895.4097900390625</v>
      </c>
      <c r="AD82">
        <v>1.8412172794342041E-3</v>
      </c>
      <c r="AE82">
        <f>-4*Parameters!$B$1*COS(RADIANS(Parameters!$B$2))/(AC82*Parameters!$B$3)*10^6</f>
        <v>0.11371915201530672</v>
      </c>
      <c r="AF82">
        <f t="shared" si="25"/>
        <v>7.0095866918563843E-2</v>
      </c>
      <c r="AG82">
        <v>3586.774658203125</v>
      </c>
      <c r="AH82">
        <v>2.0816735923290253E-3</v>
      </c>
      <c r="AI82">
        <f>-4*Parameters!$B$1*COS(RADIANS(Parameters!$B$2))/(AG82*Parameters!$B$3)*10^6</f>
        <v>6.0094211257959128E-2</v>
      </c>
      <c r="AJ82">
        <f t="shared" si="26"/>
        <v>6.3541606068611145E-2</v>
      </c>
      <c r="AK82">
        <v>3586.72216796875</v>
      </c>
      <c r="AL82">
        <v>1.5345178544521332E-3</v>
      </c>
      <c r="AM82">
        <f>-4*Parameters!$B$1*COS(RADIANS(Parameters!$B$2))/(AK82*Parameters!$B$3)*10^6</f>
        <v>6.0095090712537921E-2</v>
      </c>
      <c r="AN82">
        <f t="shared" si="27"/>
        <v>6.1036773025989532E-2</v>
      </c>
      <c r="AO82">
        <v>2342.033935546875</v>
      </c>
      <c r="AP82">
        <v>5.9022754430770874E-4</v>
      </c>
      <c r="AQ82">
        <f>-4*Parameters!$B$1*COS(RADIANS(Parameters!$B$2))/(AO82*Parameters!$B$3)*10^6</f>
        <v>9.2032993533213772E-2</v>
      </c>
      <c r="AR82">
        <f t="shared" si="28"/>
        <v>6.9530293345451355E-2</v>
      </c>
      <c r="AS82">
        <v>2342.232421875</v>
      </c>
      <c r="AT82">
        <v>3.725588321685791E-4</v>
      </c>
      <c r="AU82">
        <f>-4*Parameters!$B$1*COS(RADIANS(Parameters!$B$2))/(AS82*Parameters!$B$3)*10^6</f>
        <v>9.2025194439160518E-2</v>
      </c>
      <c r="AV82">
        <f t="shared" si="29"/>
        <v>7.5303107500076294E-2</v>
      </c>
      <c r="AW82">
        <v>1495.4716796875</v>
      </c>
      <c r="AX82">
        <v>1.7812997102737427E-3</v>
      </c>
      <c r="AY82">
        <f>-4*Parameters!$B$1*COS(RADIANS(Parameters!$B$2))/(AW82*Parameters!$B$3)*10^6</f>
        <v>0.14413137806113041</v>
      </c>
      <c r="AZ82">
        <f t="shared" si="30"/>
        <v>7.0393286645412445E-2</v>
      </c>
      <c r="BA82">
        <v>1495.423583984375</v>
      </c>
      <c r="BB82">
        <v>2.4980530142784119E-3</v>
      </c>
      <c r="BC82">
        <f>-4*Parameters!$B$1*COS(RADIANS(Parameters!$B$2))/(BA82*Parameters!$B$3)*10^6</f>
        <v>0.14413601360389197</v>
      </c>
      <c r="BD82">
        <f t="shared" si="31"/>
        <v>7.0480763912200928E-2</v>
      </c>
      <c r="BE82">
        <v>2345.097412109375</v>
      </c>
      <c r="BF82">
        <v>1.7484575510025024E-3</v>
      </c>
      <c r="BG82">
        <f>-4*Parameters!$B$1*COS(RADIANS(Parameters!$B$2))/(BE82*Parameters!$B$3)*10^6</f>
        <v>9.1912767858489189E-2</v>
      </c>
      <c r="BH82">
        <f t="shared" si="32"/>
        <v>6.9555871188640594E-2</v>
      </c>
      <c r="BI82">
        <v>2345.316650390625</v>
      </c>
      <c r="BJ82">
        <v>2.1174997091293335E-3</v>
      </c>
      <c r="BK82">
        <f>-4*Parameters!$B$1*COS(RADIANS(Parameters!$B$2))/(BI82*Parameters!$B$3)*10^6</f>
        <v>9.1904175928164189E-2</v>
      </c>
      <c r="BL82">
        <f t="shared" si="33"/>
        <v>6.7335621006786819E-2</v>
      </c>
      <c r="BM82">
        <v>1494.8453369140625</v>
      </c>
      <c r="BN82">
        <v>1.1536590754985809E-3</v>
      </c>
      <c r="BO82">
        <f>-4*Parameters!$B$1*COS(RADIANS(Parameters!$B$2))/(BM82*Parameters!$B$3)*10^6</f>
        <v>0.14419176935703565</v>
      </c>
      <c r="BP82">
        <f t="shared" si="34"/>
        <v>6.0663845390081406E-2</v>
      </c>
      <c r="BQ82">
        <v>1494.858642578125</v>
      </c>
      <c r="BR82">
        <v>6.964467465877533E-4</v>
      </c>
      <c r="BS82">
        <f>-4*Parameters!$B$1*COS(RADIANS(Parameters!$B$2))/(BQ82*Parameters!$B$3)*10^6</f>
        <v>0.14419048591311057</v>
      </c>
      <c r="BT82">
        <f t="shared" si="35"/>
        <v>5.6700967252254486E-2</v>
      </c>
    </row>
    <row r="83" spans="1:72" x14ac:dyDescent="0.35">
      <c r="A83">
        <v>1895.3677978515625</v>
      </c>
      <c r="B83">
        <v>6.7982226610183716E-3</v>
      </c>
      <c r="C83">
        <f>-4*Parameters!$B$1*COS(RADIANS(Parameters!$B$2))/(A83*Parameters!$B$3)*10^6</f>
        <v>0.11372167148195544</v>
      </c>
      <c r="D83">
        <f t="shared" ref="D83:D120" si="36">D82+B83</f>
        <v>5.2457358688116074E-2</v>
      </c>
      <c r="E83">
        <v>1895.43</v>
      </c>
      <c r="F83">
        <v>2.3241713643074036E-3</v>
      </c>
      <c r="G83">
        <f>-4*Parameters!$B$1*COS(RADIANS(Parameters!$B$2))/(E83*Parameters!$B$3)*10^6</f>
        <v>0.11371793948853438</v>
      </c>
      <c r="H83">
        <f t="shared" ref="H83:H120" si="37">H82+F83</f>
        <v>3.1642816960811615E-2</v>
      </c>
      <c r="I83">
        <v>1895.972412109375</v>
      </c>
      <c r="J83">
        <v>2.8917752206325531E-3</v>
      </c>
      <c r="K83">
        <f>-4*Parameters!$B$1*COS(RADIANS(Parameters!$B$2))/(I83*Parameters!$B$3)*10^6</f>
        <v>0.11368540632136497</v>
      </c>
      <c r="L83">
        <f t="shared" ref="L83:L120" si="38">L82+J83</f>
        <v>4.1702032089233398E-2</v>
      </c>
      <c r="M83">
        <v>1896.0794677734375</v>
      </c>
      <c r="N83">
        <v>2.3486800491809845E-3</v>
      </c>
      <c r="O83">
        <f>-4*Parameters!$B$1*COS(RADIANS(Parameters!$B$2))/(M83*Parameters!$B$3)*10^6</f>
        <v>0.11367898746241165</v>
      </c>
      <c r="P83">
        <f t="shared" ref="P83:P120" si="39">P82+N83</f>
        <v>4.1949555277824402E-2</v>
      </c>
      <c r="Q83">
        <v>1895.506591796875</v>
      </c>
      <c r="R83">
        <v>1.0704323649406433E-3</v>
      </c>
      <c r="S83">
        <f>-4*Parameters!$B$1*COS(RADIANS(Parameters!$B$2))/(Q83*Parameters!$B$3)*10^6</f>
        <v>0.11371334448403267</v>
      </c>
      <c r="T83">
        <f t="shared" ref="T83:T120" si="40">T82+R83</f>
        <v>3.8254499435424805E-2</v>
      </c>
      <c r="U83">
        <v>1895.6534423828125</v>
      </c>
      <c r="V83">
        <v>1.0055191814899445E-3</v>
      </c>
      <c r="W83">
        <f>-4*Parameters!$B$1*COS(RADIANS(Parameters!$B$2))/(U83*Parameters!$B$3)*10^6</f>
        <v>0.11370453545233254</v>
      </c>
      <c r="X83">
        <f t="shared" ref="X83:X120" si="41">X82+V83</f>
        <v>3.0030664056539536E-2</v>
      </c>
      <c r="Y83">
        <v>2345.0859375</v>
      </c>
      <c r="Z83">
        <v>4.0075555443763733E-3</v>
      </c>
      <c r="AA83">
        <f>-4*Parameters!$B$1*COS(RADIANS(Parameters!$B$2))/(Y83*Parameters!$B$3)*10^6</f>
        <v>9.1913217591733889E-2</v>
      </c>
      <c r="AB83">
        <f t="shared" ref="AB83:AB120" si="42">AB82+Z83</f>
        <v>8.0579161643981934E-2</v>
      </c>
      <c r="AC83">
        <v>2345.224365234375</v>
      </c>
      <c r="AD83">
        <v>2.244122326374054E-3</v>
      </c>
      <c r="AE83">
        <f>-4*Parameters!$B$1*COS(RADIANS(Parameters!$B$2))/(AC83*Parameters!$B$3)*10^6</f>
        <v>9.1907792380117051E-2</v>
      </c>
      <c r="AF83">
        <f t="shared" ref="AF83:AF120" si="43">AF82+AD83</f>
        <v>7.2339989244937897E-2</v>
      </c>
      <c r="AG83">
        <v>4482.29443359375</v>
      </c>
      <c r="AH83">
        <v>2.8680711984634399E-3</v>
      </c>
      <c r="AI83">
        <f>-4*Parameters!$B$1*COS(RADIANS(Parameters!$B$2))/(AG83*Parameters!$B$3)*10^6</f>
        <v>4.8087959690755216E-2</v>
      </c>
      <c r="AJ83">
        <f t="shared" ref="AJ83:AJ120" si="44">AJ82+AH83</f>
        <v>6.6409677267074585E-2</v>
      </c>
      <c r="AK83">
        <v>4482.2490234375</v>
      </c>
      <c r="AL83">
        <v>2.2569075226783752E-3</v>
      </c>
      <c r="AM83">
        <f>-4*Parameters!$B$1*COS(RADIANS(Parameters!$B$2))/(AK83*Parameters!$B$3)*10^6</f>
        <v>4.8088446875146774E-2</v>
      </c>
      <c r="AN83">
        <f t="shared" ref="AN83:AN120" si="45">AN82+AL83</f>
        <v>6.3293680548667908E-2</v>
      </c>
      <c r="AO83">
        <v>2890.161376953125</v>
      </c>
      <c r="AP83">
        <v>8.9903920888900757E-4</v>
      </c>
      <c r="AQ83">
        <f>-4*Parameters!$B$1*COS(RADIANS(Parameters!$B$2))/(AO83*Parameters!$B$3)*10^6</f>
        <v>7.4578670853315668E-2</v>
      </c>
      <c r="AR83">
        <f t="shared" ref="AR83:AR120" si="46">AR82+AP83</f>
        <v>7.0429332554340363E-2</v>
      </c>
      <c r="AS83">
        <v>2890.367431640625</v>
      </c>
      <c r="AT83">
        <v>5.7391822338104248E-4</v>
      </c>
      <c r="AU83">
        <f>-4*Parameters!$B$1*COS(RADIANS(Parameters!$B$2))/(AS83*Parameters!$B$3)*10^6</f>
        <v>7.4573354129722477E-2</v>
      </c>
      <c r="AV83">
        <f t="shared" ref="AV83:AV120" si="47">AV82+AT83</f>
        <v>7.5877025723457336E-2</v>
      </c>
      <c r="AW83">
        <v>1896.1759033203125</v>
      </c>
      <c r="AX83">
        <v>2.5126263499259949E-3</v>
      </c>
      <c r="AY83">
        <f>-4*Parameters!$B$1*COS(RADIANS(Parameters!$B$2))/(AW83*Parameters!$B$3)*10^6</f>
        <v>0.11367320598649218</v>
      </c>
      <c r="AZ83">
        <f t="shared" ref="AZ83:AZ120" si="48">AZ82+AX83</f>
        <v>7.290591299533844E-2</v>
      </c>
      <c r="BA83">
        <v>1896.124755859375</v>
      </c>
      <c r="BB83">
        <v>2.6070773601531982E-3</v>
      </c>
      <c r="BC83">
        <f>-4*Parameters!$B$1*COS(RADIANS(Parameters!$B$2))/(BA83*Parameters!$B$3)*10^6</f>
        <v>0.11367627229098762</v>
      </c>
      <c r="BD83">
        <f t="shared" ref="BD83:BD120" si="49">BD82+BB83</f>
        <v>7.3087841272354126E-2</v>
      </c>
      <c r="BE83">
        <v>2889.125</v>
      </c>
      <c r="BF83">
        <v>1.8634200096130371E-3</v>
      </c>
      <c r="BG83">
        <f>-4*Parameters!$B$1*COS(RADIANS(Parameters!$B$2))/(BE83*Parameters!$B$3)*10^6</f>
        <v>7.4605423456843414E-2</v>
      </c>
      <c r="BH83">
        <f t="shared" ref="BH83:BH120" si="50">BH82+BF83</f>
        <v>7.1419291198253632E-2</v>
      </c>
      <c r="BI83">
        <v>2889.344482421875</v>
      </c>
      <c r="BJ83">
        <v>2.2706761956214905E-3</v>
      </c>
      <c r="BK83">
        <f>-4*Parameters!$B$1*COS(RADIANS(Parameters!$B$2))/(BI83*Parameters!$B$3)*10^6</f>
        <v>7.4599756227087699E-2</v>
      </c>
      <c r="BL83">
        <f t="shared" ref="BL83:BL120" si="51">BL82+BJ83</f>
        <v>6.960629720240831E-2</v>
      </c>
      <c r="BM83">
        <v>1895.4525146484375</v>
      </c>
      <c r="BN83">
        <v>1.3698525726795197E-3</v>
      </c>
      <c r="BO83">
        <f>-4*Parameters!$B$1*COS(RADIANS(Parameters!$B$2))/(BM83*Parameters!$B$3)*10^6</f>
        <v>0.11371658871904329</v>
      </c>
      <c r="BP83">
        <f t="shared" ref="BP83:BP120" si="52">BP82+BN83</f>
        <v>6.2033697962760925E-2</v>
      </c>
      <c r="BQ83">
        <v>1895.473388671875</v>
      </c>
      <c r="BR83">
        <v>8.4776431322097778E-4</v>
      </c>
      <c r="BS83">
        <f>-4*Parameters!$B$1*COS(RADIANS(Parameters!$B$2))/(BQ83*Parameters!$B$3)*10^6</f>
        <v>0.11371533640774609</v>
      </c>
      <c r="BT83">
        <f t="shared" ref="BT83:BT120" si="53">BT82+BR83</f>
        <v>5.7548731565475464E-2</v>
      </c>
    </row>
    <row r="84" spans="1:72" x14ac:dyDescent="0.35">
      <c r="A84">
        <v>2345.034912109375</v>
      </c>
      <c r="B84">
        <v>6.898634135723114E-3</v>
      </c>
      <c r="C84">
        <f>-4*Parameters!$B$1*COS(RADIANS(Parameters!$B$2))/(A84*Parameters!$B$3)*10^6</f>
        <v>9.1915217522654732E-2</v>
      </c>
      <c r="D84">
        <f t="shared" si="36"/>
        <v>5.9355992823839188E-2</v>
      </c>
      <c r="E84">
        <v>2345.11328125</v>
      </c>
      <c r="F84">
        <v>2.483416348695755E-3</v>
      </c>
      <c r="G84">
        <f>-4*Parameters!$B$1*COS(RADIANS(Parameters!$B$2))/(E84*Parameters!$B$3)*10^6</f>
        <v>9.1912145894232689E-2</v>
      </c>
      <c r="H84">
        <f t="shared" si="37"/>
        <v>3.412623330950737E-2</v>
      </c>
      <c r="I84">
        <v>2345.28564453125</v>
      </c>
      <c r="J84">
        <v>3.368619829416275E-3</v>
      </c>
      <c r="K84">
        <f>-4*Parameters!$B$1*COS(RADIANS(Parameters!$B$2))/(I84*Parameters!$B$3)*10^6</f>
        <v>9.190539094773395E-2</v>
      </c>
      <c r="L84">
        <f t="shared" si="38"/>
        <v>4.5070651918649673E-2</v>
      </c>
      <c r="M84">
        <v>2345.40380859375</v>
      </c>
      <c r="N84">
        <v>3.063589334487915E-3</v>
      </c>
      <c r="O84">
        <f>-4*Parameters!$B$1*COS(RADIANS(Parameters!$B$2))/(M84*Parameters!$B$3)*10^6</f>
        <v>9.1900760651526428E-2</v>
      </c>
      <c r="P84">
        <f t="shared" si="39"/>
        <v>4.5013144612312317E-2</v>
      </c>
      <c r="Q84">
        <v>2344.766845703125</v>
      </c>
      <c r="R84">
        <v>1.3315677642822266E-3</v>
      </c>
      <c r="S84">
        <f>-4*Parameters!$B$1*COS(RADIANS(Parameters!$B$2))/(Q84*Parameters!$B$3)*10^6</f>
        <v>9.1925725766613467E-2</v>
      </c>
      <c r="T84">
        <f t="shared" si="40"/>
        <v>3.9586067199707031E-2</v>
      </c>
      <c r="U84">
        <v>2344.91650390625</v>
      </c>
      <c r="V84">
        <v>1.3223402202129364E-3</v>
      </c>
      <c r="W84">
        <f>-4*Parameters!$B$1*COS(RADIANS(Parameters!$B$2))/(U84*Parameters!$B$3)*10^6</f>
        <v>9.1919858846014668E-2</v>
      </c>
      <c r="X84">
        <f t="shared" si="41"/>
        <v>3.1353004276752472E-2</v>
      </c>
      <c r="Y84">
        <v>2887.8779296875</v>
      </c>
      <c r="Z84">
        <v>5.4036974906921387E-3</v>
      </c>
      <c r="AA84">
        <f>-4*Parameters!$B$1*COS(RADIANS(Parameters!$B$2))/(Y84*Parameters!$B$3)*10^6</f>
        <v>7.4637640264828303E-2</v>
      </c>
      <c r="AB84">
        <f t="shared" si="42"/>
        <v>8.5982859134674072E-2</v>
      </c>
      <c r="AC84">
        <v>2888.0595703125</v>
      </c>
      <c r="AD84">
        <v>3.094792366027832E-3</v>
      </c>
      <c r="AE84">
        <f>-4*Parameters!$B$1*COS(RADIANS(Parameters!$B$2))/(AC84*Parameters!$B$3)*10^6</f>
        <v>7.4632946030759997E-2</v>
      </c>
      <c r="AF84">
        <f t="shared" si="43"/>
        <v>7.5434781610965729E-2</v>
      </c>
      <c r="AG84">
        <v>5599.26220703125</v>
      </c>
      <c r="AH84">
        <v>4.5867264270782471E-3</v>
      </c>
      <c r="AI84">
        <f>-4*Parameters!$B$1*COS(RADIANS(Parameters!$B$2))/(AG84*Parameters!$B$3)*10^6</f>
        <v>3.8495142051765997E-2</v>
      </c>
      <c r="AJ84">
        <f t="shared" si="44"/>
        <v>7.0996403694152832E-2</v>
      </c>
      <c r="AK84">
        <v>5599.22265625</v>
      </c>
      <c r="AL84">
        <v>3.8628056645393372E-3</v>
      </c>
      <c r="AM84">
        <f>-4*Parameters!$B$1*COS(RADIANS(Parameters!$B$2))/(AK84*Parameters!$B$3)*10^6</f>
        <v>3.8495413966822059E-2</v>
      </c>
      <c r="AN84">
        <f t="shared" si="45"/>
        <v>6.7156486213207245E-2</v>
      </c>
      <c r="AO84">
        <v>3611.54833984375</v>
      </c>
      <c r="AP84">
        <v>1.5630871057510376E-3</v>
      </c>
      <c r="AQ84">
        <f>-4*Parameters!$B$1*COS(RADIANS(Parameters!$B$2))/(AO84*Parameters!$B$3)*10^6</f>
        <v>5.9681990593009215E-2</v>
      </c>
      <c r="AR84">
        <f t="shared" si="46"/>
        <v>7.19924196600914E-2</v>
      </c>
      <c r="AS84">
        <v>3611.768798828125</v>
      </c>
      <c r="AT84">
        <v>9.3270093202590942E-4</v>
      </c>
      <c r="AU84">
        <f>-4*Parameters!$B$1*COS(RADIANS(Parameters!$B$2))/(AS84*Parameters!$B$3)*10^6</f>
        <v>5.9678347660206903E-2</v>
      </c>
      <c r="AV84">
        <f t="shared" si="47"/>
        <v>7.6809726655483246E-2</v>
      </c>
      <c r="AW84">
        <v>2345.39501953125</v>
      </c>
      <c r="AX84">
        <v>3.0805692076683044E-3</v>
      </c>
      <c r="AY84">
        <f>-4*Parameters!$B$1*COS(RADIANS(Parameters!$B$2))/(AW84*Parameters!$B$3)*10^6</f>
        <v>9.190110503766287E-2</v>
      </c>
      <c r="AZ84">
        <f t="shared" si="48"/>
        <v>7.5986482203006744E-2</v>
      </c>
      <c r="BA84">
        <v>2345.351806640625</v>
      </c>
      <c r="BB84">
        <v>2.4187266826629639E-3</v>
      </c>
      <c r="BC84">
        <f>-4*Parameters!$B$1*COS(RADIANS(Parameters!$B$2))/(BA84*Parameters!$B$3)*10^6</f>
        <v>9.1902798307043204E-2</v>
      </c>
      <c r="BD84">
        <f t="shared" si="49"/>
        <v>7.550656795501709E-2</v>
      </c>
      <c r="BE84">
        <v>3586.10205078125</v>
      </c>
      <c r="BF84">
        <v>2.3046582937240601E-3</v>
      </c>
      <c r="BG84">
        <f>-4*Parameters!$B$1*COS(RADIANS(Parameters!$B$2))/(BE84*Parameters!$B$3)*10^6</f>
        <v>6.0105482496739131E-2</v>
      </c>
      <c r="BH84">
        <f t="shared" si="50"/>
        <v>7.3723949491977692E-2</v>
      </c>
      <c r="BI84">
        <v>3586.322509765625</v>
      </c>
      <c r="BJ84">
        <v>2.745404839515686E-3</v>
      </c>
      <c r="BK84">
        <f>-4*Parameters!$B$1*COS(RADIANS(Parameters!$B$2))/(BI84*Parameters!$B$3)*10^6</f>
        <v>6.010178768301546E-2</v>
      </c>
      <c r="BL84">
        <f t="shared" si="51"/>
        <v>7.2351702041923996E-2</v>
      </c>
      <c r="BM84">
        <v>2344.96826171875</v>
      </c>
      <c r="BN84">
        <v>1.4083757996559143E-3</v>
      </c>
      <c r="BO84">
        <f>-4*Parameters!$B$1*COS(RADIANS(Parameters!$B$2))/(BM84*Parameters!$B$3)*10^6</f>
        <v>9.1917830003707165E-2</v>
      </c>
      <c r="BP84">
        <f t="shared" si="52"/>
        <v>6.344207376241684E-2</v>
      </c>
      <c r="BQ84">
        <v>2344.996826171875</v>
      </c>
      <c r="BR84">
        <v>8.818209171295166E-4</v>
      </c>
      <c r="BS84">
        <f>-4*Parameters!$B$1*COS(RADIANS(Parameters!$B$2))/(BQ84*Parameters!$B$3)*10^6</f>
        <v>9.1916710350786024E-2</v>
      </c>
      <c r="BT84">
        <f t="shared" si="53"/>
        <v>5.843055248260498E-2</v>
      </c>
    </row>
    <row r="85" spans="1:72" x14ac:dyDescent="0.35">
      <c r="A85">
        <v>2889.71826171875</v>
      </c>
      <c r="B85">
        <v>1.5661280602216721E-2</v>
      </c>
      <c r="C85">
        <f>-4*Parameters!$B$1*COS(RADIANS(Parameters!$B$2))/(A85*Parameters!$B$3)*10^6</f>
        <v>7.4590106897324648E-2</v>
      </c>
      <c r="D85">
        <f t="shared" si="36"/>
        <v>7.5017273426055908E-2</v>
      </c>
      <c r="E85">
        <v>2889.842041015625</v>
      </c>
      <c r="F85">
        <v>3.7026256322860718E-3</v>
      </c>
      <c r="G85">
        <f>-4*Parameters!$B$1*COS(RADIANS(Parameters!$B$2))/(E85*Parameters!$B$3)*10^6</f>
        <v>7.4586912013017981E-2</v>
      </c>
      <c r="H85">
        <f t="shared" si="37"/>
        <v>3.7828858941793442E-2</v>
      </c>
      <c r="I85">
        <v>2889.42529296875</v>
      </c>
      <c r="J85">
        <v>4.8983320593833923E-3</v>
      </c>
      <c r="K85">
        <f>-4*Parameters!$B$1*COS(RADIANS(Parameters!$B$2))/(I85*Parameters!$B$3)*10^6</f>
        <v>7.4597669844334649E-2</v>
      </c>
      <c r="L85">
        <f t="shared" si="38"/>
        <v>4.9968983978033066E-2</v>
      </c>
      <c r="M85">
        <v>2889.557373046875</v>
      </c>
      <c r="N85">
        <v>4.7487802803516388E-3</v>
      </c>
      <c r="O85">
        <f>-4*Parameters!$B$1*COS(RADIANS(Parameters!$B$2))/(M85*Parameters!$B$3)*10^6</f>
        <v>7.4594260025878406E-2</v>
      </c>
      <c r="P85">
        <f t="shared" si="39"/>
        <v>4.9761924892663956E-2</v>
      </c>
      <c r="Q85">
        <v>2889.33935546875</v>
      </c>
      <c r="R85">
        <v>1.8003582954406738E-3</v>
      </c>
      <c r="S85">
        <f>-4*Parameters!$B$1*COS(RADIANS(Parameters!$B$2))/(Q85*Parameters!$B$3)*10^6</f>
        <v>7.4599888599719028E-2</v>
      </c>
      <c r="T85">
        <f t="shared" si="40"/>
        <v>4.1386425495147705E-2</v>
      </c>
      <c r="U85">
        <v>2889.491455078125</v>
      </c>
      <c r="V85">
        <v>1.929406076669693E-3</v>
      </c>
      <c r="W85">
        <f>-4*Parameters!$B$1*COS(RADIANS(Parameters!$B$2))/(U85*Parameters!$B$3)*10^6</f>
        <v>7.4595961744737163E-2</v>
      </c>
      <c r="X85">
        <f t="shared" si="41"/>
        <v>3.3282410353422165E-2</v>
      </c>
      <c r="Y85">
        <v>3586.32861328125</v>
      </c>
      <c r="Z85">
        <v>1.4323532581329346E-2</v>
      </c>
      <c r="AA85">
        <f>-4*Parameters!$B$1*COS(RADIANS(Parameters!$B$2))/(Y85*Parameters!$B$3)*10^6</f>
        <v>6.0101685396738942E-2</v>
      </c>
      <c r="AB85">
        <f t="shared" si="42"/>
        <v>0.10030639171600342</v>
      </c>
      <c r="AC85">
        <v>3586.620849609375</v>
      </c>
      <c r="AD85">
        <v>8.4139555692672729E-3</v>
      </c>
      <c r="AE85">
        <f>-4*Parameters!$B$1*COS(RADIANS(Parameters!$B$2))/(AC85*Parameters!$B$3)*10^6</f>
        <v>6.009678833719713E-2</v>
      </c>
      <c r="AF85">
        <f t="shared" si="43"/>
        <v>8.3848737180233002E-2</v>
      </c>
      <c r="AG85">
        <v>6992.2138671875</v>
      </c>
      <c r="AH85">
        <v>6.896384060382843E-3</v>
      </c>
      <c r="AI85">
        <f>-4*Parameters!$B$1*COS(RADIANS(Parameters!$B$2))/(AG85*Parameters!$B$3)*10^6</f>
        <v>3.0826344579682002E-2</v>
      </c>
      <c r="AJ85">
        <f t="shared" si="44"/>
        <v>7.7892787754535675E-2</v>
      </c>
      <c r="AK85">
        <v>6992.1669921875</v>
      </c>
      <c r="AL85">
        <v>6.7237615585327148E-3</v>
      </c>
      <c r="AM85">
        <f>-4*Parameters!$B$1*COS(RADIANS(Parameters!$B$2))/(AK85*Parameters!$B$3)*10^6</f>
        <v>3.0826551237346757E-2</v>
      </c>
      <c r="AN85">
        <f t="shared" si="45"/>
        <v>7.388024777173996E-2</v>
      </c>
      <c r="AO85">
        <v>4490.9462890625</v>
      </c>
      <c r="AP85">
        <v>1.6116797924041748E-3</v>
      </c>
      <c r="AQ85">
        <f>-4*Parameters!$B$1*COS(RADIANS(Parameters!$B$2))/(AO85*Parameters!$B$3)*10^6</f>
        <v>4.7995317728404263E-2</v>
      </c>
      <c r="AR85">
        <f t="shared" si="46"/>
        <v>7.3604099452495575E-2</v>
      </c>
      <c r="AS85">
        <v>4491.181640625</v>
      </c>
      <c r="AT85">
        <v>9.402930736541748E-4</v>
      </c>
      <c r="AU85">
        <f>-4*Parameters!$B$1*COS(RADIANS(Parameters!$B$2))/(AS85*Parameters!$B$3)*10^6</f>
        <v>4.7992802627942088E-2</v>
      </c>
      <c r="AV85">
        <f t="shared" si="47"/>
        <v>7.7750019729137421E-2</v>
      </c>
      <c r="AW85">
        <v>2889.25390625</v>
      </c>
      <c r="AX85">
        <v>4.4866874814033508E-3</v>
      </c>
      <c r="AY85">
        <f>-4*Parameters!$B$1*COS(RADIANS(Parameters!$B$2))/(AW85*Parameters!$B$3)*10^6</f>
        <v>7.4602094879404571E-2</v>
      </c>
      <c r="AZ85">
        <f t="shared" si="48"/>
        <v>8.0473169684410095E-2</v>
      </c>
      <c r="BA85">
        <v>2889.233154296875</v>
      </c>
      <c r="BB85">
        <v>2.8277933597564697E-3</v>
      </c>
      <c r="BC85">
        <f>-4*Parameters!$B$1*COS(RADIANS(Parameters!$B$2))/(BA85*Parameters!$B$3)*10^6</f>
        <v>7.4602630709880421E-2</v>
      </c>
      <c r="BD85">
        <f t="shared" si="49"/>
        <v>7.833436131477356E-2</v>
      </c>
      <c r="BE85">
        <v>4484.68115234375</v>
      </c>
      <c r="BF85">
        <v>3.3454373478889465E-3</v>
      </c>
      <c r="BG85">
        <f>-4*Parameters!$B$1*COS(RADIANS(Parameters!$B$2))/(BE85*Parameters!$B$3)*10^6</f>
        <v>4.8062367584840796E-2</v>
      </c>
      <c r="BH85">
        <f t="shared" si="50"/>
        <v>7.7069386839866638E-2</v>
      </c>
      <c r="BI85">
        <v>4484.91357421875</v>
      </c>
      <c r="BJ85">
        <v>3.1380876898765564E-3</v>
      </c>
      <c r="BK85">
        <f>-4*Parameters!$B$1*COS(RADIANS(Parameters!$B$2))/(BI85*Parameters!$B$3)*10^6</f>
        <v>4.8059876846634556E-2</v>
      </c>
      <c r="BL85">
        <f t="shared" si="51"/>
        <v>7.5489789731800552E-2</v>
      </c>
      <c r="BM85">
        <v>2889.948486328125</v>
      </c>
      <c r="BN85">
        <v>1.5477240085601807E-3</v>
      </c>
      <c r="BO85">
        <f>-4*Parameters!$B$1*COS(RADIANS(Parameters!$B$2))/(BM85*Parameters!$B$3)*10^6</f>
        <v>7.458416475741976E-2</v>
      </c>
      <c r="BP85">
        <f t="shared" si="52"/>
        <v>6.498979777097702E-2</v>
      </c>
      <c r="BQ85">
        <v>2889.984375</v>
      </c>
      <c r="BR85">
        <v>1.0241344571113586E-3</v>
      </c>
      <c r="BS85">
        <f>-4*Parameters!$B$1*COS(RADIANS(Parameters!$B$2))/(BQ85*Parameters!$B$3)*10^6</f>
        <v>7.4583238549430816E-2</v>
      </c>
      <c r="BT85">
        <f t="shared" si="53"/>
        <v>5.9454686939716339E-2</v>
      </c>
    </row>
    <row r="86" spans="1:72" x14ac:dyDescent="0.35">
      <c r="A86">
        <v>3586.481689453125</v>
      </c>
      <c r="B86">
        <v>2.0371027290821075E-2</v>
      </c>
      <c r="C86">
        <f>-4*Parameters!$B$1*COS(RADIANS(Parameters!$B$2))/(A86*Parameters!$B$3)*10^6</f>
        <v>6.009912017078204E-2</v>
      </c>
      <c r="D86">
        <f t="shared" si="36"/>
        <v>9.5388300716876984E-2</v>
      </c>
      <c r="E86">
        <v>3586.6650390625</v>
      </c>
      <c r="F86">
        <v>4.7745369374752045E-3</v>
      </c>
      <c r="G86">
        <f>-4*Parameters!$B$1*COS(RADIANS(Parameters!$B$2))/(E86*Parameters!$B$3)*10^6</f>
        <v>6.0096047915612648E-2</v>
      </c>
      <c r="H86">
        <f t="shared" si="37"/>
        <v>4.2603395879268646E-2</v>
      </c>
      <c r="I86">
        <v>3587.806884765625</v>
      </c>
      <c r="J86">
        <v>9.0252608060836792E-3</v>
      </c>
      <c r="K86">
        <f>-4*Parameters!$B$1*COS(RADIANS(Parameters!$B$2))/(I86*Parameters!$B$3)*10^6</f>
        <v>6.0076921910147137E-2</v>
      </c>
      <c r="L86">
        <f t="shared" si="38"/>
        <v>5.8994244784116745E-2</v>
      </c>
      <c r="M86">
        <v>3587.97802734375</v>
      </c>
      <c r="N86">
        <v>7.0638805627822876E-3</v>
      </c>
      <c r="O86">
        <f>-4*Parameters!$B$1*COS(RADIANS(Parameters!$B$2))/(M86*Parameters!$B$3)*10^6</f>
        <v>6.007405630750879E-2</v>
      </c>
      <c r="P86">
        <f t="shared" si="39"/>
        <v>5.6825805455446243E-2</v>
      </c>
      <c r="Q86">
        <v>3587.271240234375</v>
      </c>
      <c r="R86">
        <v>3.1086690723896027E-3</v>
      </c>
      <c r="S86">
        <f>-4*Parameters!$B$1*COS(RADIANS(Parameters!$B$2))/(Q86*Parameters!$B$3)*10^6</f>
        <v>6.008589248207228E-2</v>
      </c>
      <c r="T86">
        <f t="shared" si="40"/>
        <v>4.4495094567537308E-2</v>
      </c>
      <c r="U86">
        <v>3587.425537109375</v>
      </c>
      <c r="V86">
        <v>3.6301128566265106E-3</v>
      </c>
      <c r="W86">
        <f>-4*Parameters!$B$1*COS(RADIANS(Parameters!$B$2))/(U86*Parameters!$B$3)*10^6</f>
        <v>6.0083308159318907E-2</v>
      </c>
      <c r="X86">
        <f t="shared" si="41"/>
        <v>3.6912523210048676E-2</v>
      </c>
      <c r="Y86">
        <v>4479.92822265625</v>
      </c>
      <c r="Z86">
        <v>1.9793801009654999E-2</v>
      </c>
      <c r="AA86">
        <f>-4*Parameters!$B$1*COS(RADIANS(Parameters!$B$2))/(Y86*Parameters!$B$3)*10^6</f>
        <v>4.8113358815590937E-2</v>
      </c>
      <c r="AB86">
        <f t="shared" si="42"/>
        <v>0.12010019272565842</v>
      </c>
      <c r="AC86">
        <v>4480.20654296875</v>
      </c>
      <c r="AD86">
        <v>2.025168389081955E-2</v>
      </c>
      <c r="AE86">
        <f>-4*Parameters!$B$1*COS(RADIANS(Parameters!$B$2))/(AC86*Parameters!$B$3)*10^6</f>
        <v>4.8110369907617044E-2</v>
      </c>
      <c r="AF86">
        <f t="shared" si="43"/>
        <v>0.10410042107105255</v>
      </c>
      <c r="AG86">
        <v>8581.03125</v>
      </c>
      <c r="AH86">
        <v>6.7792758345603943E-3</v>
      </c>
      <c r="AI86">
        <f>-4*Parameters!$B$1*COS(RADIANS(Parameters!$B$2))/(AG86*Parameters!$B$3)*10^6</f>
        <v>2.5118705172499256E-2</v>
      </c>
      <c r="AJ86">
        <f t="shared" si="44"/>
        <v>8.4672063589096069E-2</v>
      </c>
      <c r="AK86">
        <v>8580.9560546875</v>
      </c>
      <c r="AL86">
        <v>7.7470168471336365E-3</v>
      </c>
      <c r="AM86">
        <f>-4*Parameters!$B$1*COS(RADIANS(Parameters!$B$2))/(AK86*Parameters!$B$3)*10^6</f>
        <v>2.5118925288867756E-2</v>
      </c>
      <c r="AN86">
        <f t="shared" si="45"/>
        <v>8.1627264618873596E-2</v>
      </c>
      <c r="AO86">
        <v>5646.6201171875</v>
      </c>
      <c r="AP86">
        <v>3.6692395806312561E-3</v>
      </c>
      <c r="AQ86">
        <f>-4*Parameters!$B$1*COS(RADIANS(Parameters!$B$2))/(AO86*Parameters!$B$3)*10^6</f>
        <v>3.8172285291278335E-2</v>
      </c>
      <c r="AR86">
        <f t="shared" si="46"/>
        <v>7.7273339033126831E-2</v>
      </c>
      <c r="AS86">
        <v>5646.888671875</v>
      </c>
      <c r="AT86">
        <v>2.230525016784668E-3</v>
      </c>
      <c r="AU86">
        <f>-4*Parameters!$B$1*COS(RADIANS(Parameters!$B$2))/(AS86*Parameters!$B$3)*10^6</f>
        <v>3.817046989403159E-2</v>
      </c>
      <c r="AV86">
        <f t="shared" si="47"/>
        <v>7.9980544745922089E-2</v>
      </c>
      <c r="AW86">
        <v>3587.444580078125</v>
      </c>
      <c r="AX86">
        <v>1.7207726836204529E-2</v>
      </c>
      <c r="AY86">
        <f>-4*Parameters!$B$1*COS(RADIANS(Parameters!$B$2))/(AW86*Parameters!$B$3)*10^6</f>
        <v>6.0082989223504253E-2</v>
      </c>
      <c r="AZ86">
        <f t="shared" si="48"/>
        <v>9.7680896520614624E-2</v>
      </c>
      <c r="BA86">
        <v>3587.614013671875</v>
      </c>
      <c r="BB86">
        <v>4.0590539574623108E-3</v>
      </c>
      <c r="BC86">
        <f>-4*Parameters!$B$1*COS(RADIANS(Parameters!$B$2))/(BA86*Parameters!$B$3)*10^6</f>
        <v>6.0080151661618106E-2</v>
      </c>
      <c r="BD86">
        <f t="shared" si="49"/>
        <v>8.239341527223587E-2</v>
      </c>
      <c r="BE86">
        <v>5580.19287109375</v>
      </c>
      <c r="BF86">
        <v>6.0106739401817322E-3</v>
      </c>
      <c r="BG86">
        <f>-4*Parameters!$B$1*COS(RADIANS(Parameters!$B$2))/(BE86*Parameters!$B$3)*10^6</f>
        <v>3.862669248607975E-2</v>
      </c>
      <c r="BH86">
        <f t="shared" si="50"/>
        <v>8.308006078004837E-2</v>
      </c>
      <c r="BI86">
        <v>5580.46875</v>
      </c>
      <c r="BJ86">
        <v>3.7796869874000549E-3</v>
      </c>
      <c r="BK86">
        <f>-4*Parameters!$B$1*COS(RADIANS(Parameters!$B$2))/(BI86*Parameters!$B$3)*10^6</f>
        <v>3.8624782917161343E-2</v>
      </c>
      <c r="BL86">
        <f t="shared" si="51"/>
        <v>7.9269476719200607E-2</v>
      </c>
      <c r="BM86">
        <v>3587.10205078125</v>
      </c>
      <c r="BN86">
        <v>1.9322782754898071E-3</v>
      </c>
      <c r="BO86">
        <f>-4*Parameters!$B$1*COS(RADIANS(Parameters!$B$2))/(BM86*Parameters!$B$3)*10^6</f>
        <v>6.0088726496590313E-2</v>
      </c>
      <c r="BP86">
        <f t="shared" si="52"/>
        <v>6.6922076046466827E-2</v>
      </c>
      <c r="BQ86">
        <v>3587.145263671875</v>
      </c>
      <c r="BR86">
        <v>1.3904944062232971E-3</v>
      </c>
      <c r="BS86">
        <f>-4*Parameters!$B$1*COS(RADIANS(Parameters!$B$2))/(BQ86*Parameters!$B$3)*10^6</f>
        <v>6.0088002631963969E-2</v>
      </c>
      <c r="BT86">
        <f t="shared" si="53"/>
        <v>6.0845181345939636E-2</v>
      </c>
    </row>
    <row r="87" spans="1:72" x14ac:dyDescent="0.35">
      <c r="A87">
        <v>4482.9736328125</v>
      </c>
      <c r="B87">
        <v>1.6997024416923523E-2</v>
      </c>
      <c r="C87">
        <f>-4*Parameters!$B$1*COS(RADIANS(Parameters!$B$2))/(A87*Parameters!$B$3)*10^6</f>
        <v>4.8080674056859403E-2</v>
      </c>
      <c r="D87">
        <f t="shared" si="36"/>
        <v>0.11238532513380051</v>
      </c>
      <c r="E87">
        <v>4483.1865234375</v>
      </c>
      <c r="F87">
        <v>8.3082057535648346E-3</v>
      </c>
      <c r="G87">
        <f>-4*Parameters!$B$1*COS(RADIANS(Parameters!$B$2))/(E87*Parameters!$B$3)*10^6</f>
        <v>4.8078390876202769E-2</v>
      </c>
      <c r="H87">
        <f t="shared" si="37"/>
        <v>5.0911601632833481E-2</v>
      </c>
      <c r="I87">
        <v>4481.1923828125</v>
      </c>
      <c r="J87">
        <v>1.2101646512746811E-2</v>
      </c>
      <c r="K87">
        <f>-4*Parameters!$B$1*COS(RADIANS(Parameters!$B$2))/(I87*Parameters!$B$3)*10^6</f>
        <v>4.8099785867589132E-2</v>
      </c>
      <c r="L87">
        <f t="shared" si="38"/>
        <v>7.1095891296863556E-2</v>
      </c>
      <c r="M87">
        <v>4481.42724609375</v>
      </c>
      <c r="N87">
        <v>8.0501474440097809E-3</v>
      </c>
      <c r="O87">
        <f>-4*Parameters!$B$1*COS(RADIANS(Parameters!$B$2))/(M87*Parameters!$B$3)*10^6</f>
        <v>4.8097265047119239E-2</v>
      </c>
      <c r="P87">
        <f t="shared" si="39"/>
        <v>6.4875952899456024E-2</v>
      </c>
      <c r="Q87">
        <v>4483.77685546875</v>
      </c>
      <c r="R87">
        <v>8.1202313303947449E-3</v>
      </c>
      <c r="S87">
        <f>-4*Parameters!$B$1*COS(RADIANS(Parameters!$B$2))/(Q87*Parameters!$B$3)*10^6</f>
        <v>4.8072060897022269E-2</v>
      </c>
      <c r="T87">
        <f t="shared" si="40"/>
        <v>5.2615325897932053E-2</v>
      </c>
      <c r="U87">
        <v>4483.94287109375</v>
      </c>
      <c r="V87">
        <v>8.635740727186203E-3</v>
      </c>
      <c r="W87">
        <f>-4*Parameters!$B$1*COS(RADIANS(Parameters!$B$2))/(U87*Parameters!$B$3)*10^6</f>
        <v>4.807028105426684E-2</v>
      </c>
      <c r="X87">
        <f t="shared" si="41"/>
        <v>4.5548263937234879E-2</v>
      </c>
      <c r="Y87">
        <v>5580.748046875</v>
      </c>
      <c r="Z87">
        <v>1.464737206697464E-2</v>
      </c>
      <c r="AA87">
        <f>-4*Parameters!$B$1*COS(RADIANS(Parameters!$B$2))/(Y87*Parameters!$B$3)*10^6</f>
        <v>3.8622849882185444E-2</v>
      </c>
      <c r="AB87">
        <f t="shared" si="42"/>
        <v>0.13474756479263306</v>
      </c>
      <c r="AC87">
        <v>5580.994140625</v>
      </c>
      <c r="AD87">
        <v>1.6112878918647766E-2</v>
      </c>
      <c r="AE87">
        <f>-4*Parameters!$B$1*COS(RADIANS(Parameters!$B$2))/(AC87*Parameters!$B$3)*10^6</f>
        <v>3.8621146808911454E-2</v>
      </c>
      <c r="AF87">
        <f t="shared" si="43"/>
        <v>0.12021329998970032</v>
      </c>
      <c r="AG87">
        <v>10575.6552734375</v>
      </c>
      <c r="AH87">
        <v>5.4173022508621216E-3</v>
      </c>
      <c r="AI87">
        <f>-4*Parameters!$B$1*COS(RADIANS(Parameters!$B$2))/(AG87*Parameters!$B$3)*10^6</f>
        <v>2.0381185701667866E-2</v>
      </c>
      <c r="AJ87">
        <f t="shared" si="44"/>
        <v>9.0089365839958191E-2</v>
      </c>
      <c r="AK87">
        <v>10575.5458984375</v>
      </c>
      <c r="AL87">
        <v>6.8520680069923401E-3</v>
      </c>
      <c r="AM87">
        <f>-4*Parameters!$B$1*COS(RADIANS(Parameters!$B$2))/(AK87*Parameters!$B$3)*10^6</f>
        <v>2.0381396489102151E-2</v>
      </c>
      <c r="AN87">
        <f t="shared" si="45"/>
        <v>8.8479332625865936E-2</v>
      </c>
      <c r="AO87">
        <v>7042.19775390625</v>
      </c>
      <c r="AP87">
        <v>6.4666569232940674E-3</v>
      </c>
      <c r="AQ87">
        <f>-4*Parameters!$B$1*COS(RADIANS(Parameters!$B$2))/(AO87*Parameters!$B$3)*10^6</f>
        <v>3.0607546333840458E-2</v>
      </c>
      <c r="AR87">
        <f t="shared" si="46"/>
        <v>8.3739995956420898E-2</v>
      </c>
      <c r="AS87">
        <v>7042.517578125</v>
      </c>
      <c r="AT87">
        <v>4.438444972038269E-3</v>
      </c>
      <c r="AU87">
        <f>-4*Parameters!$B$1*COS(RADIANS(Parameters!$B$2))/(AS87*Parameters!$B$3)*10^6</f>
        <v>3.0606156343047326E-2</v>
      </c>
      <c r="AV87">
        <f t="shared" si="47"/>
        <v>8.4418989717960358E-2</v>
      </c>
      <c r="AW87">
        <v>4485.7353515625</v>
      </c>
      <c r="AX87">
        <v>2.2640161216259003E-2</v>
      </c>
      <c r="AY87">
        <f>-4*Parameters!$B$1*COS(RADIANS(Parameters!$B$2))/(AW87*Parameters!$B$3)*10^6</f>
        <v>4.805107237761428E-2</v>
      </c>
      <c r="AZ87">
        <f t="shared" si="48"/>
        <v>0.12032105773687363</v>
      </c>
      <c r="BA87">
        <v>4486.10595703125</v>
      </c>
      <c r="BB87">
        <v>8.5240602493286133E-3</v>
      </c>
      <c r="BC87">
        <f>-4*Parameters!$B$1*COS(RADIANS(Parameters!$B$2))/(BA87*Parameters!$B$3)*10^6</f>
        <v>4.8047102790098294E-2</v>
      </c>
      <c r="BD87">
        <f t="shared" si="49"/>
        <v>9.0917475521564484E-2</v>
      </c>
      <c r="BE87">
        <v>6881.67041015625</v>
      </c>
      <c r="BF87">
        <v>9.9793002009391785E-3</v>
      </c>
      <c r="BG87">
        <f>-4*Parameters!$B$1*COS(RADIANS(Parameters!$B$2))/(BE87*Parameters!$B$3)*10^6</f>
        <v>3.1321522420870884E-2</v>
      </c>
      <c r="BH87">
        <f t="shared" si="50"/>
        <v>9.3059360980987549E-2</v>
      </c>
      <c r="BI87">
        <v>6882.0419921875</v>
      </c>
      <c r="BJ87">
        <v>4.368126392364502E-3</v>
      </c>
      <c r="BK87">
        <f>-4*Parameters!$B$1*COS(RADIANS(Parameters!$B$2))/(BI87*Parameters!$B$3)*10^6</f>
        <v>3.1319831278193148E-2</v>
      </c>
      <c r="BL87">
        <f t="shared" si="51"/>
        <v>8.3637603111565109E-2</v>
      </c>
      <c r="BM87">
        <v>4484.38671875</v>
      </c>
      <c r="BN87">
        <v>2.5637969374656677E-3</v>
      </c>
      <c r="BO87">
        <f>-4*Parameters!$B$1*COS(RADIANS(Parameters!$B$2))/(BM87*Parameters!$B$3)*10^6</f>
        <v>4.8065523239448592E-2</v>
      </c>
      <c r="BP87">
        <f t="shared" si="52"/>
        <v>6.9485872983932495E-2</v>
      </c>
      <c r="BQ87">
        <v>4484.43798828125</v>
      </c>
      <c r="BR87">
        <v>1.9573941826820374E-3</v>
      </c>
      <c r="BS87">
        <f>-4*Parameters!$B$1*COS(RADIANS(Parameters!$B$2))/(BQ87*Parameters!$B$3)*10^6</f>
        <v>4.8064973717557052E-2</v>
      </c>
      <c r="BT87">
        <f t="shared" si="53"/>
        <v>6.2802575528621674E-2</v>
      </c>
    </row>
    <row r="88" spans="1:72" x14ac:dyDescent="0.35">
      <c r="A88">
        <v>5582.1591796875</v>
      </c>
      <c r="B88">
        <v>1.0432280600070953E-2</v>
      </c>
      <c r="C88">
        <f>-4*Parameters!$B$1*COS(RADIANS(Parameters!$B$2))/(A88*Parameters!$B$3)*10^6</f>
        <v>3.8613086281932094E-2</v>
      </c>
      <c r="D88">
        <f t="shared" si="36"/>
        <v>0.12281760573387146</v>
      </c>
      <c r="E88">
        <v>5582.32470703125</v>
      </c>
      <c r="F88">
        <v>1.9018117338418961E-2</v>
      </c>
      <c r="G88">
        <f>-4*Parameters!$B$1*COS(RADIANS(Parameters!$B$2))/(E88*Parameters!$B$3)*10^6</f>
        <v>3.8611941324957773E-2</v>
      </c>
      <c r="H88">
        <f t="shared" si="37"/>
        <v>6.9929718971252441E-2</v>
      </c>
      <c r="I88">
        <v>5583.375</v>
      </c>
      <c r="J88">
        <v>1.3843812048435211E-2</v>
      </c>
      <c r="K88">
        <f>-4*Parameters!$B$1*COS(RADIANS(Parameters!$B$2))/(I88*Parameters!$B$3)*10^6</f>
        <v>3.8604678002955695E-2</v>
      </c>
      <c r="L88">
        <f t="shared" si="38"/>
        <v>8.4939703345298767E-2</v>
      </c>
      <c r="M88">
        <v>5583.685546875</v>
      </c>
      <c r="N88">
        <v>8.771941065788269E-3</v>
      </c>
      <c r="O88">
        <f>-4*Parameters!$B$1*COS(RADIANS(Parameters!$B$2))/(M88*Parameters!$B$3)*10^6</f>
        <v>3.8602530933244554E-2</v>
      </c>
      <c r="P88">
        <f t="shared" si="39"/>
        <v>7.3647893965244293E-2</v>
      </c>
      <c r="Q88">
        <v>5582.95556640625</v>
      </c>
      <c r="R88">
        <v>1.6318511217832565E-2</v>
      </c>
      <c r="S88">
        <f>-4*Parameters!$B$1*COS(RADIANS(Parameters!$B$2))/(Q88*Parameters!$B$3)*10^6</f>
        <v>3.8607578276589928E-2</v>
      </c>
      <c r="T88">
        <f t="shared" si="40"/>
        <v>6.8933837115764618E-2</v>
      </c>
      <c r="U88">
        <v>5583.17431640625</v>
      </c>
      <c r="V88">
        <v>1.4030437916517258E-2</v>
      </c>
      <c r="W88">
        <f>-4*Parameters!$B$1*COS(RADIANS(Parameters!$B$2))/(U88*Parameters!$B$3)*10^6</f>
        <v>3.860606562316566E-2</v>
      </c>
      <c r="X88">
        <f t="shared" si="41"/>
        <v>5.9578701853752136E-2</v>
      </c>
      <c r="Y88">
        <v>6882.9033203125</v>
      </c>
      <c r="Z88">
        <v>9.6214115619659424E-3</v>
      </c>
      <c r="AA88">
        <f>-4*Parameters!$B$1*COS(RADIANS(Parameters!$B$2))/(Y88*Parameters!$B$3)*10^6</f>
        <v>3.1315911907210468E-2</v>
      </c>
      <c r="AB88">
        <f t="shared" si="42"/>
        <v>0.144368976354599</v>
      </c>
      <c r="AC88">
        <v>6883.14306640625</v>
      </c>
      <c r="AD88">
        <v>9.820103645324707E-3</v>
      </c>
      <c r="AE88">
        <f>-4*Parameters!$B$1*COS(RADIANS(Parameters!$B$2))/(AC88*Parameters!$B$3)*10^6</f>
        <v>3.131482114569651E-2</v>
      </c>
      <c r="AF88">
        <f t="shared" si="43"/>
        <v>0.13003340363502502</v>
      </c>
      <c r="AG88">
        <v>13557.974609375</v>
      </c>
      <c r="AH88">
        <v>4.8317387700080872E-3</v>
      </c>
      <c r="AI88">
        <f>-4*Parameters!$B$1*COS(RADIANS(Parameters!$B$2))/(AG88*Parameters!$B$3)*10^6</f>
        <v>1.5897978883638652E-2</v>
      </c>
      <c r="AJ88">
        <f t="shared" si="44"/>
        <v>9.4921104609966278E-2</v>
      </c>
      <c r="AK88">
        <v>13557.8251953125</v>
      </c>
      <c r="AL88">
        <v>6.5592974424362183E-3</v>
      </c>
      <c r="AM88">
        <f>-4*Parameters!$B$1*COS(RADIANS(Parameters!$B$2))/(AK88*Parameters!$B$3)*10^6</f>
        <v>1.5898154087373492E-2</v>
      </c>
      <c r="AN88">
        <f t="shared" si="45"/>
        <v>9.5038630068302155E-2</v>
      </c>
      <c r="AO88">
        <v>8689.169921875</v>
      </c>
      <c r="AP88">
        <v>8.9784637093544006E-3</v>
      </c>
      <c r="AQ88">
        <f>-4*Parameters!$B$1*COS(RADIANS(Parameters!$B$2))/(AO88*Parameters!$B$3)*10^6</f>
        <v>2.480609724320379E-2</v>
      </c>
      <c r="AR88">
        <f t="shared" si="46"/>
        <v>9.2718459665775299E-2</v>
      </c>
      <c r="AS88">
        <v>8689.5537109375</v>
      </c>
      <c r="AT88">
        <v>6.8229064345359802E-3</v>
      </c>
      <c r="AU88">
        <f>-4*Parameters!$B$1*COS(RADIANS(Parameters!$B$2))/(AS88*Parameters!$B$3)*10^6</f>
        <v>2.480500163931872E-2</v>
      </c>
      <c r="AV88">
        <f t="shared" si="47"/>
        <v>9.1241896152496338E-2</v>
      </c>
      <c r="AW88">
        <v>5580.640625</v>
      </c>
      <c r="AX88">
        <v>1.6315869987010956E-2</v>
      </c>
      <c r="AY88">
        <f>-4*Parameters!$B$1*COS(RADIANS(Parameters!$B$2))/(AW88*Parameters!$B$3)*10^6</f>
        <v>3.8623593334278311E-2</v>
      </c>
      <c r="AZ88">
        <f t="shared" si="48"/>
        <v>0.13663692772388458</v>
      </c>
      <c r="BA88">
        <v>5580.9638671875</v>
      </c>
      <c r="BB88">
        <v>1.8707163631916046E-2</v>
      </c>
      <c r="BC88">
        <f>-4*Parameters!$B$1*COS(RADIANS(Parameters!$B$2))/(BA88*Parameters!$B$3)*10^6</f>
        <v>3.862135630585533E-2</v>
      </c>
      <c r="BD88">
        <f t="shared" si="49"/>
        <v>0.10962463915348053</v>
      </c>
      <c r="BE88">
        <v>8578.107421875</v>
      </c>
      <c r="BF88">
        <v>1.1110328137874603E-2</v>
      </c>
      <c r="BG88">
        <f>-4*Parameters!$B$1*COS(RADIANS(Parameters!$B$2))/(BE88*Parameters!$B$3)*10^6</f>
        <v>2.5127266825208296E-2</v>
      </c>
      <c r="BH88">
        <f t="shared" si="50"/>
        <v>0.10416968911886215</v>
      </c>
      <c r="BI88">
        <v>8578.5751953125</v>
      </c>
      <c r="BJ88">
        <v>5.6821778416633606E-3</v>
      </c>
      <c r="BK88">
        <f>-4*Parameters!$B$1*COS(RADIANS(Parameters!$B$2))/(BI88*Parameters!$B$3)*10^6</f>
        <v>2.512589668299817E-2</v>
      </c>
      <c r="BL88">
        <f t="shared" si="51"/>
        <v>8.931978095322847E-2</v>
      </c>
      <c r="BM88">
        <v>5580.87255859375</v>
      </c>
      <c r="BN88">
        <v>4.2146444320678711E-3</v>
      </c>
      <c r="BO88">
        <f>-4*Parameters!$B$1*COS(RADIANS(Parameters!$B$2))/(BM88*Parameters!$B$3)*10^6</f>
        <v>3.8621988189435547E-2</v>
      </c>
      <c r="BP88">
        <f t="shared" si="52"/>
        <v>7.3700517416000366E-2</v>
      </c>
      <c r="BQ88">
        <v>5580.943359375</v>
      </c>
      <c r="BR88">
        <v>2.8295591473579407E-3</v>
      </c>
      <c r="BS88">
        <f>-4*Parameters!$B$1*COS(RADIANS(Parameters!$B$2))/(BQ88*Parameters!$B$3)*10^6</f>
        <v>3.8621498224431221E-2</v>
      </c>
      <c r="BT88">
        <f t="shared" si="53"/>
        <v>6.5632134675979614E-2</v>
      </c>
    </row>
    <row r="89" spans="1:72" x14ac:dyDescent="0.35">
      <c r="A89">
        <v>6880.83056640625</v>
      </c>
      <c r="B89">
        <v>6.4872056245803833E-3</v>
      </c>
      <c r="C89">
        <f>-4*Parameters!$B$1*COS(RADIANS(Parameters!$B$2))/(A89*Parameters!$B$3)*10^6</f>
        <v>3.1325345387385142E-2</v>
      </c>
      <c r="D89">
        <f t="shared" si="36"/>
        <v>0.12930481135845184</v>
      </c>
      <c r="E89">
        <v>6880.93310546875</v>
      </c>
      <c r="F89">
        <v>1.8928855657577515E-2</v>
      </c>
      <c r="G89">
        <f>-4*Parameters!$B$1*COS(RADIANS(Parameters!$B$2))/(E89*Parameters!$B$3)*10^6</f>
        <v>3.1324878579831683E-2</v>
      </c>
      <c r="H89">
        <f t="shared" si="37"/>
        <v>8.8858574628829956E-2</v>
      </c>
      <c r="I89">
        <v>6878.57958984375</v>
      </c>
      <c r="J89">
        <v>1.0179206728935242E-2</v>
      </c>
      <c r="K89">
        <f>-4*Parameters!$B$1*COS(RADIANS(Parameters!$B$2))/(I89*Parameters!$B$3)*10^6</f>
        <v>3.1335596430839427E-2</v>
      </c>
      <c r="L89">
        <f t="shared" si="38"/>
        <v>9.5118910074234009E-2</v>
      </c>
      <c r="M89">
        <v>6878.93310546875</v>
      </c>
      <c r="N89">
        <v>8.1261023879051208E-3</v>
      </c>
      <c r="O89">
        <f>-4*Parameters!$B$1*COS(RADIANS(Parameters!$B$2))/(M89*Parameters!$B$3)*10^6</f>
        <v>3.1333986061500584E-2</v>
      </c>
      <c r="P89">
        <f t="shared" si="39"/>
        <v>8.1773996353149414E-2</v>
      </c>
      <c r="Q89">
        <v>6881.98974609375</v>
      </c>
      <c r="R89">
        <v>1.7152287065982819E-2</v>
      </c>
      <c r="S89">
        <f>-4*Parameters!$B$1*COS(RADIANS(Parameters!$B$2))/(Q89*Parameters!$B$3)*10^6</f>
        <v>3.1320069049375836E-2</v>
      </c>
      <c r="T89">
        <f t="shared" si="40"/>
        <v>8.6086124181747437E-2</v>
      </c>
      <c r="U89">
        <v>6882.2763671875</v>
      </c>
      <c r="V89">
        <v>1.3217240571975708E-2</v>
      </c>
      <c r="W89">
        <f>-4*Parameters!$B$1*COS(RADIANS(Parameters!$B$2))/(U89*Parameters!$B$3)*10^6</f>
        <v>3.1318764685533365E-2</v>
      </c>
      <c r="X89">
        <f t="shared" si="41"/>
        <v>7.2795942425727844E-2</v>
      </c>
      <c r="Y89">
        <v>8576.83984375</v>
      </c>
      <c r="Z89">
        <v>6.3639283180236816E-3</v>
      </c>
      <c r="AA89">
        <f>-4*Parameters!$B$1*COS(RADIANS(Parameters!$B$2))/(Y89*Parameters!$B$3)*10^6</f>
        <v>2.5130980404376019E-2</v>
      </c>
      <c r="AB89">
        <f t="shared" si="42"/>
        <v>0.15073290467262268</v>
      </c>
      <c r="AC89">
        <v>8577.0751953125</v>
      </c>
      <c r="AD89">
        <v>6.5124332904815674E-3</v>
      </c>
      <c r="AE89">
        <f>-4*Parameters!$B$1*COS(RADIANS(Parameters!$B$2))/(AC89*Parameters!$B$3)*10^6</f>
        <v>2.5130290820179702E-2</v>
      </c>
      <c r="AF89">
        <f t="shared" si="43"/>
        <v>0.13654583692550659</v>
      </c>
      <c r="AG89">
        <v>16693.591796875</v>
      </c>
      <c r="AH89">
        <v>4.7912523150444031E-3</v>
      </c>
      <c r="AI89">
        <f>-4*Parameters!$B$1*COS(RADIANS(Parameters!$B$2))/(AG89*Parameters!$B$3)*10^6</f>
        <v>1.2911804521607034E-2</v>
      </c>
      <c r="AJ89">
        <f t="shared" si="44"/>
        <v>9.9712356925010681E-2</v>
      </c>
      <c r="AK89">
        <v>16693.408203125</v>
      </c>
      <c r="AL89">
        <v>6.2772259116172791E-3</v>
      </c>
      <c r="AM89">
        <f>-4*Parameters!$B$1*COS(RADIANS(Parameters!$B$2))/(AK89*Parameters!$B$3)*10^6</f>
        <v>1.2911946525359807E-2</v>
      </c>
      <c r="AN89">
        <f t="shared" si="45"/>
        <v>0.10131585597991943</v>
      </c>
      <c r="AO89">
        <v>11162.056640625</v>
      </c>
      <c r="AP89">
        <v>1.3033799827098846E-2</v>
      </c>
      <c r="AQ89">
        <f>-4*Parameters!$B$1*COS(RADIANS(Parameters!$B$2))/(AO89*Parameters!$B$3)*10^6</f>
        <v>1.9310455141417712E-2</v>
      </c>
      <c r="AR89">
        <f t="shared" si="46"/>
        <v>0.10575225949287415</v>
      </c>
      <c r="AS89">
        <v>11162.5146484375</v>
      </c>
      <c r="AT89">
        <v>1.1222667992115021E-2</v>
      </c>
      <c r="AU89">
        <f>-4*Parameters!$B$1*COS(RADIANS(Parameters!$B$2))/(AS89*Parameters!$B$3)*10^6</f>
        <v>1.9309662816426768E-2</v>
      </c>
      <c r="AV89">
        <f t="shared" si="47"/>
        <v>0.10246456414461136</v>
      </c>
      <c r="AW89">
        <v>6879.81640625</v>
      </c>
      <c r="AX89">
        <v>1.0438844561576843E-2</v>
      </c>
      <c r="AY89">
        <f>-4*Parameters!$B$1*COS(RADIANS(Parameters!$B$2))/(AW89*Parameters!$B$3)*10^6</f>
        <v>3.1329963085779511E-2</v>
      </c>
      <c r="AZ89">
        <f t="shared" si="48"/>
        <v>0.14707577228546143</v>
      </c>
      <c r="BA89">
        <v>6880.04833984375</v>
      </c>
      <c r="BB89">
        <v>1.5952140092849731E-2</v>
      </c>
      <c r="BC89">
        <f>-4*Parameters!$B$1*COS(RADIANS(Parameters!$B$2))/(BA89*Parameters!$B$3)*10^6</f>
        <v>3.132890692009991E-2</v>
      </c>
      <c r="BD89">
        <f t="shared" si="49"/>
        <v>0.12557677924633026</v>
      </c>
      <c r="BE89">
        <v>10577.673828125</v>
      </c>
      <c r="BF89">
        <v>7.6177045702934265E-3</v>
      </c>
      <c r="BG89">
        <f>-4*Parameters!$B$1*COS(RADIANS(Parameters!$B$2))/(BE89*Parameters!$B$3)*10^6</f>
        <v>2.0377296326876831E-2</v>
      </c>
      <c r="BH89">
        <f t="shared" si="50"/>
        <v>0.11178739368915558</v>
      </c>
      <c r="BI89">
        <v>10578.181640625</v>
      </c>
      <c r="BJ89">
        <v>6.0919821262359619E-3</v>
      </c>
      <c r="BK89">
        <f>-4*Parameters!$B$1*COS(RADIANS(Parameters!$B$2))/(BI89*Parameters!$B$3)*10^6</f>
        <v>2.037631810149344E-2</v>
      </c>
      <c r="BL89">
        <f t="shared" si="51"/>
        <v>9.5411763079464432E-2</v>
      </c>
      <c r="BM89">
        <v>6882.10107421875</v>
      </c>
      <c r="BN89">
        <v>7.7851936221122742E-3</v>
      </c>
      <c r="BO89">
        <f>-4*Parameters!$B$1*COS(RADIANS(Parameters!$B$2))/(BM89*Parameters!$B$3)*10^6</f>
        <v>3.1319562401111806E-2</v>
      </c>
      <c r="BP89">
        <f t="shared" si="52"/>
        <v>8.148571103811264E-2</v>
      </c>
      <c r="BQ89">
        <v>6882.22705078125</v>
      </c>
      <c r="BR89">
        <v>4.0817484259605408E-3</v>
      </c>
      <c r="BS89">
        <f>-4*Parameters!$B$1*COS(RADIANS(Parameters!$B$2))/(BQ89*Parameters!$B$3)*10^6</f>
        <v>3.1318989108370783E-2</v>
      </c>
      <c r="BT89">
        <f t="shared" si="53"/>
        <v>6.9713883101940155E-2</v>
      </c>
    </row>
    <row r="90" spans="1:72" x14ac:dyDescent="0.35">
      <c r="A90">
        <v>8579.009765625</v>
      </c>
      <c r="B90">
        <v>4.5792162418365479E-3</v>
      </c>
      <c r="C90">
        <f>-4*Parameters!$B$1*COS(RADIANS(Parameters!$B$2))/(A90*Parameters!$B$3)*10^6</f>
        <v>2.5124623929024033E-2</v>
      </c>
      <c r="D90">
        <f t="shared" si="36"/>
        <v>0.13388402760028839</v>
      </c>
      <c r="E90">
        <v>8579.0947265625</v>
      </c>
      <c r="F90">
        <v>7.6675489544868469E-3</v>
      </c>
      <c r="G90">
        <f>-4*Parameters!$B$1*COS(RADIANS(Parameters!$B$2))/(E90*Parameters!$B$3)*10^6</f>
        <v>2.5124375113540421E-2</v>
      </c>
      <c r="H90">
        <f t="shared" si="37"/>
        <v>9.6526123583316803E-2</v>
      </c>
      <c r="I90">
        <v>8580.5576171875</v>
      </c>
      <c r="J90">
        <v>7.8270584344863892E-3</v>
      </c>
      <c r="K90">
        <f>-4*Parameters!$B$1*COS(RADIANS(Parameters!$B$2))/(I90*Parameters!$B$3)*10^6</f>
        <v>2.5120091684134975E-2</v>
      </c>
      <c r="L90">
        <f t="shared" si="38"/>
        <v>0.1029459685087204</v>
      </c>
      <c r="M90">
        <v>8580.9326171875</v>
      </c>
      <c r="N90">
        <v>7.7110528945922852E-3</v>
      </c>
      <c r="O90">
        <f>-4*Parameters!$B$1*COS(RADIANS(Parameters!$B$2))/(M90*Parameters!$B$3)*10^6</f>
        <v>2.5118993897355633E-2</v>
      </c>
      <c r="P90">
        <f t="shared" si="39"/>
        <v>8.9485049247741699E-2</v>
      </c>
      <c r="Q90">
        <v>8579.6396484375</v>
      </c>
      <c r="R90">
        <v>1.3230115175247192E-2</v>
      </c>
      <c r="S90">
        <f>-4*Parameters!$B$1*COS(RADIANS(Parameters!$B$2))/(Q90*Parameters!$B$3)*10^6</f>
        <v>2.5122779379668593E-2</v>
      </c>
      <c r="T90">
        <f t="shared" si="40"/>
        <v>9.9316239356994629E-2</v>
      </c>
      <c r="U90">
        <v>8579.970703125</v>
      </c>
      <c r="V90">
        <v>1.1186286807060242E-2</v>
      </c>
      <c r="W90">
        <f>-4*Parameters!$B$1*COS(RADIANS(Parameters!$B$2))/(U90*Parameters!$B$3)*10^6</f>
        <v>2.5121810027422014E-2</v>
      </c>
      <c r="X90">
        <f t="shared" si="41"/>
        <v>8.3982229232788086E-2</v>
      </c>
      <c r="Y90">
        <v>10578.2080078125</v>
      </c>
      <c r="Z90">
        <v>3.9248764514923096E-3</v>
      </c>
      <c r="AA90">
        <f>-4*Parameters!$B$1*COS(RADIANS(Parameters!$B$2))/(Y90*Parameters!$B$3)*10^6</f>
        <v>2.0376267311586531E-2</v>
      </c>
      <c r="AB90">
        <f t="shared" si="42"/>
        <v>0.15465778112411499</v>
      </c>
      <c r="AC90">
        <v>10578.4375</v>
      </c>
      <c r="AD90">
        <v>4.1642934083938599E-3</v>
      </c>
      <c r="AE90">
        <f>-4*Parameters!$B$1*COS(RADIANS(Parameters!$B$2))/(AC90*Parameters!$B$3)*10^6</f>
        <v>2.0375825261977749E-2</v>
      </c>
      <c r="AF90">
        <f t="shared" si="43"/>
        <v>0.14071013033390045</v>
      </c>
      <c r="AG90">
        <v>19970.34375</v>
      </c>
      <c r="AH90">
        <v>5.665898323059082E-3</v>
      </c>
      <c r="AI90">
        <f>-4*Parameters!$B$1*COS(RADIANS(Parameters!$B$2))/(AG90*Parameters!$B$3)*10^6</f>
        <v>1.0793224029744244E-2</v>
      </c>
      <c r="AJ90">
        <f t="shared" si="44"/>
        <v>0.10537825524806976</v>
      </c>
      <c r="AK90">
        <v>19970.13671875</v>
      </c>
      <c r="AL90">
        <v>6.5382197499275208E-3</v>
      </c>
      <c r="AM90">
        <f>-4*Parameters!$B$1*COS(RADIANS(Parameters!$B$2))/(AK90*Parameters!$B$3)*10^6</f>
        <v>1.0793335923553176E-2</v>
      </c>
      <c r="AN90">
        <f t="shared" si="45"/>
        <v>0.10785407572984695</v>
      </c>
      <c r="AO90">
        <v>13441.841796875</v>
      </c>
      <c r="AP90">
        <v>8.6001604795455933E-3</v>
      </c>
      <c r="AQ90">
        <f>-4*Parameters!$B$1*COS(RADIANS(Parameters!$B$2))/(AO90*Parameters!$B$3)*10^6</f>
        <v>1.6035331861654789E-2</v>
      </c>
      <c r="AR90">
        <f t="shared" si="46"/>
        <v>0.11435241997241974</v>
      </c>
      <c r="AS90">
        <v>13442.326171875</v>
      </c>
      <c r="AT90">
        <v>9.15507972240448E-3</v>
      </c>
      <c r="AU90">
        <f>-4*Parameters!$B$1*COS(RADIANS(Parameters!$B$2))/(AS90*Parameters!$B$3)*10^6</f>
        <v>1.6034754051402964E-2</v>
      </c>
      <c r="AV90">
        <f t="shared" si="47"/>
        <v>0.11161964386701584</v>
      </c>
      <c r="AW90">
        <v>8580.8583984375</v>
      </c>
      <c r="AX90">
        <v>6.9773346185684204E-3</v>
      </c>
      <c r="AY90">
        <f>-4*Parameters!$B$1*COS(RADIANS(Parameters!$B$2))/(AW90*Parameters!$B$3)*10^6</f>
        <v>2.5119211160039831E-2</v>
      </c>
      <c r="AZ90">
        <f t="shared" si="48"/>
        <v>0.15405310690402985</v>
      </c>
      <c r="BA90">
        <v>8581.0283203125</v>
      </c>
      <c r="BB90">
        <v>1.0716214776039124E-2</v>
      </c>
      <c r="BC90">
        <f>-4*Parameters!$B$1*COS(RADIANS(Parameters!$B$2))/(BA90*Parameters!$B$3)*10^6</f>
        <v>2.5118713748389438E-2</v>
      </c>
      <c r="BD90">
        <f t="shared" si="49"/>
        <v>0.13629299402236938</v>
      </c>
      <c r="BE90">
        <v>13175.8408203125</v>
      </c>
      <c r="BF90">
        <v>6.2787085771560669E-3</v>
      </c>
      <c r="BG90">
        <f>-4*Parameters!$B$1*COS(RADIANS(Parameters!$B$2))/(BE90*Parameters!$B$3)*10^6</f>
        <v>1.6359061784691514E-2</v>
      </c>
      <c r="BH90">
        <f t="shared" si="50"/>
        <v>0.11806610226631165</v>
      </c>
      <c r="BI90">
        <v>13176.3662109375</v>
      </c>
      <c r="BJ90">
        <v>6.2474384903907776E-3</v>
      </c>
      <c r="BK90">
        <f>-4*Parameters!$B$1*COS(RADIANS(Parameters!$B$2))/(BI90*Parameters!$B$3)*10^6</f>
        <v>1.6358409488181395E-2</v>
      </c>
      <c r="BL90">
        <f t="shared" si="51"/>
        <v>0.10165920156985521</v>
      </c>
      <c r="BM90">
        <v>8576.6044921875</v>
      </c>
      <c r="BN90">
        <v>1.2605674564838409E-2</v>
      </c>
      <c r="BO90">
        <f>-4*Parameters!$B$1*COS(RADIANS(Parameters!$B$2))/(BM90*Parameters!$B$3)*10^6</f>
        <v>2.5131670026418255E-2</v>
      </c>
      <c r="BP90">
        <f t="shared" si="52"/>
        <v>9.409138560295105E-2</v>
      </c>
      <c r="BQ90">
        <v>8576.8232421875</v>
      </c>
      <c r="BR90">
        <v>6.3527002930641174E-3</v>
      </c>
      <c r="BS90">
        <f>-4*Parameters!$B$1*COS(RADIANS(Parameters!$B$2))/(BQ90*Parameters!$B$3)*10^6</f>
        <v>2.5131029048673575E-2</v>
      </c>
      <c r="BT90">
        <f t="shared" si="53"/>
        <v>7.6066583395004272E-2</v>
      </c>
    </row>
    <row r="91" spans="1:72" x14ac:dyDescent="0.35">
      <c r="A91">
        <v>10578.44921875</v>
      </c>
      <c r="B91">
        <v>3.0267685651779175E-3</v>
      </c>
      <c r="C91">
        <f>-4*Parameters!$B$1*COS(RADIANS(Parameters!$B$2))/(A91*Parameters!$B$3)*10^6</f>
        <v>2.0375802689746477E-2</v>
      </c>
      <c r="D91">
        <f t="shared" si="36"/>
        <v>0.13691079616546631</v>
      </c>
      <c r="E91">
        <v>10578.5224609375</v>
      </c>
      <c r="F91">
        <v>5.0749480724334717E-3</v>
      </c>
      <c r="G91">
        <f>-4*Parameters!$B$1*COS(RADIANS(Parameters!$B$2))/(E91*Parameters!$B$3)*10^6</f>
        <v>2.0375661614434059E-2</v>
      </c>
      <c r="H91">
        <f t="shared" si="37"/>
        <v>0.10160107165575027</v>
      </c>
      <c r="I91">
        <v>10578.408203125</v>
      </c>
      <c r="J91">
        <v>6.6038817167282104E-3</v>
      </c>
      <c r="K91">
        <f>-4*Parameters!$B$1*COS(RADIANS(Parameters!$B$2))/(I91*Parameters!$B$3)*10^6</f>
        <v>2.0375881692774728E-2</v>
      </c>
      <c r="L91">
        <f t="shared" si="38"/>
        <v>0.10954985022544861</v>
      </c>
      <c r="M91">
        <v>10578.7998046875</v>
      </c>
      <c r="N91">
        <v>6.7789182066917419E-3</v>
      </c>
      <c r="O91">
        <f>-4*Parameters!$B$1*COS(RADIANS(Parameters!$B$2))/(M91*Parameters!$B$3)*10^6</f>
        <v>2.0375127426954839E-2</v>
      </c>
      <c r="P91">
        <f t="shared" si="39"/>
        <v>9.6263967454433441E-2</v>
      </c>
      <c r="Q91">
        <v>10577.8095703125</v>
      </c>
      <c r="R91">
        <v>9.8160803318023682E-3</v>
      </c>
      <c r="S91">
        <f>-4*Parameters!$B$1*COS(RADIANS(Parameters!$B$2))/(Q91*Parameters!$B$3)*10^6</f>
        <v>2.0377034830509327E-2</v>
      </c>
      <c r="T91">
        <f t="shared" si="40"/>
        <v>0.109132319688797</v>
      </c>
      <c r="U91">
        <v>10578.1640625</v>
      </c>
      <c r="V91">
        <v>9.3976259231567383E-3</v>
      </c>
      <c r="W91">
        <f>-4*Parameters!$B$1*COS(RADIANS(Parameters!$B$2))/(U91*Parameters!$B$3)*10^6</f>
        <v>2.0376351961572042E-2</v>
      </c>
      <c r="X91">
        <f t="shared" si="41"/>
        <v>9.3379855155944824E-2</v>
      </c>
      <c r="Y91">
        <v>13175.1640625</v>
      </c>
      <c r="Z91">
        <v>2.9394179582595825E-3</v>
      </c>
      <c r="AA91">
        <f>-4*Parameters!$B$1*COS(RADIANS(Parameters!$B$2))/(Y91*Parameters!$B$3)*10^6</f>
        <v>1.6359902087158755E-2</v>
      </c>
      <c r="AB91">
        <f t="shared" si="42"/>
        <v>0.15759719908237457</v>
      </c>
      <c r="AC91">
        <v>13175.38671875</v>
      </c>
      <c r="AD91">
        <v>3.2418966293334961E-3</v>
      </c>
      <c r="AE91">
        <f>-4*Parameters!$B$1*COS(RADIANS(Parameters!$B$2))/(AC91*Parameters!$B$3)*10^6</f>
        <v>1.6359625614480809E-2</v>
      </c>
      <c r="AF91">
        <f t="shared" si="43"/>
        <v>0.14395202696323395</v>
      </c>
      <c r="AG91">
        <v>24992.71484375</v>
      </c>
      <c r="AH91">
        <v>8.8872537016868591E-3</v>
      </c>
      <c r="AI91">
        <f>-4*Parameters!$B$1*COS(RADIANS(Parameters!$B$2))/(AG91*Parameters!$B$3)*10^6</f>
        <v>8.6242889334871321E-3</v>
      </c>
      <c r="AJ91">
        <f t="shared" si="44"/>
        <v>0.11426550894975662</v>
      </c>
      <c r="AK91">
        <v>24992.4921875</v>
      </c>
      <c r="AL91">
        <v>8.9310184121131897E-3</v>
      </c>
      <c r="AM91">
        <f>-4*Parameters!$B$1*COS(RADIANS(Parameters!$B$2))/(AK91*Parameters!$B$3)*10^6</f>
        <v>8.624365766634402E-3</v>
      </c>
      <c r="AN91">
        <f t="shared" si="45"/>
        <v>0.11678509414196014</v>
      </c>
      <c r="AO91">
        <v>16734.990234375</v>
      </c>
      <c r="AP91">
        <v>9.1303586959838867E-3</v>
      </c>
      <c r="AQ91">
        <f>-4*Parameters!$B$1*COS(RADIANS(Parameters!$B$2))/(AO91*Parameters!$B$3)*10^6</f>
        <v>1.2879863748113066E-2</v>
      </c>
      <c r="AR91">
        <f t="shared" si="46"/>
        <v>0.12348277866840363</v>
      </c>
      <c r="AS91">
        <v>16735.482421875</v>
      </c>
      <c r="AT91">
        <v>1.1270761489868164E-2</v>
      </c>
      <c r="AU91">
        <f>-4*Parameters!$B$1*COS(RADIANS(Parameters!$B$2))/(AS91*Parameters!$B$3)*10^6</f>
        <v>1.2879484953658343E-2</v>
      </c>
      <c r="AV91">
        <f t="shared" si="47"/>
        <v>0.122890405356884</v>
      </c>
      <c r="AW91">
        <v>10576.634765625</v>
      </c>
      <c r="AX91">
        <v>4.1300952434539795E-3</v>
      </c>
      <c r="AY91">
        <f>-4*Parameters!$B$1*COS(RADIANS(Parameters!$B$2))/(AW91*Parameters!$B$3)*10^6</f>
        <v>2.037929821924939E-2</v>
      </c>
      <c r="AZ91">
        <f t="shared" si="48"/>
        <v>0.15818320214748383</v>
      </c>
      <c r="BA91">
        <v>10576.7646484375</v>
      </c>
      <c r="BB91">
        <v>6.5793693065643311E-3</v>
      </c>
      <c r="BC91">
        <f>-4*Parameters!$B$1*COS(RADIANS(Parameters!$B$2))/(BA91*Parameters!$B$3)*10^6</f>
        <v>2.0379047961192463E-2</v>
      </c>
      <c r="BD91">
        <f t="shared" si="49"/>
        <v>0.14287236332893372</v>
      </c>
      <c r="BE91">
        <v>16745.501953125</v>
      </c>
      <c r="BF91">
        <v>6.573796272277832E-3</v>
      </c>
      <c r="BG91">
        <f>-4*Parameters!$B$1*COS(RADIANS(Parameters!$B$2))/(BE91*Parameters!$B$3)*10^6</f>
        <v>1.287177862139441E-2</v>
      </c>
      <c r="BH91">
        <f t="shared" si="50"/>
        <v>0.12463989853858948</v>
      </c>
      <c r="BI91">
        <v>16746.04296875</v>
      </c>
      <c r="BJ91">
        <v>6.804339587688446E-3</v>
      </c>
      <c r="BK91">
        <f>-4*Parameters!$B$1*COS(RADIANS(Parameters!$B$2))/(BI91*Parameters!$B$3)*10^6</f>
        <v>1.2871362771908732E-2</v>
      </c>
      <c r="BL91">
        <f t="shared" si="51"/>
        <v>0.10846354115754366</v>
      </c>
      <c r="BM91">
        <v>10575.439453125</v>
      </c>
      <c r="BN91">
        <v>1.2472480535507202E-2</v>
      </c>
      <c r="BO91">
        <f>-4*Parameters!$B$1*COS(RADIANS(Parameters!$B$2))/(BM91*Parameters!$B$3)*10^6</f>
        <v>2.038160163463091E-2</v>
      </c>
      <c r="BP91">
        <f t="shared" si="52"/>
        <v>0.10656386613845825</v>
      </c>
      <c r="BQ91">
        <v>10575.7119140625</v>
      </c>
      <c r="BR91">
        <v>8.6255893111228943E-3</v>
      </c>
      <c r="BS91">
        <f>-4*Parameters!$B$1*COS(RADIANS(Parameters!$B$2))/(BQ91*Parameters!$B$3)*10^6</f>
        <v>2.0381076545602932E-2</v>
      </c>
      <c r="BT91">
        <f t="shared" si="53"/>
        <v>8.4692172706127167E-2</v>
      </c>
    </row>
    <row r="92" spans="1:72" x14ac:dyDescent="0.35">
      <c r="A92">
        <v>13178.5927734375</v>
      </c>
      <c r="B92">
        <v>2.4564415216445923E-3</v>
      </c>
      <c r="C92">
        <f>-4*Parameters!$B$1*COS(RADIANS(Parameters!$B$2))/(A92*Parameters!$B$3)*10^6</f>
        <v>1.6355645686176718E-2</v>
      </c>
      <c r="D92">
        <f t="shared" si="36"/>
        <v>0.1393672376871109</v>
      </c>
      <c r="E92">
        <v>13178.6611328125</v>
      </c>
      <c r="F92">
        <v>3.3942386507987976E-3</v>
      </c>
      <c r="G92">
        <f>-4*Parameters!$B$1*COS(RADIANS(Parameters!$B$2))/(E92*Parameters!$B$3)*10^6</f>
        <v>1.6355560847382735E-2</v>
      </c>
      <c r="H92">
        <f t="shared" si="37"/>
        <v>0.10499531030654907</v>
      </c>
      <c r="I92">
        <v>13430.2060546875</v>
      </c>
      <c r="J92">
        <v>7.0366933941841125E-3</v>
      </c>
      <c r="K92">
        <f>-4*Parameters!$B$1*COS(RADIANS(Parameters!$B$2))/(I92*Parameters!$B$3)*10^6</f>
        <v>1.6049224648308505E-2</v>
      </c>
      <c r="L92">
        <f t="shared" si="38"/>
        <v>0.11658654361963272</v>
      </c>
      <c r="M92">
        <v>13430.6123046875</v>
      </c>
      <c r="N92">
        <v>7.3595046997070313E-3</v>
      </c>
      <c r="O92">
        <f>-4*Parameters!$B$1*COS(RADIANS(Parameters!$B$2))/(M92*Parameters!$B$3)*10^6</f>
        <v>1.6048739190358749E-2</v>
      </c>
      <c r="P92">
        <f t="shared" si="39"/>
        <v>0.10362347215414047</v>
      </c>
      <c r="Q92">
        <v>13565.5830078125</v>
      </c>
      <c r="R92">
        <v>1.0313354432582855E-2</v>
      </c>
      <c r="S92">
        <f>-4*Parameters!$B$1*COS(RADIANS(Parameters!$B$2))/(Q92*Parameters!$B$3)*10^6</f>
        <v>1.5889062336695698E-2</v>
      </c>
      <c r="T92">
        <f t="shared" si="40"/>
        <v>0.11944567412137985</v>
      </c>
      <c r="U92">
        <v>13565.95703125</v>
      </c>
      <c r="V92">
        <v>1.0376513004302979E-2</v>
      </c>
      <c r="W92">
        <f>-4*Parameters!$B$1*COS(RADIANS(Parameters!$B$2))/(U92*Parameters!$B$3)*10^6</f>
        <v>1.5888624263532106E-2</v>
      </c>
      <c r="X92">
        <f t="shared" si="41"/>
        <v>0.1037563681602478</v>
      </c>
      <c r="Y92">
        <v>16370.37890625</v>
      </c>
      <c r="Z92">
        <v>2.5164633989334106E-3</v>
      </c>
      <c r="AA92">
        <f>-4*Parameters!$B$1*COS(RADIANS(Parameters!$B$2))/(Y92*Parameters!$B$3)*10^6</f>
        <v>1.3166732137303227E-2</v>
      </c>
      <c r="AB92">
        <f t="shared" si="42"/>
        <v>0.16011366248130798</v>
      </c>
      <c r="AC92">
        <v>16370.5927734375</v>
      </c>
      <c r="AD92">
        <v>2.8946399688720703E-3</v>
      </c>
      <c r="AE92">
        <f>-4*Parameters!$B$1*COS(RADIANS(Parameters!$B$2))/(AC92*Parameters!$B$3)*10^6</f>
        <v>1.3166560125696211E-2</v>
      </c>
      <c r="AF92">
        <f t="shared" si="43"/>
        <v>0.14684666693210602</v>
      </c>
      <c r="AG92">
        <v>29986.521484375</v>
      </c>
      <c r="AH92">
        <v>1.0049400329589843E-2</v>
      </c>
      <c r="AI92">
        <f>-4*Parameters!$B$1*COS(RADIANS(Parameters!$B$2))/(AG92*Parameters!$B$3)*10^6</f>
        <v>7.1880426063111692E-3</v>
      </c>
      <c r="AJ92">
        <f t="shared" si="44"/>
        <v>0.12431490927934646</v>
      </c>
      <c r="AK92">
        <v>29986.294921875</v>
      </c>
      <c r="AL92">
        <v>9.4097256660461426E-3</v>
      </c>
      <c r="AM92">
        <f>-4*Parameters!$B$1*COS(RADIANS(Parameters!$B$2))/(AK92*Parameters!$B$3)*10^6</f>
        <v>7.1880969158184703E-3</v>
      </c>
      <c r="AN92">
        <f t="shared" si="45"/>
        <v>0.12619481980800629</v>
      </c>
      <c r="AO92">
        <v>20586.291015625</v>
      </c>
      <c r="AP92">
        <v>9.3629360198974609E-3</v>
      </c>
      <c r="AQ92">
        <f>-4*Parameters!$B$1*COS(RADIANS(Parameters!$B$2))/(AO92*Parameters!$B$3)*10^6</f>
        <v>1.0470287915445986E-2</v>
      </c>
      <c r="AR92">
        <f t="shared" si="46"/>
        <v>0.13284571468830109</v>
      </c>
      <c r="AS92">
        <v>20586.798828125</v>
      </c>
      <c r="AT92">
        <v>1.1167041957378387E-2</v>
      </c>
      <c r="AU92">
        <f>-4*Parameters!$B$1*COS(RADIANS(Parameters!$B$2))/(AS92*Parameters!$B$3)*10^6</f>
        <v>1.0470029645905082E-2</v>
      </c>
      <c r="AV92">
        <f t="shared" si="47"/>
        <v>0.13405744731426239</v>
      </c>
      <c r="AW92">
        <v>13615.5693359375</v>
      </c>
      <c r="AX92">
        <v>3.1594783067703247E-3</v>
      </c>
      <c r="AY92">
        <f>-4*Parameters!$B$1*COS(RADIANS(Parameters!$B$2))/(AW92*Parameters!$B$3)*10^6</f>
        <v>1.5830729419139006E-2</v>
      </c>
      <c r="AZ92">
        <f t="shared" si="48"/>
        <v>0.16134268045425415</v>
      </c>
      <c r="BA92">
        <v>13615.669921875</v>
      </c>
      <c r="BB92">
        <v>4.8913359642028809E-3</v>
      </c>
      <c r="BC92">
        <f>-4*Parameters!$B$1*COS(RADIANS(Parameters!$B$2))/(BA92*Parameters!$B$3)*10^6</f>
        <v>1.5830612469420847E-2</v>
      </c>
      <c r="BD92">
        <f t="shared" si="49"/>
        <v>0.1477636992931366</v>
      </c>
      <c r="BE92">
        <v>19969.8359375</v>
      </c>
      <c r="BF92">
        <v>6.128162145614624E-3</v>
      </c>
      <c r="BG92">
        <f>-4*Parameters!$B$1*COS(RADIANS(Parameters!$B$2))/(BE92*Parameters!$B$3)*10^6</f>
        <v>1.0793498490390527E-2</v>
      </c>
      <c r="BH92">
        <f t="shared" si="50"/>
        <v>0.1307680606842041</v>
      </c>
      <c r="BI92">
        <v>19970.400390625</v>
      </c>
      <c r="BJ92">
        <v>5.4931566119194031E-3</v>
      </c>
      <c r="BK92">
        <f>-4*Parameters!$B$1*COS(RADIANS(Parameters!$B$2))/(BI92*Parameters!$B$3)*10^6</f>
        <v>1.0793193417691261E-2</v>
      </c>
      <c r="BL92">
        <f t="shared" si="51"/>
        <v>0.11395669776946306</v>
      </c>
      <c r="BM92">
        <v>13531.974609375</v>
      </c>
      <c r="BN92">
        <v>1.1962272226810455E-2</v>
      </c>
      <c r="BO92">
        <f>-4*Parameters!$B$1*COS(RADIANS(Parameters!$B$2))/(BM92*Parameters!$B$3)*10^6</f>
        <v>1.5928524865500619E-2</v>
      </c>
      <c r="BP92">
        <f t="shared" si="52"/>
        <v>0.11852613836526871</v>
      </c>
      <c r="BQ92">
        <v>13532.23046875</v>
      </c>
      <c r="BR92">
        <v>1.2333482503890991E-2</v>
      </c>
      <c r="BS92">
        <f>-4*Parameters!$B$1*COS(RADIANS(Parameters!$B$2))/(BQ92*Parameters!$B$3)*10^6</f>
        <v>1.5928223698414665E-2</v>
      </c>
      <c r="BT92">
        <f t="shared" si="53"/>
        <v>9.7025655210018158E-2</v>
      </c>
    </row>
    <row r="93" spans="1:72" x14ac:dyDescent="0.35">
      <c r="A93">
        <v>16374.712890625</v>
      </c>
      <c r="B93">
        <v>2.1223872900009155E-3</v>
      </c>
      <c r="C93">
        <f>-4*Parameters!$B$1*COS(RADIANS(Parameters!$B$2))/(A93*Parameters!$B$3)*10^6</f>
        <v>1.3163247226652639E-2</v>
      </c>
      <c r="D93">
        <f t="shared" si="36"/>
        <v>0.14148962497711182</v>
      </c>
      <c r="E93">
        <v>16374.7763671875</v>
      </c>
      <c r="F93">
        <v>2.7999952435493469E-3</v>
      </c>
      <c r="G93">
        <f>-4*Parameters!$B$1*COS(RADIANS(Parameters!$B$2))/(E93*Parameters!$B$3)*10^6</f>
        <v>1.3163196199532235E-2</v>
      </c>
      <c r="H93">
        <f t="shared" si="37"/>
        <v>0.10779530555009842</v>
      </c>
      <c r="I93">
        <v>16777.48828125</v>
      </c>
      <c r="J93">
        <v>6.6154375672340393E-3</v>
      </c>
      <c r="K93">
        <f>-4*Parameters!$B$1*COS(RADIANS(Parameters!$B$2))/(I93*Parameters!$B$3)*10^6</f>
        <v>1.2847238539611346E-2</v>
      </c>
      <c r="L93">
        <f t="shared" si="38"/>
        <v>0.12320198118686676</v>
      </c>
      <c r="M93">
        <v>16777.912109375</v>
      </c>
      <c r="N93">
        <v>6.7640244960784912E-3</v>
      </c>
      <c r="O93">
        <f>-4*Parameters!$B$1*COS(RADIANS(Parameters!$B$2))/(M93*Parameters!$B$3)*10^6</f>
        <v>1.2846914004532955E-2</v>
      </c>
      <c r="P93">
        <f t="shared" si="39"/>
        <v>0.11038749665021896</v>
      </c>
      <c r="Q93">
        <v>16741.126953125</v>
      </c>
      <c r="R93">
        <v>9.1222599148750305E-3</v>
      </c>
      <c r="S93">
        <f>-4*Parameters!$B$1*COS(RADIANS(Parameters!$B$2))/(Q93*Parameters!$B$3)*10^6</f>
        <v>1.2875142435050821E-2</v>
      </c>
      <c r="T93">
        <f t="shared" si="40"/>
        <v>0.12856793403625488</v>
      </c>
      <c r="U93">
        <v>16741.521484375</v>
      </c>
      <c r="V93">
        <v>9.0286657214164734E-3</v>
      </c>
      <c r="W93">
        <f>-4*Parameters!$B$1*COS(RADIANS(Parameters!$B$2))/(U93*Parameters!$B$3)*10^6</f>
        <v>1.2874839019017601E-2</v>
      </c>
      <c r="X93">
        <f t="shared" si="41"/>
        <v>0.11278503388166428</v>
      </c>
      <c r="Y93">
        <v>19963.2109375</v>
      </c>
      <c r="Z93">
        <v>2.4184882640838623E-3</v>
      </c>
      <c r="AA93">
        <f>-4*Parameters!$B$1*COS(RADIANS(Parameters!$B$2))/(Y93*Parameters!$B$3)*10^6</f>
        <v>1.0797080425567323E-2</v>
      </c>
      <c r="AB93">
        <f t="shared" si="42"/>
        <v>0.16253215074539185</v>
      </c>
      <c r="AC93">
        <v>19963.4140625</v>
      </c>
      <c r="AD93">
        <v>2.8927922248840332E-3</v>
      </c>
      <c r="AE93">
        <f>-4*Parameters!$B$1*COS(RADIANS(Parameters!$B$2))/(AC93*Parameters!$B$3)*10^6</f>
        <v>1.079697056675487E-2</v>
      </c>
      <c r="AF93">
        <f t="shared" si="43"/>
        <v>0.14973945915699005</v>
      </c>
      <c r="AG93">
        <v>20015.876953125</v>
      </c>
      <c r="AH93">
        <v>3.6633014678955078E-4</v>
      </c>
      <c r="AI93">
        <f>-4*Parameters!$B$1*COS(RADIANS(Parameters!$B$2))/(AG93*Parameters!$B$3)*10^6</f>
        <v>1.0768671017989079E-2</v>
      </c>
      <c r="AJ93">
        <f t="shared" si="44"/>
        <v>0.12468123942613601</v>
      </c>
      <c r="AK93">
        <v>20015.65234375</v>
      </c>
      <c r="AL93">
        <v>2.3929774761199951E-4</v>
      </c>
      <c r="AM93">
        <f>-4*Parameters!$B$1*COS(RADIANS(Parameters!$B$2))/(AK93*Parameters!$B$3)*10^6</f>
        <v>1.0768791860638892E-2</v>
      </c>
      <c r="AN93">
        <f t="shared" si="45"/>
        <v>0.12643411755561829</v>
      </c>
      <c r="AO93">
        <v>24991.095703125</v>
      </c>
      <c r="AP93">
        <v>1.0050277709960937E-2</v>
      </c>
      <c r="AQ93">
        <f>-4*Parameters!$B$1*COS(RADIANS(Parameters!$B$2))/(AO93*Parameters!$B$3)*10^6</f>
        <v>8.6248476899634333E-3</v>
      </c>
      <c r="AR93">
        <f t="shared" si="46"/>
        <v>0.14289599239826203</v>
      </c>
      <c r="AS93">
        <v>24991.626953125</v>
      </c>
      <c r="AT93">
        <v>1.1128753423690796E-2</v>
      </c>
      <c r="AU93">
        <f>-4*Parameters!$B$1*COS(RADIANS(Parameters!$B$2))/(AS93*Parameters!$B$3)*10^6</f>
        <v>8.6246643505456383E-3</v>
      </c>
      <c r="AV93">
        <f t="shared" si="47"/>
        <v>0.14518620073795319</v>
      </c>
      <c r="AW93">
        <v>16373.861328125</v>
      </c>
      <c r="AX93">
        <v>1.9743740558624268E-3</v>
      </c>
      <c r="AY93">
        <f>-4*Parameters!$B$1*COS(RADIANS(Parameters!$B$2))/(AW93*Parameters!$B$3)*10^6</f>
        <v>1.3163931813354077E-2</v>
      </c>
      <c r="AZ93">
        <f t="shared" si="48"/>
        <v>0.16331705451011658</v>
      </c>
      <c r="BA93">
        <v>16373.94921875</v>
      </c>
      <c r="BB93">
        <v>2.733573317527771E-3</v>
      </c>
      <c r="BC93">
        <f>-4*Parameters!$B$1*COS(RADIANS(Parameters!$B$2))/(BA93*Parameters!$B$3)*10^6</f>
        <v>1.3163861153174358E-2</v>
      </c>
      <c r="BD93">
        <f t="shared" si="49"/>
        <v>0.15049727261066437</v>
      </c>
      <c r="BE93">
        <v>24992.01171875</v>
      </c>
      <c r="BF93">
        <v>8.5855722427368164E-3</v>
      </c>
      <c r="BG93">
        <f>-4*Parameters!$B$1*COS(RADIANS(Parameters!$B$2))/(BE93*Parameters!$B$3)*10^6</f>
        <v>8.6245315691430621E-3</v>
      </c>
      <c r="BH93">
        <f t="shared" si="50"/>
        <v>0.13935363292694092</v>
      </c>
      <c r="BI93">
        <v>24992.603515625</v>
      </c>
      <c r="BJ93">
        <v>8.3829984068870544E-3</v>
      </c>
      <c r="BK93">
        <f>-4*Parameters!$B$1*COS(RADIANS(Parameters!$B$2))/(BI93*Parameters!$B$3)*10^6</f>
        <v>8.6243273498896426E-3</v>
      </c>
      <c r="BL93">
        <f t="shared" si="51"/>
        <v>0.12233969617635011</v>
      </c>
      <c r="BM93">
        <v>16374.9404296875</v>
      </c>
      <c r="BN93">
        <v>1.01732537150383E-2</v>
      </c>
      <c r="BO93">
        <f>-4*Parameters!$B$1*COS(RADIANS(Parameters!$B$2))/(BM93*Parameters!$B$3)*10^6</f>
        <v>1.3163064315884427E-2</v>
      </c>
      <c r="BP93">
        <f t="shared" si="52"/>
        <v>0.12869939208030701</v>
      </c>
      <c r="BQ93">
        <v>16375.150390625</v>
      </c>
      <c r="BR93">
        <v>1.2430019676685333E-2</v>
      </c>
      <c r="BS93">
        <f>-4*Parameters!$B$1*COS(RADIANS(Parameters!$B$2))/(BQ93*Parameters!$B$3)*10^6</f>
        <v>1.3162895540071187E-2</v>
      </c>
      <c r="BT93">
        <f t="shared" si="53"/>
        <v>0.10945567488670349</v>
      </c>
    </row>
    <row r="94" spans="1:72" x14ac:dyDescent="0.35">
      <c r="A94">
        <v>19970.44140625</v>
      </c>
      <c r="B94">
        <v>2.1476894617080688E-3</v>
      </c>
      <c r="C94">
        <f>-4*Parameters!$B$1*COS(RADIANS(Parameters!$B$2))/(A94*Parameters!$B$3)*10^6</f>
        <v>1.0793171250450949E-2</v>
      </c>
      <c r="D94">
        <f t="shared" si="36"/>
        <v>0.14363731443881989</v>
      </c>
      <c r="E94">
        <v>19970.48</v>
      </c>
      <c r="F94">
        <v>2.7016773819923401E-3</v>
      </c>
      <c r="G94">
        <f>-4*Parameters!$B$1*COS(RADIANS(Parameters!$B$2))/(E94*Parameters!$B$3)*10^6</f>
        <v>1.0793150392216549E-2</v>
      </c>
      <c r="H94">
        <f t="shared" si="37"/>
        <v>0.11049698293209076</v>
      </c>
      <c r="I94">
        <v>20314.83203125</v>
      </c>
      <c r="J94">
        <v>6.4881891012191772E-3</v>
      </c>
      <c r="K94">
        <f>-4*Parameters!$B$1*COS(RADIANS(Parameters!$B$2))/(I94*Parameters!$B$3)*10^6</f>
        <v>1.0610198189834108E-2</v>
      </c>
      <c r="L94">
        <f t="shared" si="38"/>
        <v>0.12969017028808594</v>
      </c>
      <c r="M94">
        <v>20315.271484375</v>
      </c>
      <c r="N94">
        <v>6.5563470125198364E-3</v>
      </c>
      <c r="O94">
        <f>-4*Parameters!$B$1*COS(RADIANS(Parameters!$B$2))/(M94*Parameters!$B$3)*10^6</f>
        <v>1.0609968673592844E-2</v>
      </c>
      <c r="P94">
        <f t="shared" si="39"/>
        <v>0.1169438436627388</v>
      </c>
      <c r="Q94">
        <v>20318.044921875</v>
      </c>
      <c r="R94">
        <v>8.4469318389892578E-3</v>
      </c>
      <c r="S94">
        <f>-4*Parameters!$B$1*COS(RADIANS(Parameters!$B$2))/(Q94*Parameters!$B$3)*10^6</f>
        <v>1.0608520400143978E-2</v>
      </c>
      <c r="T94">
        <f t="shared" si="40"/>
        <v>0.13701486587524414</v>
      </c>
      <c r="U94">
        <v>20318.45703125</v>
      </c>
      <c r="V94">
        <v>8.3575844764709473E-3</v>
      </c>
      <c r="W94">
        <f>-4*Parameters!$B$1*COS(RADIANS(Parameters!$B$2))/(U94*Parameters!$B$3)*10^6</f>
        <v>1.0608305232687857E-2</v>
      </c>
      <c r="X94">
        <f t="shared" si="41"/>
        <v>0.12114261835813522</v>
      </c>
      <c r="Y94">
        <v>24991.4765625</v>
      </c>
      <c r="Z94">
        <v>3.2182782888412476E-3</v>
      </c>
      <c r="AA94">
        <f>-4*Parameters!$B$1*COS(RADIANS(Parameters!$B$2))/(Y94*Parameters!$B$3)*10^6</f>
        <v>8.6247162509869302E-3</v>
      </c>
      <c r="AB94">
        <f t="shared" si="42"/>
        <v>0.16575042903423309</v>
      </c>
      <c r="AC94">
        <v>24991.66796875</v>
      </c>
      <c r="AD94">
        <v>3.8389861583709717E-3</v>
      </c>
      <c r="AE94">
        <f>-4*Parameters!$B$1*COS(RADIANS(Parameters!$B$2))/(AC94*Parameters!$B$3)*10^6</f>
        <v>8.6246501959882406E-3</v>
      </c>
      <c r="AF94">
        <f t="shared" si="43"/>
        <v>0.15357844531536102</v>
      </c>
      <c r="AG94">
        <v>10019.400390625</v>
      </c>
      <c r="AH94">
        <v>-1.4020949602127075E-3</v>
      </c>
      <c r="AI94">
        <f>-4*Parameters!$B$1*COS(RADIANS(Parameters!$B$2))/(AG94*Parameters!$B$3)*10^6</f>
        <v>2.151270391853332E-2</v>
      </c>
      <c r="AJ94">
        <f t="shared" si="44"/>
        <v>0.12327914446592331</v>
      </c>
      <c r="AK94">
        <v>10019.181640625</v>
      </c>
      <c r="AL94">
        <v>-1.6565471887588501E-3</v>
      </c>
      <c r="AM94">
        <f>-4*Parameters!$B$1*COS(RADIANS(Parameters!$B$2))/(AK94*Parameters!$B$3)*10^6</f>
        <v>2.1513173607990103E-2</v>
      </c>
      <c r="AN94">
        <f t="shared" si="45"/>
        <v>0.12477757036685944</v>
      </c>
      <c r="AO94">
        <v>29997.25390625</v>
      </c>
      <c r="AP94">
        <v>9.828224778175354E-3</v>
      </c>
      <c r="AQ94">
        <f>-4*Parameters!$B$1*COS(RADIANS(Parameters!$B$2))/(AO94*Parameters!$B$3)*10^6</f>
        <v>7.185470867379749E-3</v>
      </c>
      <c r="AR94">
        <f t="shared" si="46"/>
        <v>0.15272421717643739</v>
      </c>
      <c r="AS94">
        <v>29997.814453125</v>
      </c>
      <c r="AT94">
        <v>1.0548919439315796E-2</v>
      </c>
      <c r="AU94">
        <f>-4*Parameters!$B$1*COS(RADIANS(Parameters!$B$2))/(AS94*Parameters!$B$3)*10^6</f>
        <v>7.1853365978233313E-3</v>
      </c>
      <c r="AV94">
        <f t="shared" si="47"/>
        <v>0.15573512017726898</v>
      </c>
      <c r="AW94">
        <v>19969.357421875</v>
      </c>
      <c r="AX94">
        <v>2.109229564666748E-3</v>
      </c>
      <c r="AY94">
        <f>-4*Parameters!$B$1*COS(RADIANS(Parameters!$B$2))/(AW94*Parameters!$B$3)*10^6</f>
        <v>1.0793757129542851E-2</v>
      </c>
      <c r="AZ94">
        <f t="shared" si="48"/>
        <v>0.16542628407478333</v>
      </c>
      <c r="BA94">
        <v>19969.4375</v>
      </c>
      <c r="BB94">
        <v>2.5533139705657959E-3</v>
      </c>
      <c r="BC94">
        <f>-4*Parameters!$B$1*COS(RADIANS(Parameters!$B$2))/(BA94*Parameters!$B$3)*10^6</f>
        <v>1.0793713846208875E-2</v>
      </c>
      <c r="BD94">
        <f t="shared" si="49"/>
        <v>0.15305058658123016</v>
      </c>
      <c r="BE94">
        <v>29986.388671875</v>
      </c>
      <c r="BF94">
        <v>8.6186975240707397E-3</v>
      </c>
      <c r="BG94">
        <f>-4*Parameters!$B$1*COS(RADIANS(Parameters!$B$2))/(BE94*Parameters!$B$3)*10^6</f>
        <v>7.1880744428193628E-3</v>
      </c>
      <c r="BH94">
        <f t="shared" si="50"/>
        <v>0.14797233045101166</v>
      </c>
      <c r="BI94">
        <v>29987.001953125</v>
      </c>
      <c r="BJ94">
        <v>8.6899325251579285E-3</v>
      </c>
      <c r="BK94">
        <f>-4*Parameters!$B$1*COS(RADIANS(Parameters!$B$2))/(BI94*Parameters!$B$3)*10^6</f>
        <v>7.1879274354164123E-3</v>
      </c>
      <c r="BL94">
        <f t="shared" si="51"/>
        <v>0.13102962870150803</v>
      </c>
      <c r="BM94">
        <v>20286.767578125</v>
      </c>
      <c r="BN94">
        <v>1.0359570384025574E-2</v>
      </c>
      <c r="BO94">
        <f>-4*Parameters!$B$1*COS(RADIANS(Parameters!$B$2))/(BM94*Parameters!$B$3)*10^6</f>
        <v>1.0624876201429543E-2</v>
      </c>
      <c r="BP94">
        <f t="shared" si="52"/>
        <v>0.13905896246433258</v>
      </c>
      <c r="BQ94">
        <v>20286.953125</v>
      </c>
      <c r="BR94">
        <v>1.1281713843345642E-2</v>
      </c>
      <c r="BS94">
        <f>-4*Parameters!$B$1*COS(RADIANS(Parameters!$B$2))/(BQ94*Parameters!$B$3)*10^6</f>
        <v>1.0624779025053953E-2</v>
      </c>
      <c r="BT94">
        <f t="shared" si="53"/>
        <v>0.12073738873004913</v>
      </c>
    </row>
    <row r="95" spans="1:72" x14ac:dyDescent="0.35">
      <c r="A95">
        <v>24992.763671875</v>
      </c>
      <c r="B95">
        <v>2.5977939367294312E-3</v>
      </c>
      <c r="C95">
        <f>-4*Parameters!$B$1*COS(RADIANS(Parameters!$B$2))/(A95*Parameters!$B$3)*10^6</f>
        <v>8.6242720842957584E-3</v>
      </c>
      <c r="D95">
        <f t="shared" si="36"/>
        <v>0.14623510837554932</v>
      </c>
      <c r="E95">
        <v>24992.81640625</v>
      </c>
      <c r="F95">
        <v>3.5377740859985352E-3</v>
      </c>
      <c r="G95">
        <f>-4*Parameters!$B$1*COS(RADIANS(Parameters!$B$2))/(E95*Parameters!$B$3)*10^6</f>
        <v>8.6242538872430222E-3</v>
      </c>
      <c r="H95">
        <f t="shared" si="37"/>
        <v>0.11403475701808929</v>
      </c>
      <c r="I95">
        <v>24992.134765625</v>
      </c>
      <c r="J95">
        <v>8.060947060585022E-3</v>
      </c>
      <c r="K95">
        <f>-4*Parameters!$B$1*COS(RADIANS(Parameters!$B$2))/(I95*Parameters!$B$3)*10^6</f>
        <v>8.6244891069177324E-3</v>
      </c>
      <c r="L95">
        <f t="shared" si="38"/>
        <v>0.13775111734867096</v>
      </c>
      <c r="M95">
        <v>24992.59375</v>
      </c>
      <c r="N95">
        <v>8.2208886742591858E-3</v>
      </c>
      <c r="O95">
        <f>-4*Parameters!$B$1*COS(RADIANS(Parameters!$B$2))/(M95*Parameters!$B$3)*10^6</f>
        <v>8.6243307197658402E-3</v>
      </c>
      <c r="P95">
        <f t="shared" si="39"/>
        <v>0.12516473233699799</v>
      </c>
      <c r="Q95">
        <v>24992.16796875</v>
      </c>
      <c r="R95">
        <v>9.4445347785949707E-3</v>
      </c>
      <c r="S95">
        <f>-4*Parameters!$B$1*COS(RADIANS(Parameters!$B$2))/(Q95*Parameters!$B$3)*10^6</f>
        <v>8.6244776489285638E-3</v>
      </c>
      <c r="T95">
        <f t="shared" si="40"/>
        <v>0.14645940065383911</v>
      </c>
      <c r="U95">
        <v>24992.599609375</v>
      </c>
      <c r="V95">
        <v>9.3493983149528503E-3</v>
      </c>
      <c r="W95">
        <f>-4*Parameters!$B$1*COS(RADIANS(Parameters!$B$2))/(U95*Parameters!$B$3)*10^6</f>
        <v>8.6243286978398073E-3</v>
      </c>
      <c r="X95">
        <f t="shared" si="41"/>
        <v>0.13049201667308807</v>
      </c>
      <c r="Y95">
        <v>29993.787109375</v>
      </c>
      <c r="Z95">
        <v>3.3465027809143066E-3</v>
      </c>
      <c r="AA95">
        <f>-4*Parameters!$B$1*COS(RADIANS(Parameters!$B$2))/(Y95*Parameters!$B$3)*10^6</f>
        <v>7.1863013916432439E-3</v>
      </c>
      <c r="AB95">
        <f t="shared" si="42"/>
        <v>0.1690969318151474</v>
      </c>
      <c r="AC95">
        <v>29993.966796875</v>
      </c>
      <c r="AD95">
        <v>3.9168447256088257E-3</v>
      </c>
      <c r="AE95">
        <f>-4*Parameters!$B$1*COS(RADIANS(Parameters!$B$2))/(AC95*Parameters!$B$3)*10^6</f>
        <v>7.1862583400342291E-3</v>
      </c>
      <c r="AF95">
        <f t="shared" si="43"/>
        <v>0.15749529004096985</v>
      </c>
      <c r="AG95">
        <v>7318.75341796875</v>
      </c>
      <c r="AH95">
        <v>-1.0022073984146118E-3</v>
      </c>
      <c r="AI95">
        <f>-4*Parameters!$B$1*COS(RADIANS(Parameters!$B$2))/(AG95*Parameters!$B$3)*10^6</f>
        <v>2.9450970914740155E-2</v>
      </c>
      <c r="AJ95">
        <f t="shared" si="44"/>
        <v>0.1222769370675087</v>
      </c>
      <c r="AK95">
        <v>7318.53857421875</v>
      </c>
      <c r="AL95">
        <v>-1.1068433523178101E-3</v>
      </c>
      <c r="AM95">
        <f>-4*Parameters!$B$1*COS(RADIANS(Parameters!$B$2))/(AK95*Parameters!$B$3)*10^6</f>
        <v>2.9451835480386459E-2</v>
      </c>
      <c r="AN95">
        <f t="shared" si="45"/>
        <v>0.12367072701454163</v>
      </c>
      <c r="AO95">
        <v>18604.314453125</v>
      </c>
      <c r="AP95">
        <v>-7.0780515670776367E-4</v>
      </c>
      <c r="AQ95">
        <f>-4*Parameters!$B$1*COS(RADIANS(Parameters!$B$2))/(AO95*Parameters!$B$3)*10^6</f>
        <v>1.1585720859956081E-2</v>
      </c>
      <c r="AR95">
        <f t="shared" si="46"/>
        <v>0.15201641201972962</v>
      </c>
      <c r="AS95">
        <v>18604.873046875</v>
      </c>
      <c r="AT95">
        <v>-7.079392671585083E-4</v>
      </c>
      <c r="AU95">
        <f>-4*Parameters!$B$1*COS(RADIANS(Parameters!$B$2))/(AS95*Parameters!$B$3)*10^6</f>
        <v>1.1585373009624327E-2</v>
      </c>
      <c r="AV95">
        <f t="shared" si="47"/>
        <v>0.15502718091011047</v>
      </c>
      <c r="AW95">
        <v>24991.91015625</v>
      </c>
      <c r="AX95">
        <v>2.8548687696456909E-3</v>
      </c>
      <c r="AY95">
        <f>-4*Parameters!$B$1*COS(RADIANS(Parameters!$B$2))/(AW95*Parameters!$B$3)*10^6</f>
        <v>8.6245666176440368E-3</v>
      </c>
      <c r="AZ95">
        <f t="shared" si="48"/>
        <v>0.16828115284442902</v>
      </c>
      <c r="BA95">
        <v>24991.984375</v>
      </c>
      <c r="BB95">
        <v>3.1172484159469604E-3</v>
      </c>
      <c r="BC95">
        <f>-4*Parameters!$B$1*COS(RADIANS(Parameters!$B$2))/(BA95*Parameters!$B$3)*10^6</f>
        <v>8.624541005249918E-3</v>
      </c>
      <c r="BD95">
        <f t="shared" si="49"/>
        <v>0.15616783499717712</v>
      </c>
      <c r="BE95">
        <v>20013.923828125</v>
      </c>
      <c r="BF95">
        <v>-1.6579031944274902E-4</v>
      </c>
      <c r="BG95">
        <f>-4*Parameters!$B$1*COS(RADIANS(Parameters!$B$2))/(BE95*Parameters!$B$3)*10^6</f>
        <v>1.0769721914393134E-2</v>
      </c>
      <c r="BH95">
        <f t="shared" si="50"/>
        <v>0.14780654013156891</v>
      </c>
      <c r="BI95">
        <v>20014.537109375</v>
      </c>
      <c r="BJ95">
        <v>-7.1212649345397949E-5</v>
      </c>
      <c r="BK95">
        <f>-4*Parameters!$B$1*COS(RADIANS(Parameters!$B$2))/(BI95*Parameters!$B$3)*10^6</f>
        <v>1.0769391910832137E-2</v>
      </c>
      <c r="BL95">
        <f t="shared" si="51"/>
        <v>0.13095841605216263</v>
      </c>
      <c r="BM95">
        <v>24991.75390625</v>
      </c>
      <c r="BN95">
        <v>1.1581376194953918E-2</v>
      </c>
      <c r="BO95">
        <f>-4*Parameters!$B$1*COS(RADIANS(Parameters!$B$2))/(BM95*Parameters!$B$3)*10^6</f>
        <v>8.6246205389710114E-3</v>
      </c>
      <c r="BP95">
        <f t="shared" si="52"/>
        <v>0.1506403386592865</v>
      </c>
      <c r="BQ95">
        <v>24991.9140625</v>
      </c>
      <c r="BR95">
        <v>1.2379735708236694E-2</v>
      </c>
      <c r="BS95">
        <f>-4*Parameters!$B$1*COS(RADIANS(Parameters!$B$2))/(BQ95*Parameters!$B$3)*10^6</f>
        <v>8.6245652696195028E-3</v>
      </c>
      <c r="BT95">
        <f t="shared" si="53"/>
        <v>0.13311712443828583</v>
      </c>
    </row>
    <row r="96" spans="1:72" x14ac:dyDescent="0.35">
      <c r="A96">
        <v>29997.541015625</v>
      </c>
      <c r="B96">
        <v>2.3486465215682983E-3</v>
      </c>
      <c r="C96">
        <f>-4*Parameters!$B$1*COS(RADIANS(Parameters!$B$2))/(A96*Parameters!$B$3)*10^6</f>
        <v>7.185402094541043E-3</v>
      </c>
      <c r="D96">
        <f t="shared" si="36"/>
        <v>0.14858375489711761</v>
      </c>
      <c r="E96">
        <v>29997.583984375</v>
      </c>
      <c r="F96">
        <v>3.8517490029335022E-3</v>
      </c>
      <c r="G96">
        <f>-4*Parameters!$B$1*COS(RADIANS(Parameters!$B$2))/(E96*Parameters!$B$3)*10^6</f>
        <v>7.185391802120614E-3</v>
      </c>
      <c r="H96">
        <f t="shared" si="37"/>
        <v>0.1178865060210228</v>
      </c>
      <c r="I96">
        <v>29986.31640625</v>
      </c>
      <c r="J96">
        <v>7.5500756502151489E-3</v>
      </c>
      <c r="K96">
        <f>-4*Parameters!$B$1*COS(RADIANS(Parameters!$B$2))/(I96*Parameters!$B$3)*10^6</f>
        <v>7.1880917657437633E-3</v>
      </c>
      <c r="L96">
        <f t="shared" si="38"/>
        <v>0.14530119299888611</v>
      </c>
      <c r="M96">
        <v>29986.79296875</v>
      </c>
      <c r="N96">
        <v>7.8697800636291504E-3</v>
      </c>
      <c r="O96">
        <f>-4*Parameters!$B$1*COS(RADIANS(Parameters!$B$2))/(M96*Parameters!$B$3)*10^6</f>
        <v>7.187977529620357E-3</v>
      </c>
      <c r="P96">
        <f t="shared" si="39"/>
        <v>0.13303451240062714</v>
      </c>
      <c r="Q96">
        <v>29993.5859375</v>
      </c>
      <c r="R96">
        <v>7.9084485769271851E-3</v>
      </c>
      <c r="S96">
        <f>-4*Parameters!$B$1*COS(RADIANS(Parameters!$B$2))/(Q96*Parameters!$B$3)*10^6</f>
        <v>7.1863495913392812E-3</v>
      </c>
      <c r="T96">
        <f t="shared" si="40"/>
        <v>0.1543678492307663</v>
      </c>
      <c r="U96">
        <v>29994.03515625</v>
      </c>
      <c r="V96">
        <v>7.6809972524642944E-3</v>
      </c>
      <c r="W96">
        <f>-4*Parameters!$B$1*COS(RADIANS(Parameters!$B$2))/(U96*Parameters!$B$3)*10^6</f>
        <v>7.1862419618401599E-3</v>
      </c>
      <c r="X96">
        <f t="shared" si="41"/>
        <v>0.13817301392555237</v>
      </c>
      <c r="Y96">
        <v>20015.13671875</v>
      </c>
      <c r="Z96">
        <v>-6.3383579254150391E-4</v>
      </c>
      <c r="AA96">
        <f>-4*Parameters!$B$1*COS(RADIANS(Parameters!$B$2))/(Y96*Parameters!$B$3)*10^6</f>
        <v>1.0769069283590386E-2</v>
      </c>
      <c r="AB96">
        <f t="shared" si="42"/>
        <v>0.1684630960226059</v>
      </c>
      <c r="AC96">
        <v>20015.314453125</v>
      </c>
      <c r="AD96">
        <v>-5.6211650371551514E-4</v>
      </c>
      <c r="AE96">
        <f>-4*Parameters!$B$1*COS(RADIANS(Parameters!$B$2))/(AC96*Parameters!$B$3)*10^6</f>
        <v>1.0768973655125347E-2</v>
      </c>
      <c r="AF96">
        <f t="shared" si="43"/>
        <v>0.15693317353725433</v>
      </c>
      <c r="AG96">
        <v>5726.10546875</v>
      </c>
      <c r="AH96">
        <v>-1.1755749583244324E-3</v>
      </c>
      <c r="AI96">
        <f>-4*Parameters!$B$1*COS(RADIANS(Parameters!$B$2))/(AG96*Parameters!$B$3)*10^6</f>
        <v>3.7642407255870147E-2</v>
      </c>
      <c r="AJ96">
        <f t="shared" si="44"/>
        <v>0.12110136210918426</v>
      </c>
      <c r="AK96">
        <v>5725.89453125</v>
      </c>
      <c r="AL96">
        <v>-1.2838020920753479E-3</v>
      </c>
      <c r="AM96">
        <f>-4*Parameters!$B$1*COS(RADIANS(Parameters!$B$2))/(AK96*Parameters!$B$3)*10^6</f>
        <v>3.7643793972869072E-2</v>
      </c>
      <c r="AN96">
        <f t="shared" si="45"/>
        <v>0.12238692492246628</v>
      </c>
      <c r="AO96">
        <v>9430.650390625</v>
      </c>
      <c r="AP96">
        <v>-2.1422356367111206E-3</v>
      </c>
      <c r="AQ96">
        <f>-4*Parameters!$B$1*COS(RADIANS(Parameters!$B$2))/(AO96*Parameters!$B$3)*10^6</f>
        <v>2.2855729468990307E-2</v>
      </c>
      <c r="AR96">
        <f t="shared" si="46"/>
        <v>0.1498741763830185</v>
      </c>
      <c r="AS96">
        <v>9431.2001953125</v>
      </c>
      <c r="AT96">
        <v>-2.0741522312164307E-3</v>
      </c>
      <c r="AU96">
        <f>-4*Parameters!$B$1*COS(RADIANS(Parameters!$B$2))/(AS96*Parameters!$B$3)*10^6</f>
        <v>2.285439706304641E-2</v>
      </c>
      <c r="AV96">
        <f t="shared" si="47"/>
        <v>0.15295302867889404</v>
      </c>
      <c r="AW96">
        <v>29995.0625</v>
      </c>
      <c r="AX96">
        <v>3.0400902032852173E-3</v>
      </c>
      <c r="AY96">
        <f>-4*Parameters!$B$1*COS(RADIANS(Parameters!$B$2))/(AW96*Parameters!$B$3)*10^6</f>
        <v>7.1859958299721072E-3</v>
      </c>
      <c r="AZ96">
        <f t="shared" si="48"/>
        <v>0.17132124304771423</v>
      </c>
      <c r="BA96">
        <v>29995.134765625</v>
      </c>
      <c r="BB96">
        <v>3.0638128519058228E-3</v>
      </c>
      <c r="BC96">
        <f>-4*Parameters!$B$1*COS(RADIANS(Parameters!$B$2))/(BA96*Parameters!$B$3)*10^6</f>
        <v>7.1859785171484135E-3</v>
      </c>
      <c r="BD96">
        <f t="shared" si="49"/>
        <v>0.15923164784908295</v>
      </c>
      <c r="BE96">
        <v>9380.9287109375</v>
      </c>
      <c r="BF96">
        <v>-2.0750612020492554E-3</v>
      </c>
      <c r="BG96">
        <f>-4*Parameters!$B$1*COS(RADIANS(Parameters!$B$2))/(BE96*Parameters!$B$3)*10^6</f>
        <v>2.2976871553606754E-2</v>
      </c>
      <c r="BH96">
        <f t="shared" si="50"/>
        <v>0.14573147892951965</v>
      </c>
      <c r="BI96">
        <v>9381.5302734375</v>
      </c>
      <c r="BJ96">
        <v>-1.5417635440826416E-3</v>
      </c>
      <c r="BK96">
        <f>-4*Parameters!$B$1*COS(RADIANS(Parameters!$B$2))/(BI96*Parameters!$B$3)*10^6</f>
        <v>2.2975398230610282E-2</v>
      </c>
      <c r="BL96">
        <f t="shared" si="51"/>
        <v>0.12941665250807999</v>
      </c>
      <c r="BM96">
        <v>29993.478515625</v>
      </c>
      <c r="BN96">
        <v>9.5670819282531738E-3</v>
      </c>
      <c r="BO96">
        <f>-4*Parameters!$B$1*COS(RADIANS(Parameters!$B$2))/(BM96*Parameters!$B$3)*10^6</f>
        <v>7.1863753293058561E-3</v>
      </c>
      <c r="BP96">
        <f t="shared" si="52"/>
        <v>0.16020742058753967</v>
      </c>
      <c r="BQ96">
        <v>29993.615234375</v>
      </c>
      <c r="BR96">
        <v>1.0520070791244507E-2</v>
      </c>
      <c r="BS96">
        <f>-4*Parameters!$B$1*COS(RADIANS(Parameters!$B$2))/(BQ96*Parameters!$B$3)*10^6</f>
        <v>7.1863425719258479E-3</v>
      </c>
      <c r="BT96">
        <f t="shared" si="53"/>
        <v>0.14363719522953033</v>
      </c>
    </row>
    <row r="97" spans="1:72" x14ac:dyDescent="0.35">
      <c r="A97">
        <v>19795.517578125</v>
      </c>
      <c r="B97">
        <v>2.2980570793151855E-4</v>
      </c>
      <c r="C97">
        <f>-4*Parameters!$B$1*COS(RADIANS(Parameters!$B$2))/(A97*Parameters!$B$3)*10^6</f>
        <v>1.0888545510067373E-2</v>
      </c>
      <c r="D97">
        <f t="shared" si="36"/>
        <v>0.14881356060504913</v>
      </c>
      <c r="E97">
        <v>19795.564453125</v>
      </c>
      <c r="F97">
        <v>-2.0986050367355347E-4</v>
      </c>
      <c r="G97">
        <f>-4*Parameters!$B$1*COS(RADIANS(Parameters!$B$2))/(E97*Parameters!$B$3)*10^6</f>
        <v>1.0888519726484795E-2</v>
      </c>
      <c r="H97">
        <f t="shared" si="37"/>
        <v>0.11767664551734924</v>
      </c>
      <c r="I97">
        <v>20015.8125</v>
      </c>
      <c r="J97">
        <v>6.8187713623046875E-5</v>
      </c>
      <c r="K97">
        <f>-4*Parameters!$B$1*COS(RADIANS(Parameters!$B$2))/(I97*Parameters!$B$3)*10^6</f>
        <v>1.0768705694298083E-2</v>
      </c>
      <c r="L97">
        <f t="shared" si="38"/>
        <v>0.14536938071250916</v>
      </c>
      <c r="M97">
        <v>20016.287109375</v>
      </c>
      <c r="N97">
        <v>3.2791495323181152E-4</v>
      </c>
      <c r="O97">
        <f>-4*Parameters!$B$1*COS(RADIANS(Parameters!$B$2))/(M97*Parameters!$B$3)*10^6</f>
        <v>1.0768450355800426E-2</v>
      </c>
      <c r="P97">
        <f t="shared" si="39"/>
        <v>0.13336242735385895</v>
      </c>
      <c r="Q97">
        <v>20015.396484375</v>
      </c>
      <c r="R97">
        <v>-5.1036477088928223E-4</v>
      </c>
      <c r="S97">
        <f>-4*Parameters!$B$1*COS(RADIANS(Parameters!$B$2))/(Q97*Parameters!$B$3)*10^6</f>
        <v>1.0768929519483526E-2</v>
      </c>
      <c r="T97">
        <f t="shared" si="40"/>
        <v>0.15385748445987701</v>
      </c>
      <c r="U97">
        <v>20015.845703125</v>
      </c>
      <c r="V97">
        <v>-3.8342177867889404E-4</v>
      </c>
      <c r="W97">
        <f>-4*Parameters!$B$1*COS(RADIANS(Parameters!$B$2))/(U97*Parameters!$B$3)*10^6</f>
        <v>1.0768687830717069E-2</v>
      </c>
      <c r="X97">
        <f t="shared" si="41"/>
        <v>0.13778959214687347</v>
      </c>
      <c r="Y97">
        <v>10019.6025390625</v>
      </c>
      <c r="Z97">
        <v>-1.7433613538742065E-3</v>
      </c>
      <c r="AA97">
        <f>-4*Parameters!$B$1*COS(RADIANS(Parameters!$B$2))/(Y97*Parameters!$B$3)*10^6</f>
        <v>2.1512269893384461E-2</v>
      </c>
      <c r="AB97">
        <f t="shared" si="42"/>
        <v>0.16671973466873169</v>
      </c>
      <c r="AC97">
        <v>10019.787109375</v>
      </c>
      <c r="AD97">
        <v>-1.9873678684234619E-3</v>
      </c>
      <c r="AE97">
        <f>-4*Parameters!$B$1*COS(RADIANS(Parameters!$B$2))/(AC97*Parameters!$B$3)*10^6</f>
        <v>2.1511873624847667E-2</v>
      </c>
      <c r="AF97">
        <f t="shared" si="43"/>
        <v>0.15494580566883087</v>
      </c>
      <c r="AG97">
        <v>4315.05615234375</v>
      </c>
      <c r="AH97">
        <v>-1.7433091998100281E-3</v>
      </c>
      <c r="AI97">
        <f>-4*Parameters!$B$1*COS(RADIANS(Parameters!$B$2))/(AG97*Parameters!$B$3)*10^6</f>
        <v>4.9951700843493881E-2</v>
      </c>
      <c r="AJ97">
        <f t="shared" si="44"/>
        <v>0.11935805290937423</v>
      </c>
      <c r="AK97">
        <v>4314.85302734375</v>
      </c>
      <c r="AL97">
        <v>-2.0445585250854492E-3</v>
      </c>
      <c r="AM97">
        <f>-4*Parameters!$B$1*COS(RADIANS(Parameters!$B$2))/(AK97*Parameters!$B$3)*10^6</f>
        <v>4.9954052357941654E-2</v>
      </c>
      <c r="AN97">
        <f t="shared" si="45"/>
        <v>0.12034236639738083</v>
      </c>
      <c r="AO97">
        <v>7325.07568359375</v>
      </c>
      <c r="AP97">
        <v>-1.2537986040115356E-3</v>
      </c>
      <c r="AQ97">
        <f>-4*Parameters!$B$1*COS(RADIANS(Parameters!$B$2))/(AO97*Parameters!$B$3)*10^6</f>
        <v>2.9425551810681724E-2</v>
      </c>
      <c r="AR97">
        <f t="shared" si="46"/>
        <v>0.14862037777900697</v>
      </c>
      <c r="AS97">
        <v>7325.619140625</v>
      </c>
      <c r="AT97">
        <v>-1.1875331401824951E-3</v>
      </c>
      <c r="AU97">
        <f>-4*Parameters!$B$1*COS(RADIANS(Parameters!$B$2))/(AS97*Parameters!$B$3)*10^6</f>
        <v>2.9423368852119047E-2</v>
      </c>
      <c r="AV97">
        <f t="shared" si="47"/>
        <v>0.15176549553871155</v>
      </c>
      <c r="AW97">
        <v>20013.09765625</v>
      </c>
      <c r="AX97">
        <v>-6.9801509380340576E-4</v>
      </c>
      <c r="AY97">
        <f>-4*Parameters!$B$1*COS(RADIANS(Parameters!$B$2))/(AW97*Parameters!$B$3)*10^6</f>
        <v>1.0770166505305549E-2</v>
      </c>
      <c r="AZ97">
        <f t="shared" si="48"/>
        <v>0.17062322795391083</v>
      </c>
      <c r="BA97">
        <v>20013.169921875</v>
      </c>
      <c r="BB97">
        <v>-7.479935884475708E-4</v>
      </c>
      <c r="BC97">
        <f>-4*Parameters!$B$1*COS(RADIANS(Parameters!$B$2))/(BA97*Parameters!$B$3)*10^6</f>
        <v>1.0770127615273791E-2</v>
      </c>
      <c r="BD97">
        <f t="shared" si="49"/>
        <v>0.15848365426063538</v>
      </c>
      <c r="BE97">
        <v>7320.96630859375</v>
      </c>
      <c r="BF97">
        <v>-1.031339168548584E-3</v>
      </c>
      <c r="BG97">
        <f>-4*Parameters!$B$1*COS(RADIANS(Parameters!$B$2))/(BE97*Parameters!$B$3)*10^6</f>
        <v>2.9442068841613836E-2</v>
      </c>
      <c r="BH97">
        <f t="shared" si="50"/>
        <v>0.14470013976097107</v>
      </c>
      <c r="BI97">
        <v>7321.55859375</v>
      </c>
      <c r="BJ97">
        <v>-5.7215988636016846E-4</v>
      </c>
      <c r="BK97">
        <f>-4*Parameters!$B$1*COS(RADIANS(Parameters!$B$2))/(BI97*Parameters!$B$3)*10^6</f>
        <v>2.943968709459633E-2</v>
      </c>
      <c r="BL97">
        <f t="shared" si="51"/>
        <v>0.12884449262171982</v>
      </c>
      <c r="BM97">
        <v>20015.611328125</v>
      </c>
      <c r="BN97">
        <v>-3.8313865661621094E-4</v>
      </c>
      <c r="BO97">
        <f>-4*Parameters!$B$1*COS(RADIANS(Parameters!$B$2))/(BM97*Parameters!$B$3)*10^6</f>
        <v>1.0768813927850401E-2</v>
      </c>
      <c r="BP97">
        <f t="shared" si="52"/>
        <v>0.15982428193092346</v>
      </c>
      <c r="BQ97">
        <v>20015.748046875</v>
      </c>
      <c r="BR97">
        <v>-3.198087215423584E-4</v>
      </c>
      <c r="BS97">
        <f>-4*Parameters!$B$1*COS(RADIANS(Parameters!$B$2))/(BQ97*Parameters!$B$3)*10^6</f>
        <v>1.076874037083041E-2</v>
      </c>
      <c r="BT97">
        <f t="shared" si="53"/>
        <v>0.14331738650798798</v>
      </c>
    </row>
    <row r="98" spans="1:72" x14ac:dyDescent="0.35">
      <c r="A98">
        <v>10022.474609375</v>
      </c>
      <c r="B98">
        <v>0</v>
      </c>
      <c r="C98">
        <f>-4*Parameters!$B$1*COS(RADIANS(Parameters!$B$2))/(A98*Parameters!$B$3)*10^6</f>
        <v>2.150610527295654E-2</v>
      </c>
      <c r="D98">
        <f t="shared" si="36"/>
        <v>0.14881356060504913</v>
      </c>
      <c r="E98">
        <v>10022.5224609375</v>
      </c>
      <c r="F98">
        <v>0</v>
      </c>
      <c r="G98">
        <f>-4*Parameters!$B$1*COS(RADIANS(Parameters!$B$2))/(E98*Parameters!$B$3)*10^6</f>
        <v>2.1506002594140441E-2</v>
      </c>
      <c r="H98">
        <f t="shared" si="37"/>
        <v>0.11767664551734924</v>
      </c>
      <c r="I98">
        <v>9441.0390625</v>
      </c>
      <c r="J98">
        <v>-2.314344048500061E-3</v>
      </c>
      <c r="K98">
        <f>-4*Parameters!$B$1*COS(RADIANS(Parameters!$B$2))/(I98*Parameters!$B$3)*10^6</f>
        <v>2.2830579623475924E-2</v>
      </c>
      <c r="L98">
        <f t="shared" si="38"/>
        <v>0.14305503666400909</v>
      </c>
      <c r="M98">
        <v>9441.501953125</v>
      </c>
      <c r="N98">
        <v>-1.549258828163147E-3</v>
      </c>
      <c r="O98">
        <f>-4*Parameters!$B$1*COS(RADIANS(Parameters!$B$2))/(M98*Parameters!$B$3)*10^6</f>
        <v>2.2829460303549549E-2</v>
      </c>
      <c r="P98">
        <f t="shared" si="39"/>
        <v>0.1318131685256958</v>
      </c>
      <c r="Q98">
        <v>10019.3330078125</v>
      </c>
      <c r="R98">
        <v>-2.4175643920898438E-3</v>
      </c>
      <c r="S98">
        <f>-4*Parameters!$B$1*COS(RADIANS(Parameters!$B$2))/(Q98*Parameters!$B$3)*10^6</f>
        <v>2.1512848597474862E-2</v>
      </c>
      <c r="T98">
        <f t="shared" si="40"/>
        <v>0.15143992006778717</v>
      </c>
      <c r="U98">
        <v>10019.7705078125</v>
      </c>
      <c r="V98">
        <v>-1.8259435892105103E-3</v>
      </c>
      <c r="W98">
        <f>-4*Parameters!$B$1*COS(RADIANS(Parameters!$B$2))/(U98*Parameters!$B$3)*10^6</f>
        <v>2.1511909267451879E-2</v>
      </c>
      <c r="X98">
        <f t="shared" si="41"/>
        <v>0.13596364855766296</v>
      </c>
      <c r="Y98">
        <v>7321.609375</v>
      </c>
      <c r="Z98">
        <v>-1.2738704681396484E-3</v>
      </c>
      <c r="AA98">
        <f>-4*Parameters!$B$1*COS(RADIANS(Parameters!$B$2))/(Y98*Parameters!$B$3)*10^6</f>
        <v>2.9439482906687131E-2</v>
      </c>
      <c r="AB98">
        <f t="shared" si="42"/>
        <v>0.16544586420059204</v>
      </c>
      <c r="AC98">
        <v>7321.79736328125</v>
      </c>
      <c r="AD98">
        <v>-1.4747381210327148E-3</v>
      </c>
      <c r="AE98">
        <f>-4*Parameters!$B$1*COS(RADIANS(Parameters!$B$2))/(AC98*Parameters!$B$3)*10^6</f>
        <v>2.9438727043404125E-2</v>
      </c>
      <c r="AF98">
        <f t="shared" si="43"/>
        <v>0.15347106754779816</v>
      </c>
      <c r="AG98">
        <v>3312.15966796875</v>
      </c>
      <c r="AH98">
        <v>-1.8661022186279297E-3</v>
      </c>
      <c r="AI98">
        <f>-4*Parameters!$B$1*COS(RADIANS(Parameters!$B$2))/(AG98*Parameters!$B$3)*10^6</f>
        <v>6.5076691842256437E-2</v>
      </c>
      <c r="AJ98">
        <f t="shared" si="44"/>
        <v>0.11749195069074631</v>
      </c>
      <c r="AK98">
        <v>3311.968994140625</v>
      </c>
      <c r="AL98">
        <v>-2.3663043975830078E-3</v>
      </c>
      <c r="AM98">
        <f>-4*Parameters!$B$1*COS(RADIANS(Parameters!$B$2))/(AK98*Parameters!$B$3)*10^6</f>
        <v>6.5080438381543856E-2</v>
      </c>
      <c r="AN98">
        <f t="shared" si="45"/>
        <v>0.11797606199979782</v>
      </c>
      <c r="AO98">
        <v>5718.255859375</v>
      </c>
      <c r="AP98">
        <v>-1.730695366859436E-3</v>
      </c>
      <c r="AQ98">
        <f>-4*Parameters!$B$1*COS(RADIANS(Parameters!$B$2))/(AO98*Parameters!$B$3)*10^6</f>
        <v>3.7694080038648624E-2</v>
      </c>
      <c r="AR98">
        <f t="shared" si="46"/>
        <v>0.14688968241214753</v>
      </c>
      <c r="AS98">
        <v>5718.7919921875</v>
      </c>
      <c r="AT98">
        <v>-1.6980469226837158E-3</v>
      </c>
      <c r="AU98">
        <f>-4*Parameters!$B$1*COS(RADIANS(Parameters!$B$2))/(AS98*Parameters!$B$3)*10^6</f>
        <v>3.7690546244593288E-2</v>
      </c>
      <c r="AV98">
        <f t="shared" si="47"/>
        <v>0.15006744861602783</v>
      </c>
      <c r="AW98">
        <v>9527.212890625</v>
      </c>
      <c r="AX98">
        <v>-1.8469691276550293E-3</v>
      </c>
      <c r="AY98">
        <f>-4*Parameters!$B$1*COS(RADIANS(Parameters!$B$2))/(AW98*Parameters!$B$3)*10^6</f>
        <v>2.2624076581394908E-2</v>
      </c>
      <c r="AZ98">
        <f t="shared" si="48"/>
        <v>0.1687762588262558</v>
      </c>
      <c r="BA98">
        <v>9527.287109375</v>
      </c>
      <c r="BB98">
        <v>-1.8460750579833984E-3</v>
      </c>
      <c r="BC98">
        <f>-4*Parameters!$B$1*COS(RADIANS(Parameters!$B$2))/(BA98*Parameters!$B$3)*10^6</f>
        <v>2.2623900337028123E-2</v>
      </c>
      <c r="BD98">
        <f t="shared" si="49"/>
        <v>0.15663757920265198</v>
      </c>
      <c r="BE98">
        <v>5719.9931640625</v>
      </c>
      <c r="BF98">
        <v>-1.5458166599273682E-3</v>
      </c>
      <c r="BG98">
        <f>-4*Parameters!$B$1*COS(RADIANS(Parameters!$B$2))/(BE98*Parameters!$B$3)*10^6</f>
        <v>3.7682631405745778E-2</v>
      </c>
      <c r="BH98">
        <f t="shared" si="50"/>
        <v>0.1431543231010437</v>
      </c>
      <c r="BI98">
        <v>5720.57373046875</v>
      </c>
      <c r="BJ98">
        <v>-9.4147026538848877E-4</v>
      </c>
      <c r="BK98">
        <f>-4*Parameters!$B$1*COS(RADIANS(Parameters!$B$2))/(BI98*Parameters!$B$3)*10^6</f>
        <v>3.7678807091800354E-2</v>
      </c>
      <c r="BL98">
        <f t="shared" si="51"/>
        <v>0.12790302235633133</v>
      </c>
      <c r="BM98">
        <v>10022.1328125</v>
      </c>
      <c r="BN98">
        <v>-2.4432241916656494E-3</v>
      </c>
      <c r="BO98">
        <f>-4*Parameters!$B$1*COS(RADIANS(Parameters!$B$2))/(BM98*Parameters!$B$3)*10^6</f>
        <v>2.1506838721586014E-2</v>
      </c>
      <c r="BP98">
        <f t="shared" si="52"/>
        <v>0.15738105773925781</v>
      </c>
      <c r="BQ98">
        <v>10022.267578125</v>
      </c>
      <c r="BR98">
        <v>-2.2053420543670654E-3</v>
      </c>
      <c r="BS98">
        <f>-4*Parameters!$B$1*COS(RADIANS(Parameters!$B$2))/(BQ98*Parameters!$B$3)*10^6</f>
        <v>2.150654952729545E-2</v>
      </c>
      <c r="BT98">
        <f t="shared" si="53"/>
        <v>0.14111204445362091</v>
      </c>
    </row>
    <row r="99" spans="1:72" x14ac:dyDescent="0.35">
      <c r="A99">
        <v>7317.71435546875</v>
      </c>
      <c r="B99">
        <v>0</v>
      </c>
      <c r="C99">
        <f>-4*Parameters!$B$1*COS(RADIANS(Parameters!$B$2))/(A99*Parameters!$B$3)*10^6</f>
        <v>2.945515273955315E-2</v>
      </c>
      <c r="D99">
        <f t="shared" si="36"/>
        <v>0.14881356060504913</v>
      </c>
      <c r="E99">
        <v>7317.76318359375</v>
      </c>
      <c r="F99">
        <v>0</v>
      </c>
      <c r="G99">
        <f>-4*Parameters!$B$1*COS(RADIANS(Parameters!$B$2))/(E99*Parameters!$B$3)*10^6</f>
        <v>2.9454956198637056E-2</v>
      </c>
      <c r="H99">
        <f t="shared" si="37"/>
        <v>0.11767664551734924</v>
      </c>
      <c r="I99">
        <v>7317.93603515625</v>
      </c>
      <c r="J99">
        <v>-1.3863146305084229E-3</v>
      </c>
      <c r="K99">
        <f>-4*Parameters!$B$1*COS(RADIANS(Parameters!$B$2))/(I99*Parameters!$B$3)*10^6</f>
        <v>2.9454260464870336E-2</v>
      </c>
      <c r="L99">
        <f t="shared" si="38"/>
        <v>0.14166872203350067</v>
      </c>
      <c r="M99">
        <v>7318.39013671875</v>
      </c>
      <c r="N99">
        <v>-7.9946219921112061E-4</v>
      </c>
      <c r="O99">
        <f>-4*Parameters!$B$1*COS(RADIANS(Parameters!$B$2))/(M99*Parameters!$B$3)*10^6</f>
        <v>2.9452432846302664E-2</v>
      </c>
      <c r="P99">
        <f t="shared" si="39"/>
        <v>0.13101370632648468</v>
      </c>
      <c r="Q99">
        <v>7319.65869140625</v>
      </c>
      <c r="R99">
        <v>-2.2086352109909058E-3</v>
      </c>
      <c r="S99">
        <f>-4*Parameters!$B$1*COS(RADIANS(Parameters!$B$2))/(Q99*Parameters!$B$3)*10^6</f>
        <v>2.9447328506972015E-2</v>
      </c>
      <c r="T99">
        <f t="shared" si="40"/>
        <v>0.14923128485679626</v>
      </c>
      <c r="U99">
        <v>7320.087890625</v>
      </c>
      <c r="V99">
        <v>-1.7293989658355713E-3</v>
      </c>
      <c r="W99">
        <f>-4*Parameters!$B$1*COS(RADIANS(Parameters!$B$2))/(U99*Parameters!$B$3)*10^6</f>
        <v>2.9445601919726297E-2</v>
      </c>
      <c r="X99">
        <f t="shared" si="41"/>
        <v>0.13423424959182739</v>
      </c>
      <c r="Y99">
        <v>5722.24853515625</v>
      </c>
      <c r="Z99">
        <v>-1.4050900936126709E-3</v>
      </c>
      <c r="AA99">
        <f>-4*Parameters!$B$1*COS(RADIANS(Parameters!$B$2))/(Y99*Parameters!$B$3)*10^6</f>
        <v>3.7667779146692927E-2</v>
      </c>
      <c r="AB99">
        <f t="shared" si="42"/>
        <v>0.16404077410697937</v>
      </c>
      <c r="AC99">
        <v>5722.44091796875</v>
      </c>
      <c r="AD99">
        <v>-1.5980452299118042E-3</v>
      </c>
      <c r="AE99">
        <f>-4*Parameters!$B$1*COS(RADIANS(Parameters!$B$2))/(AC99*Parameters!$B$3)*10^6</f>
        <v>3.7666512793156602E-2</v>
      </c>
      <c r="AF99">
        <f t="shared" si="43"/>
        <v>0.15187302231788635</v>
      </c>
      <c r="AG99">
        <v>2601.361083984375</v>
      </c>
      <c r="AH99">
        <v>-1.7623752355575562E-3</v>
      </c>
      <c r="AI99">
        <f>-4*Parameters!$B$1*COS(RADIANS(Parameters!$B$2))/(AG99*Parameters!$B$3)*10^6</f>
        <v>8.28583142001241E-2</v>
      </c>
      <c r="AJ99">
        <f t="shared" si="44"/>
        <v>0.11572957545518875</v>
      </c>
      <c r="AK99">
        <v>2601.1826171875</v>
      </c>
      <c r="AL99">
        <v>-2.2847726941108704E-3</v>
      </c>
      <c r="AM99">
        <f>-4*Parameters!$B$1*COS(RADIANS(Parameters!$B$2))/(AK99*Parameters!$B$3)*10^6</f>
        <v>8.2863999098151633E-2</v>
      </c>
      <c r="AN99">
        <f t="shared" si="45"/>
        <v>0.11569128930568695</v>
      </c>
      <c r="AO99">
        <v>4315.30078125</v>
      </c>
      <c r="AP99">
        <v>-2.7403533458709717E-3</v>
      </c>
      <c r="AQ99">
        <f>-4*Parameters!$B$1*COS(RADIANS(Parameters!$B$2))/(AO99*Parameters!$B$3)*10^6</f>
        <v>4.9948869145180805E-2</v>
      </c>
      <c r="AR99">
        <f t="shared" si="46"/>
        <v>0.14414932906627656</v>
      </c>
      <c r="AS99">
        <v>4315.826171875</v>
      </c>
      <c r="AT99">
        <v>-2.7663558721542358E-3</v>
      </c>
      <c r="AU99">
        <f>-4*Parameters!$B$1*COS(RADIANS(Parameters!$B$2))/(AS99*Parameters!$B$3)*10^6</f>
        <v>4.9942788578787922E-2</v>
      </c>
      <c r="AV99">
        <f t="shared" si="47"/>
        <v>0.1473010927438736</v>
      </c>
      <c r="AW99">
        <v>7324.5078125</v>
      </c>
      <c r="AX99">
        <v>-9.7064673900604248E-4</v>
      </c>
      <c r="AY99">
        <f>-4*Parameters!$B$1*COS(RADIANS(Parameters!$B$2))/(AW99*Parameters!$B$3)*10^6</f>
        <v>2.9427833181760666E-2</v>
      </c>
      <c r="AZ99">
        <f t="shared" si="48"/>
        <v>0.16780561208724976</v>
      </c>
      <c r="BA99">
        <v>7324.58251953125</v>
      </c>
      <c r="BB99">
        <v>-9.7879767417907715E-4</v>
      </c>
      <c r="BC99">
        <f>-4*Parameters!$B$1*COS(RADIANS(Parameters!$B$2))/(BA99*Parameters!$B$3)*10^6</f>
        <v>2.9427533032769612E-2</v>
      </c>
      <c r="BD99">
        <f t="shared" si="49"/>
        <v>0.1556587815284729</v>
      </c>
      <c r="BE99">
        <v>4313.7236328125</v>
      </c>
      <c r="BF99">
        <v>-2.5836527347564697E-3</v>
      </c>
      <c r="BG99">
        <f>-4*Parameters!$B$1*COS(RADIANS(Parameters!$B$2))/(BE99*Parameters!$B$3)*10^6</f>
        <v>4.9967131043167953E-2</v>
      </c>
      <c r="BH99">
        <f t="shared" si="50"/>
        <v>0.14057067036628723</v>
      </c>
      <c r="BI99">
        <v>4314.28466796875</v>
      </c>
      <c r="BJ99">
        <v>-1.568913459777832E-3</v>
      </c>
      <c r="BK99">
        <f>-4*Parameters!$B$1*COS(RADIANS(Parameters!$B$2))/(BI99*Parameters!$B$3)*10^6</f>
        <v>4.9960633252843577E-2</v>
      </c>
      <c r="BL99">
        <f t="shared" si="51"/>
        <v>0.1263341088965535</v>
      </c>
      <c r="BM99">
        <v>7321.8603515625</v>
      </c>
      <c r="BN99">
        <v>-2.0156204700469971E-3</v>
      </c>
      <c r="BO99">
        <f>-4*Parameters!$B$1*COS(RADIANS(Parameters!$B$2))/(BM99*Parameters!$B$3)*10^6</f>
        <v>2.9438473788803567E-2</v>
      </c>
      <c r="BP99">
        <f t="shared" si="52"/>
        <v>0.15536543726921082</v>
      </c>
      <c r="BQ99">
        <v>7321.98974609375</v>
      </c>
      <c r="BR99">
        <v>-1.5955269336700439E-3</v>
      </c>
      <c r="BS99">
        <f>-4*Parameters!$B$1*COS(RADIANS(Parameters!$B$2))/(BQ99*Parameters!$B$3)*10^6</f>
        <v>2.9437953550774189E-2</v>
      </c>
      <c r="BT99">
        <f t="shared" si="53"/>
        <v>0.13951651751995087</v>
      </c>
    </row>
    <row r="100" spans="1:72" x14ac:dyDescent="0.35">
      <c r="A100">
        <v>5722.265625</v>
      </c>
      <c r="B100">
        <v>0</v>
      </c>
      <c r="C100">
        <f>-4*Parameters!$B$1*COS(RADIANS(Parameters!$B$2))/(A100*Parameters!$B$3)*10^6</f>
        <v>3.7667666649912418E-2</v>
      </c>
      <c r="D100">
        <f t="shared" si="36"/>
        <v>0.14881356060504913</v>
      </c>
      <c r="E100">
        <v>5722.3154296875</v>
      </c>
      <c r="F100">
        <v>-2.1513551473617554E-4</v>
      </c>
      <c r="G100">
        <f>-4*Parameters!$B$1*COS(RADIANS(Parameters!$B$2))/(E100*Parameters!$B$3)*10^6</f>
        <v>3.7667338805984656E-2</v>
      </c>
      <c r="H100">
        <f t="shared" si="37"/>
        <v>0.11746151000261307</v>
      </c>
      <c r="I100">
        <v>5719.80419921875</v>
      </c>
      <c r="J100">
        <v>-2.0123124122619629E-3</v>
      </c>
      <c r="K100">
        <f>-4*Parameters!$B$1*COS(RADIANS(Parameters!$B$2))/(I100*Parameters!$B$3)*10^6</f>
        <v>3.7683876324681412E-2</v>
      </c>
      <c r="L100">
        <f t="shared" si="38"/>
        <v>0.13965640962123871</v>
      </c>
      <c r="M100">
        <v>5720.248046875</v>
      </c>
      <c r="N100">
        <v>-1.3780295848846436E-3</v>
      </c>
      <c r="O100">
        <f>-4*Parameters!$B$1*COS(RADIANS(Parameters!$B$2))/(M100*Parameters!$B$3)*10^6</f>
        <v>3.7680952343055421E-2</v>
      </c>
      <c r="P100">
        <f t="shared" si="39"/>
        <v>0.12963567674160004</v>
      </c>
      <c r="Q100">
        <v>5726.1025390625</v>
      </c>
      <c r="R100">
        <v>-2.6572048664093018E-3</v>
      </c>
      <c r="S100">
        <f>-4*Parameters!$B$1*COS(RADIANS(Parameters!$B$2))/(Q100*Parameters!$B$3)*10^6</f>
        <v>3.7642426515128828E-2</v>
      </c>
      <c r="T100">
        <f t="shared" si="40"/>
        <v>0.14657407999038696</v>
      </c>
      <c r="U100">
        <v>5726.52294921875</v>
      </c>
      <c r="V100">
        <v>-2.1917223930358887E-3</v>
      </c>
      <c r="W100">
        <f>-4*Parameters!$B$1*COS(RADIANS(Parameters!$B$2))/(U100*Parameters!$B$3)*10^6</f>
        <v>3.7639663012990932E-2</v>
      </c>
      <c r="X100">
        <f t="shared" si="41"/>
        <v>0.1320425271987915</v>
      </c>
      <c r="Y100">
        <v>4314.04248046875</v>
      </c>
      <c r="Z100">
        <v>-2.2405236959457397E-3</v>
      </c>
      <c r="AA100">
        <f>-4*Parameters!$B$1*COS(RADIANS(Parameters!$B$2))/(Y100*Parameters!$B$3)*10^6</f>
        <v>4.9963438009848336E-2</v>
      </c>
      <c r="AB100">
        <f t="shared" si="42"/>
        <v>0.16180025041103363</v>
      </c>
      <c r="AC100">
        <v>4314.2392578125</v>
      </c>
      <c r="AD100">
        <v>-2.4577677249908447E-3</v>
      </c>
      <c r="AE100">
        <f>-4*Parameters!$B$1*COS(RADIANS(Parameters!$B$2))/(AC100*Parameters!$B$3)*10^6</f>
        <v>4.9961159120795434E-2</v>
      </c>
      <c r="AF100">
        <f t="shared" si="43"/>
        <v>0.14941525459289551</v>
      </c>
      <c r="AG100">
        <v>2001.79052734375</v>
      </c>
      <c r="AH100">
        <v>-2.0377412438392639E-3</v>
      </c>
      <c r="AI100">
        <f>-4*Parameters!$B$1*COS(RADIANS(Parameters!$B$2))/(AG100*Parameters!$B$3)*10^6</f>
        <v>0.10767579879137833</v>
      </c>
      <c r="AJ100">
        <f t="shared" si="44"/>
        <v>0.11369183421134949</v>
      </c>
      <c r="AK100">
        <v>2001.626953125</v>
      </c>
      <c r="AL100">
        <v>-2.6805773377418518E-3</v>
      </c>
      <c r="AM100">
        <f>-4*Parameters!$B$1*COS(RADIANS(Parameters!$B$2))/(AK100*Parameters!$B$3)*10^6</f>
        <v>0.10768459812565891</v>
      </c>
      <c r="AN100">
        <f t="shared" si="45"/>
        <v>0.1130107119679451</v>
      </c>
      <c r="AO100">
        <v>3310.820556640625</v>
      </c>
      <c r="AP100">
        <v>-3.1506866216659546E-3</v>
      </c>
      <c r="AQ100">
        <f>-4*Parameters!$B$1*COS(RADIANS(Parameters!$B$2))/(AO100*Parameters!$B$3)*10^6</f>
        <v>6.5103013092155673E-2</v>
      </c>
      <c r="AR100">
        <f t="shared" si="46"/>
        <v>0.14099864244461061</v>
      </c>
      <c r="AS100">
        <v>3311.3349609375</v>
      </c>
      <c r="AT100">
        <v>-3.2411962747573853E-3</v>
      </c>
      <c r="AU100">
        <f>-4*Parameters!$B$1*COS(RADIANS(Parameters!$B$2))/(AS100*Parameters!$B$3)*10^6</f>
        <v>6.5092899566925169E-2</v>
      </c>
      <c r="AV100">
        <f t="shared" si="47"/>
        <v>0.14405989646911621</v>
      </c>
      <c r="AW100">
        <v>5725.82080078125</v>
      </c>
      <c r="AX100">
        <v>-1.2329965829849243E-3</v>
      </c>
      <c r="AY100">
        <f>-4*Parameters!$B$1*COS(RADIANS(Parameters!$B$2))/(AW100*Parameters!$B$3)*10^6</f>
        <v>3.764427870591814E-2</v>
      </c>
      <c r="AZ100">
        <f t="shared" si="48"/>
        <v>0.16657261550426483</v>
      </c>
      <c r="BA100">
        <v>5725.8984375</v>
      </c>
      <c r="BB100">
        <v>-1.3635009527206421E-3</v>
      </c>
      <c r="BC100">
        <f>-4*Parameters!$B$1*COS(RADIANS(Parameters!$B$2))/(BA100*Parameters!$B$3)*10^6</f>
        <v>3.7643768291996144E-2</v>
      </c>
      <c r="BD100">
        <f t="shared" si="49"/>
        <v>0.15429528057575226</v>
      </c>
      <c r="BE100">
        <v>3312.34228515625</v>
      </c>
      <c r="BF100">
        <v>-3.147616982460022E-3</v>
      </c>
      <c r="BG100">
        <f>-4*Parameters!$B$1*COS(RADIANS(Parameters!$B$2))/(BE100*Parameters!$B$3)*10^6</f>
        <v>6.5073104011829225E-2</v>
      </c>
      <c r="BH100">
        <f t="shared" si="50"/>
        <v>0.13742305338382721</v>
      </c>
      <c r="BI100">
        <v>3312.877685546875</v>
      </c>
      <c r="BJ100">
        <v>-1.7283260822296143E-3</v>
      </c>
      <c r="BK100">
        <f>-4*Parameters!$B$1*COS(RADIANS(Parameters!$B$2))/(BI100*Parameters!$B$3)*10^6</f>
        <v>6.5062587425159232E-2</v>
      </c>
      <c r="BL100">
        <f t="shared" si="51"/>
        <v>0.12460578281432388</v>
      </c>
      <c r="BM100">
        <v>5722.01123046875</v>
      </c>
      <c r="BN100">
        <v>-2.3931264877319336E-3</v>
      </c>
      <c r="BO100">
        <f>-4*Parameters!$B$1*COS(RADIANS(Parameters!$B$2))/(BM100*Parameters!$B$3)*10^6</f>
        <v>3.766934131429435E-2</v>
      </c>
      <c r="BP100">
        <f t="shared" si="52"/>
        <v>0.15297231078147888</v>
      </c>
      <c r="BQ100">
        <v>5722.13232421875</v>
      </c>
      <c r="BR100">
        <v>-1.7962157726287842E-3</v>
      </c>
      <c r="BS100">
        <f>-4*Parameters!$B$1*COS(RADIANS(Parameters!$B$2))/(BQ100*Parameters!$B$3)*10^6</f>
        <v>3.7668544142621045E-2</v>
      </c>
      <c r="BT100">
        <f t="shared" si="53"/>
        <v>0.13772030174732208</v>
      </c>
    </row>
    <row r="101" spans="1:72" x14ac:dyDescent="0.35">
      <c r="A101">
        <v>4314.8681640625</v>
      </c>
      <c r="B101">
        <v>-4.5719742774963379E-4</v>
      </c>
      <c r="C101">
        <f>-4*Parameters!$B$1*COS(RADIANS(Parameters!$B$2))/(A101*Parameters!$B$3)*10^6</f>
        <v>4.9953877117259383E-2</v>
      </c>
      <c r="D101">
        <f t="shared" si="36"/>
        <v>0.1483563631772995</v>
      </c>
      <c r="E101">
        <v>4314.92041015625</v>
      </c>
      <c r="F101">
        <v>-1.4783814549446106E-3</v>
      </c>
      <c r="G101">
        <f>-4*Parameters!$B$1*COS(RADIANS(Parameters!$B$2))/(E101*Parameters!$B$3)*10^6</f>
        <v>4.9953272263704988E-2</v>
      </c>
      <c r="H101">
        <f t="shared" si="37"/>
        <v>0.11598312854766846</v>
      </c>
      <c r="I101">
        <v>4315.017578125</v>
      </c>
      <c r="J101">
        <v>-3.2585412263870239E-3</v>
      </c>
      <c r="K101">
        <f>-4*Parameters!$B$1*COS(RADIANS(Parameters!$B$2))/(I101*Parameters!$B$3)*10^6</f>
        <v>4.9952147388102414E-2</v>
      </c>
      <c r="L101">
        <f t="shared" si="38"/>
        <v>0.13639786839485168</v>
      </c>
      <c r="M101">
        <v>4315.4462890625</v>
      </c>
      <c r="N101">
        <v>-2.4410039186477661E-3</v>
      </c>
      <c r="O101">
        <f>-4*Parameters!$B$1*COS(RADIANS(Parameters!$B$2))/(M101*Parameters!$B$3)*10^6</f>
        <v>4.9947184973904109E-2</v>
      </c>
      <c r="P101">
        <f t="shared" si="39"/>
        <v>0.12719467282295227</v>
      </c>
      <c r="Q101">
        <v>4315.5478515625</v>
      </c>
      <c r="R101">
        <v>-4.2480528354644775E-3</v>
      </c>
      <c r="S101">
        <f>-4*Parameters!$B$1*COS(RADIANS(Parameters!$B$2))/(Q101*Parameters!$B$3)*10^6</f>
        <v>4.9946009512259741E-2</v>
      </c>
      <c r="T101">
        <f t="shared" si="40"/>
        <v>0.14232602715492249</v>
      </c>
      <c r="U101">
        <v>4315.9541015625</v>
      </c>
      <c r="V101">
        <v>-3.5594850778579712E-3</v>
      </c>
      <c r="W101">
        <f>-4*Parameters!$B$1*COS(RADIANS(Parameters!$B$2))/(U101*Parameters!$B$3)*10^6</f>
        <v>4.9941308218898674E-2</v>
      </c>
      <c r="X101">
        <f t="shared" si="41"/>
        <v>0.12848304212093353</v>
      </c>
      <c r="Y101">
        <v>3311.4677734375</v>
      </c>
      <c r="Z101">
        <v>-2.8155148029327393E-3</v>
      </c>
      <c r="AA101">
        <f>-4*Parameters!$B$1*COS(RADIANS(Parameters!$B$2))/(Y101*Parameters!$B$3)*10^6</f>
        <v>6.5090288896577378E-2</v>
      </c>
      <c r="AB101">
        <f t="shared" si="42"/>
        <v>0.15898473560810089</v>
      </c>
      <c r="AC101">
        <v>3311.67041015625</v>
      </c>
      <c r="AD101">
        <v>-3.0675828456878662E-3</v>
      </c>
      <c r="AE101">
        <f>-4*Parameters!$B$1*COS(RADIANS(Parameters!$B$2))/(AC101*Parameters!$B$3)*10^6</f>
        <v>6.5086306108156161E-2</v>
      </c>
      <c r="AF101">
        <f t="shared" si="43"/>
        <v>0.14634767174720764</v>
      </c>
      <c r="AG101">
        <v>1501.4652099609375</v>
      </c>
      <c r="AH101">
        <v>-2.1100640296936035E-3</v>
      </c>
      <c r="AI101">
        <f>-4*Parameters!$B$1*COS(RADIANS(Parameters!$B$2))/(AG101*Parameters!$B$3)*10^6</f>
        <v>0.143556036207033</v>
      </c>
      <c r="AJ101">
        <f t="shared" si="44"/>
        <v>0.11158177018165588</v>
      </c>
      <c r="AK101">
        <v>1501.3157958984375</v>
      </c>
      <c r="AL101">
        <v>-2.7024894952774048E-3</v>
      </c>
      <c r="AM101">
        <f>-4*Parameters!$B$1*COS(RADIANS(Parameters!$B$2))/(AK101*Parameters!$B$3)*10^6</f>
        <v>0.14357032320156451</v>
      </c>
      <c r="AN101">
        <f t="shared" si="45"/>
        <v>0.11030822247266769</v>
      </c>
      <c r="AO101">
        <v>2601.439208984375</v>
      </c>
      <c r="AP101">
        <v>-3.0462443828582764E-3</v>
      </c>
      <c r="AQ101">
        <f>-4*Parameters!$B$1*COS(RADIANS(Parameters!$B$2))/(AO101*Parameters!$B$3)*10^6</f>
        <v>8.2855825844534409E-2</v>
      </c>
      <c r="AR101">
        <f t="shared" si="46"/>
        <v>0.13795239806175233</v>
      </c>
      <c r="AS101">
        <v>2601.943603515625</v>
      </c>
      <c r="AT101">
        <v>-3.1865835189819336E-3</v>
      </c>
      <c r="AU101">
        <f>-4*Parameters!$B$1*COS(RADIANS(Parameters!$B$2))/(AS101*Parameters!$B$3)*10^6</f>
        <v>8.2839763995468302E-2</v>
      </c>
      <c r="AV101">
        <f t="shared" si="47"/>
        <v>0.14087331295013428</v>
      </c>
      <c r="AW101">
        <v>4314.6708984375</v>
      </c>
      <c r="AX101">
        <v>-2.0253211259841919E-3</v>
      </c>
      <c r="AY101">
        <f>-4*Parameters!$B$1*COS(RADIANS(Parameters!$B$2))/(AW101*Parameters!$B$3)*10^6</f>
        <v>4.995616099545605E-2</v>
      </c>
      <c r="AZ101">
        <f t="shared" si="48"/>
        <v>0.16454729437828064</v>
      </c>
      <c r="BA101">
        <v>4314.755859375</v>
      </c>
      <c r="BB101">
        <v>-2.4216622114181519E-3</v>
      </c>
      <c r="BC101">
        <f>-4*Parameters!$B$1*COS(RADIANS(Parameters!$B$2))/(BA101*Parameters!$B$3)*10^6</f>
        <v>4.9955177319343104E-2</v>
      </c>
      <c r="BD101">
        <f t="shared" si="49"/>
        <v>0.15187361836433411</v>
      </c>
      <c r="BE101">
        <v>2602.751220703125</v>
      </c>
      <c r="BF101">
        <v>-3.2295286655426025E-3</v>
      </c>
      <c r="BG101">
        <f>-4*Parameters!$B$1*COS(RADIANS(Parameters!$B$2))/(BE101*Parameters!$B$3)*10^6</f>
        <v>8.2814059342376997E-2</v>
      </c>
      <c r="BH101">
        <f t="shared" si="50"/>
        <v>0.13419352471828461</v>
      </c>
      <c r="BI101">
        <v>2603.25732421875</v>
      </c>
      <c r="BJ101">
        <v>-1.552484929561615E-3</v>
      </c>
      <c r="BK101">
        <f>-4*Parameters!$B$1*COS(RADIANS(Parameters!$B$2))/(BI101*Parameters!$B$3)*10^6</f>
        <v>8.279795932560706E-2</v>
      </c>
      <c r="BL101">
        <f t="shared" si="51"/>
        <v>0.12305329788476227</v>
      </c>
      <c r="BM101">
        <v>4314.86279296875</v>
      </c>
      <c r="BN101">
        <v>-3.7861913442611694E-3</v>
      </c>
      <c r="BO101">
        <f>-4*Parameters!$B$1*COS(RADIANS(Parameters!$B$2))/(BM101*Parameters!$B$3)*10^6</f>
        <v>4.9953939299296236E-2</v>
      </c>
      <c r="BP101">
        <f t="shared" si="52"/>
        <v>0.14918611943721771</v>
      </c>
      <c r="BQ101">
        <v>4314.9697265625</v>
      </c>
      <c r="BR101">
        <v>-2.7206987142562866E-3</v>
      </c>
      <c r="BS101">
        <f>-4*Parameters!$B$1*COS(RADIANS(Parameters!$B$2))/(BQ101*Parameters!$B$3)*10^6</f>
        <v>4.9952701340610597E-2</v>
      </c>
      <c r="BT101">
        <f t="shared" si="53"/>
        <v>0.1349996030330658</v>
      </c>
    </row>
    <row r="102" spans="1:72" x14ac:dyDescent="0.35">
      <c r="A102">
        <v>3310.3056640625</v>
      </c>
      <c r="B102">
        <v>-1.9764751195907593E-3</v>
      </c>
      <c r="C102">
        <f>-4*Parameters!$B$1*COS(RADIANS(Parameters!$B$2))/(A102*Parameters!$B$3)*10^6</f>
        <v>6.5113139364970485E-2</v>
      </c>
      <c r="D102">
        <f t="shared" si="36"/>
        <v>0.14637988805770874</v>
      </c>
      <c r="E102">
        <v>3310.361328125</v>
      </c>
      <c r="F102">
        <v>-2.4291425943374634E-3</v>
      </c>
      <c r="G102">
        <f>-4*Parameters!$B$1*COS(RADIANS(Parameters!$B$2))/(E102*Parameters!$B$3)*10^6</f>
        <v>6.5112044480908016E-2</v>
      </c>
      <c r="H102">
        <f t="shared" si="37"/>
        <v>0.11355398595333099</v>
      </c>
      <c r="I102">
        <v>3311.2177734375</v>
      </c>
      <c r="J102">
        <v>-3.9267539978027344E-3</v>
      </c>
      <c r="K102">
        <f>-4*Parameters!$B$1*COS(RADIANS(Parameters!$B$2))/(I102*Parameters!$B$3)*10^6</f>
        <v>6.5095203273503807E-2</v>
      </c>
      <c r="L102">
        <f t="shared" si="38"/>
        <v>0.13247111439704895</v>
      </c>
      <c r="M102">
        <v>3311.62939453125</v>
      </c>
      <c r="N102">
        <v>-3.0085071921348572E-3</v>
      </c>
      <c r="O102">
        <f>-4*Parameters!$B$1*COS(RADIANS(Parameters!$B$2))/(M102*Parameters!$B$3)*10^6</f>
        <v>6.508711222357727E-2</v>
      </c>
      <c r="P102">
        <f t="shared" si="39"/>
        <v>0.12418616563081741</v>
      </c>
      <c r="Q102">
        <v>3309.1572265625</v>
      </c>
      <c r="R102">
        <v>-5.0680637359619141E-3</v>
      </c>
      <c r="S102">
        <f>-4*Parameters!$B$1*COS(RADIANS(Parameters!$B$2))/(Q102*Parameters!$B$3)*10^6</f>
        <v>6.513573677146095E-2</v>
      </c>
      <c r="T102">
        <f t="shared" si="40"/>
        <v>0.13725796341896057</v>
      </c>
      <c r="U102">
        <v>3309.546630859375</v>
      </c>
      <c r="V102">
        <v>-4.3596550822257996E-3</v>
      </c>
      <c r="W102">
        <f>-4*Parameters!$B$1*COS(RADIANS(Parameters!$B$2))/(U102*Parameters!$B$3)*10^6</f>
        <v>6.5128072840835993E-2</v>
      </c>
      <c r="X102">
        <f t="shared" si="41"/>
        <v>0.12412338703870773</v>
      </c>
      <c r="Y102">
        <v>2604.94287109375</v>
      </c>
      <c r="Z102">
        <v>-3.4509599208831787E-3</v>
      </c>
      <c r="AA102">
        <f>-4*Parameters!$B$1*COS(RADIANS(Parameters!$B$2))/(Y102*Parameters!$B$3)*10^6</f>
        <v>8.2744384315135117E-2</v>
      </c>
      <c r="AB102">
        <f t="shared" si="42"/>
        <v>0.15553377568721771</v>
      </c>
      <c r="AC102">
        <v>2605.1484375</v>
      </c>
      <c r="AD102">
        <v>-3.5516321659088135E-3</v>
      </c>
      <c r="AE102">
        <f>-4*Parameters!$B$1*COS(RADIANS(Parameters!$B$2))/(AC102*Parameters!$B$3)*10^6</f>
        <v>8.2737855141796601E-2</v>
      </c>
      <c r="AF102">
        <f t="shared" si="43"/>
        <v>0.14279603958129883</v>
      </c>
      <c r="AG102">
        <v>1201.9931640625</v>
      </c>
      <c r="AH102">
        <v>-1.3381615281105042E-3</v>
      </c>
      <c r="AI102">
        <f>-4*Parameters!$B$1*COS(RADIANS(Parameters!$B$2))/(AG102*Parameters!$B$3)*10^6</f>
        <v>0.17932247910317159</v>
      </c>
      <c r="AJ102">
        <f t="shared" si="44"/>
        <v>0.11024360865354538</v>
      </c>
      <c r="AK102">
        <v>1201.8494873046875</v>
      </c>
      <c r="AL102">
        <v>-1.5392303466796875E-3</v>
      </c>
      <c r="AM102">
        <f>-4*Parameters!$B$1*COS(RADIANS(Parameters!$B$2))/(AK102*Parameters!$B$3)*10^6</f>
        <v>0.17934391645674422</v>
      </c>
      <c r="AN102">
        <f t="shared" si="45"/>
        <v>0.10876899212598801</v>
      </c>
      <c r="AO102">
        <v>1998.5133056640625</v>
      </c>
      <c r="AP102">
        <v>-3.5783499479293823E-3</v>
      </c>
      <c r="AQ102">
        <f>-4*Parameters!$B$1*COS(RADIANS(Parameters!$B$2))/(AO102*Parameters!$B$3)*10^6</f>
        <v>0.10785236877526418</v>
      </c>
      <c r="AR102">
        <f t="shared" si="46"/>
        <v>0.13437404811382295</v>
      </c>
      <c r="AS102">
        <v>1999.006103515625</v>
      </c>
      <c r="AT102">
        <v>-3.7718415260314941E-3</v>
      </c>
      <c r="AU102">
        <f>-4*Parameters!$B$1*COS(RADIANS(Parameters!$B$2))/(AS102*Parameters!$B$3)*10^6</f>
        <v>0.10782578085463457</v>
      </c>
      <c r="AV102">
        <f t="shared" si="47"/>
        <v>0.13710147142410278</v>
      </c>
      <c r="AW102">
        <v>3311.439697265625</v>
      </c>
      <c r="AX102">
        <v>-2.815932035446167E-3</v>
      </c>
      <c r="AY102">
        <f>-4*Parameters!$B$1*COS(RADIANS(Parameters!$B$2))/(AW102*Parameters!$B$3)*10^6</f>
        <v>6.5090840767154989E-2</v>
      </c>
      <c r="AZ102">
        <f t="shared" si="48"/>
        <v>0.16173136234283447</v>
      </c>
      <c r="BA102">
        <v>3311.537109375</v>
      </c>
      <c r="BB102">
        <v>-3.4995824098587036E-3</v>
      </c>
      <c r="BC102">
        <f>-4*Parameters!$B$1*COS(RADIANS(Parameters!$B$2))/(BA102*Parameters!$B$3)*10^6</f>
        <v>6.5088926056284871E-2</v>
      </c>
      <c r="BD102">
        <f t="shared" si="49"/>
        <v>0.1483740359544754</v>
      </c>
      <c r="BE102">
        <v>2002.999755859375</v>
      </c>
      <c r="BF102">
        <v>-3.7693381309509277E-3</v>
      </c>
      <c r="BG102">
        <f>-4*Parameters!$B$1*COS(RADIANS(Parameters!$B$2))/(BE102*Parameters!$B$3)*10^6</f>
        <v>0.10761079396750836</v>
      </c>
      <c r="BH102">
        <f t="shared" si="50"/>
        <v>0.13042418658733368</v>
      </c>
      <c r="BI102">
        <v>2003.46875</v>
      </c>
      <c r="BJ102">
        <v>-1.5778616070747375E-3</v>
      </c>
      <c r="BK102">
        <f>-4*Parameters!$B$1*COS(RADIANS(Parameters!$B$2))/(BI102*Parameters!$B$3)*10^6</f>
        <v>0.10758560324175397</v>
      </c>
      <c r="BL102">
        <f t="shared" si="51"/>
        <v>0.12147543627768753</v>
      </c>
      <c r="BM102">
        <v>3311.106201171875</v>
      </c>
      <c r="BN102">
        <v>-4.3511539697647095E-3</v>
      </c>
      <c r="BO102">
        <f>-4*Parameters!$B$1*COS(RADIANS(Parameters!$B$2))/(BM102*Parameters!$B$3)*10^6</f>
        <v>6.5097396745675745E-2</v>
      </c>
      <c r="BP102">
        <f t="shared" si="52"/>
        <v>0.144834965467453</v>
      </c>
      <c r="BQ102">
        <v>3311.192626953125</v>
      </c>
      <c r="BR102">
        <v>-2.8908252716064453E-3</v>
      </c>
      <c r="BS102">
        <f>-4*Parameters!$B$1*COS(RADIANS(Parameters!$B$2))/(BQ102*Parameters!$B$3)*10^6</f>
        <v>6.5095697631789906E-2</v>
      </c>
      <c r="BT102">
        <f t="shared" si="53"/>
        <v>0.13210877776145935</v>
      </c>
    </row>
    <row r="103" spans="1:72" x14ac:dyDescent="0.35">
      <c r="A103">
        <v>2602.130859375</v>
      </c>
      <c r="B103">
        <v>-2.8259456157684326E-3</v>
      </c>
      <c r="C103">
        <f>-4*Parameters!$B$1*COS(RADIANS(Parameters!$B$2))/(A103*Parameters!$B$3)*10^6</f>
        <v>8.2833802638397624E-2</v>
      </c>
      <c r="D103">
        <f t="shared" si="36"/>
        <v>0.14355394244194031</v>
      </c>
      <c r="E103">
        <v>2602.191162109375</v>
      </c>
      <c r="F103">
        <v>-3.4346207976341248E-3</v>
      </c>
      <c r="G103">
        <f>-4*Parameters!$B$1*COS(RADIANS(Parameters!$B$2))/(E103*Parameters!$B$3)*10^6</f>
        <v>8.2831883061976599E-2</v>
      </c>
      <c r="H103">
        <f t="shared" si="37"/>
        <v>0.11011936515569687</v>
      </c>
      <c r="I103">
        <v>2606.0283203125</v>
      </c>
      <c r="J103">
        <v>-4.0323734283447266E-3</v>
      </c>
      <c r="K103">
        <f>-4*Parameters!$B$1*COS(RADIANS(Parameters!$B$2))/(I103*Parameters!$B$3)*10^6</f>
        <v>8.2709920059082814E-2</v>
      </c>
      <c r="L103">
        <f t="shared" si="38"/>
        <v>0.12843874096870422</v>
      </c>
      <c r="M103">
        <v>2606.422119140625</v>
      </c>
      <c r="N103">
        <v>-3.1352341175079346E-3</v>
      </c>
      <c r="O103">
        <f>-4*Parameters!$B$1*COS(RADIANS(Parameters!$B$2))/(M103*Parameters!$B$3)*10^6</f>
        <v>8.2697423591471378E-2</v>
      </c>
      <c r="P103">
        <f t="shared" si="39"/>
        <v>0.12105093151330948</v>
      </c>
      <c r="Q103">
        <v>2606.6865234375</v>
      </c>
      <c r="R103">
        <v>-5.2540749311447144E-3</v>
      </c>
      <c r="S103">
        <f>-4*Parameters!$B$1*COS(RADIANS(Parameters!$B$2))/(Q103*Parameters!$B$3)*10^6</f>
        <v>8.2689035335368657E-2</v>
      </c>
      <c r="T103">
        <f t="shared" si="40"/>
        <v>0.13200388848781586</v>
      </c>
      <c r="U103">
        <v>2607.058837890625</v>
      </c>
      <c r="V103">
        <v>-4.4717192649841309E-3</v>
      </c>
      <c r="W103">
        <f>-4*Parameters!$B$1*COS(RADIANS(Parameters!$B$2))/(U103*Parameters!$B$3)*10^6</f>
        <v>8.26772265021644E-2</v>
      </c>
      <c r="X103">
        <f t="shared" si="41"/>
        <v>0.1196516677737236</v>
      </c>
      <c r="Y103">
        <v>2005.50732421875</v>
      </c>
      <c r="Z103">
        <v>-5.1809400320053101E-3</v>
      </c>
      <c r="AA103">
        <f>-4*Parameters!$B$1*COS(RADIANS(Parameters!$B$2))/(Y103*Parameters!$B$3)*10^6</f>
        <v>0.10747624376227025</v>
      </c>
      <c r="AB103">
        <f t="shared" si="42"/>
        <v>0.1503528356552124</v>
      </c>
      <c r="AC103">
        <v>2005.716796875</v>
      </c>
      <c r="AD103">
        <v>-5.3177773952484131E-3</v>
      </c>
      <c r="AE103">
        <f>-4*Parameters!$B$1*COS(RADIANS(Parameters!$B$2))/(AC103*Parameters!$B$3)*10^6</f>
        <v>0.10746501917946788</v>
      </c>
      <c r="AF103">
        <f t="shared" si="43"/>
        <v>0.13747826218605042</v>
      </c>
      <c r="AG103">
        <v>901.66864013671875</v>
      </c>
      <c r="AH103">
        <v>-1.149304211139679E-3</v>
      </c>
      <c r="AI103">
        <f>-4*Parameters!$B$1*COS(RADIANS(Parameters!$B$2))/(AG103*Parameters!$B$3)*10^6</f>
        <v>0.2390505607604031</v>
      </c>
      <c r="AJ103">
        <f t="shared" si="44"/>
        <v>0.1090943044424057</v>
      </c>
      <c r="AK103">
        <v>901.52679443359375</v>
      </c>
      <c r="AL103">
        <v>-1.1509880423545837E-3</v>
      </c>
      <c r="AM103">
        <f>-4*Parameters!$B$1*COS(RADIANS(Parameters!$B$2))/(AK103*Parameters!$B$3)*10^6</f>
        <v>0.23908817283703007</v>
      </c>
      <c r="AN103">
        <f t="shared" si="45"/>
        <v>0.10761800408363342</v>
      </c>
      <c r="AO103">
        <v>1500.6297607421875</v>
      </c>
      <c r="AP103">
        <v>-3.4444183111190796E-3</v>
      </c>
      <c r="AQ103">
        <f>-4*Parameters!$B$1*COS(RADIANS(Parameters!$B$2))/(AO103*Parameters!$B$3)*10^6</f>
        <v>0.14363595850461339</v>
      </c>
      <c r="AR103">
        <f t="shared" si="46"/>
        <v>0.13092962980270387</v>
      </c>
      <c r="AS103">
        <v>1501.1109619140625</v>
      </c>
      <c r="AT103">
        <v>-3.6050230264663696E-3</v>
      </c>
      <c r="AU103">
        <f>-4*Parameters!$B$1*COS(RADIANS(Parameters!$B$2))/(AS103*Parameters!$B$3)*10^6</f>
        <v>0.1435899140793114</v>
      </c>
      <c r="AV103">
        <f t="shared" si="47"/>
        <v>0.13349644839763641</v>
      </c>
      <c r="AW103">
        <v>2605.378662109375</v>
      </c>
      <c r="AX103">
        <v>-3.4833401441574097E-3</v>
      </c>
      <c r="AY103">
        <f>-4*Parameters!$B$1*COS(RADIANS(Parameters!$B$2))/(AW103*Parameters!$B$3)*10^6</f>
        <v>8.2730544000941125E-2</v>
      </c>
      <c r="AZ103">
        <f t="shared" si="48"/>
        <v>0.15824802219867706</v>
      </c>
      <c r="BA103">
        <v>2605.493896484375</v>
      </c>
      <c r="BB103">
        <v>-4.5066475868225098E-3</v>
      </c>
      <c r="BC103">
        <f>-4*Parameters!$B$1*COS(RADIANS(Parameters!$B$2))/(BA103*Parameters!$B$3)*10^6</f>
        <v>8.2726885039181797E-2</v>
      </c>
      <c r="BD103">
        <f t="shared" si="49"/>
        <v>0.14386738836765289</v>
      </c>
      <c r="BE103">
        <v>1501.5943603515625</v>
      </c>
      <c r="BF103">
        <v>-3.5253912210464478E-3</v>
      </c>
      <c r="BG103">
        <f>-4*Parameters!$B$1*COS(RADIANS(Parameters!$B$2))/(BE103*Parameters!$B$3)*10^6</f>
        <v>0.14354368911873655</v>
      </c>
      <c r="BH103">
        <f t="shared" si="50"/>
        <v>0.12689879536628723</v>
      </c>
      <c r="BI103">
        <v>1502.0277099609375</v>
      </c>
      <c r="BJ103">
        <v>-1.3755038380622864E-3</v>
      </c>
      <c r="BK103">
        <f>-4*Parameters!$B$1*COS(RADIANS(Parameters!$B$2))/(BI103*Parameters!$B$3)*10^6</f>
        <v>0.14350227536771495</v>
      </c>
      <c r="BL103">
        <f t="shared" si="51"/>
        <v>0.12009993243962525</v>
      </c>
      <c r="BM103">
        <v>2608.350341796875</v>
      </c>
      <c r="BN103">
        <v>-3.981858491897583E-3</v>
      </c>
      <c r="BO103">
        <f>-4*Parameters!$B$1*COS(RADIANS(Parameters!$B$2))/(BM103*Parameters!$B$3)*10^6</f>
        <v>8.2636289531668364E-2</v>
      </c>
      <c r="BP103">
        <f t="shared" si="52"/>
        <v>0.14085310697555542</v>
      </c>
      <c r="BQ103">
        <v>2608.41552734375</v>
      </c>
      <c r="BR103">
        <v>-2.4985074996948242E-3</v>
      </c>
      <c r="BS103">
        <f>-4*Parameters!$B$1*COS(RADIANS(Parameters!$B$2))/(BQ103*Parameters!$B$3)*10^6</f>
        <v>8.2634224411418808E-2</v>
      </c>
      <c r="BT103">
        <f t="shared" si="53"/>
        <v>0.12961027026176453</v>
      </c>
    </row>
    <row r="104" spans="1:72" x14ac:dyDescent="0.35">
      <c r="A104">
        <v>1998.3662109375</v>
      </c>
      <c r="B104">
        <v>-4.362255334854126E-3</v>
      </c>
      <c r="C104">
        <f>-4*Parameters!$B$1*COS(RADIANS(Parameters!$B$2))/(A104*Parameters!$B$3)*10^6</f>
        <v>0.10786030751772654</v>
      </c>
      <c r="D104">
        <f t="shared" si="36"/>
        <v>0.13919168710708618</v>
      </c>
      <c r="E104">
        <v>1998.4344482421875</v>
      </c>
      <c r="F104">
        <v>-5.4069161415100098E-3</v>
      </c>
      <c r="G104">
        <f>-4*Parameters!$B$1*COS(RADIANS(Parameters!$B$2))/(E104*Parameters!$B$3)*10^6</f>
        <v>0.10785662458648292</v>
      </c>
      <c r="H104">
        <f t="shared" si="37"/>
        <v>0.10471244901418686</v>
      </c>
      <c r="I104">
        <v>2004.7843017578125</v>
      </c>
      <c r="J104">
        <v>-5.2314996719360352E-3</v>
      </c>
      <c r="K104">
        <f>-4*Parameters!$B$1*COS(RADIANS(Parameters!$B$2))/(I104*Parameters!$B$3)*10^6</f>
        <v>0.10751500490888796</v>
      </c>
      <c r="L104">
        <f t="shared" si="38"/>
        <v>0.12320724129676819</v>
      </c>
      <c r="M104">
        <v>2005.1544189453125</v>
      </c>
      <c r="N104">
        <v>-3.9461702108383179E-3</v>
      </c>
      <c r="O104">
        <f>-4*Parameters!$B$1*COS(RADIANS(Parameters!$B$2))/(M104*Parameters!$B$3)*10^6</f>
        <v>0.10749515947910213</v>
      </c>
      <c r="P104">
        <f t="shared" si="39"/>
        <v>0.11710476130247116</v>
      </c>
      <c r="Q104">
        <v>2002.245361328125</v>
      </c>
      <c r="R104">
        <v>-6.6199302673339844E-3</v>
      </c>
      <c r="S104">
        <f>-4*Parameters!$B$1*COS(RADIANS(Parameters!$B$2))/(Q104*Parameters!$B$3)*10^6</f>
        <v>0.1076513389456816</v>
      </c>
      <c r="T104">
        <f t="shared" si="40"/>
        <v>0.12538395822048187</v>
      </c>
      <c r="U104">
        <v>2002.5947265625</v>
      </c>
      <c r="V104">
        <v>-5.496293306350708E-3</v>
      </c>
      <c r="W104">
        <f>-4*Parameters!$B$1*COS(RADIANS(Parameters!$B$2))/(U104*Parameters!$B$3)*10^6</f>
        <v>0.10763255849312041</v>
      </c>
      <c r="X104">
        <f t="shared" si="41"/>
        <v>0.11415537446737289</v>
      </c>
      <c r="Y104">
        <v>1502.107666015625</v>
      </c>
      <c r="Z104">
        <v>-7.572859525680542E-3</v>
      </c>
      <c r="AA104">
        <f>-4*Parameters!$B$1*COS(RADIANS(Parameters!$B$2))/(Y104*Parameters!$B$3)*10^6</f>
        <v>0.14349463685015945</v>
      </c>
      <c r="AB104">
        <f t="shared" si="42"/>
        <v>0.14277997612953186</v>
      </c>
      <c r="AC104">
        <v>1502.3216552734375</v>
      </c>
      <c r="AD104">
        <v>-7.6975375413894653E-3</v>
      </c>
      <c r="AE104">
        <f>-4*Parameters!$B$1*COS(RADIANS(Parameters!$B$2))/(AC104*Parameters!$B$3)*10^6</f>
        <v>0.14347419761151051</v>
      </c>
      <c r="AF104">
        <f t="shared" si="43"/>
        <v>0.12978072464466095</v>
      </c>
      <c r="AG104">
        <v>701.73834228515625</v>
      </c>
      <c r="AH104">
        <v>-6.7229568958282471E-4</v>
      </c>
      <c r="AI104">
        <f>-4*Parameters!$B$1*COS(RADIANS(Parameters!$B$2))/(AG104*Parameters!$B$3)*10^6</f>
        <v>0.3071577838298663</v>
      </c>
      <c r="AJ104">
        <f t="shared" si="44"/>
        <v>0.10842200875282287</v>
      </c>
      <c r="AK104">
        <v>701.5960693359375</v>
      </c>
      <c r="AL104">
        <v>-5.9128552675247192E-4</v>
      </c>
      <c r="AM104">
        <f>-4*Parameters!$B$1*COS(RADIANS(Parameters!$B$2))/(AK104*Parameters!$B$3)*10^6</f>
        <v>0.30722007072925317</v>
      </c>
      <c r="AN104">
        <f t="shared" si="45"/>
        <v>0.10702671855688095</v>
      </c>
      <c r="AO104">
        <v>1202.3348388671875</v>
      </c>
      <c r="AP104">
        <v>-2.0267963409423828E-3</v>
      </c>
      <c r="AQ104">
        <f>-4*Parameters!$B$1*COS(RADIANS(Parameters!$B$2))/(AO104*Parameters!$B$3)*10^6</f>
        <v>0.17927151994350737</v>
      </c>
      <c r="AR104">
        <f t="shared" si="46"/>
        <v>0.12890283346176148</v>
      </c>
      <c r="AS104">
        <v>1202.80859375</v>
      </c>
      <c r="AT104">
        <v>-2.0654052495956421E-3</v>
      </c>
      <c r="AU104">
        <f>-4*Parameters!$B$1*COS(RADIANS(Parameters!$B$2))/(AS104*Parameters!$B$3)*10^6</f>
        <v>0.17920090957510482</v>
      </c>
      <c r="AV104">
        <f t="shared" si="47"/>
        <v>0.13143104314804077</v>
      </c>
      <c r="AW104">
        <v>2003.5076904296875</v>
      </c>
      <c r="AX104">
        <v>-5.3345561027526855E-3</v>
      </c>
      <c r="AY104">
        <f>-4*Parameters!$B$1*COS(RADIANS(Parameters!$B$2))/(AW104*Parameters!$B$3)*10^6</f>
        <v>0.10758351219431829</v>
      </c>
      <c r="AZ104">
        <f t="shared" si="48"/>
        <v>0.15291346609592438</v>
      </c>
      <c r="BA104">
        <v>2003.6524658203125</v>
      </c>
      <c r="BB104">
        <v>-7.033616304397583E-3</v>
      </c>
      <c r="BC104">
        <f>-4*Parameters!$B$1*COS(RADIANS(Parameters!$B$2))/(BA104*Parameters!$B$3)*10^6</f>
        <v>0.10757573866808634</v>
      </c>
      <c r="BD104">
        <f t="shared" si="49"/>
        <v>0.13683377206325531</v>
      </c>
      <c r="BE104">
        <v>1201.531005859375</v>
      </c>
      <c r="BF104">
        <v>-1.664280891418457E-3</v>
      </c>
      <c r="BG104">
        <f>-4*Parameters!$B$1*COS(RADIANS(Parameters!$B$2))/(BE104*Parameters!$B$3)*10^6</f>
        <v>0.17939145389809413</v>
      </c>
      <c r="BH104">
        <f t="shared" si="50"/>
        <v>0.12523451447486877</v>
      </c>
      <c r="BI104">
        <v>1201.94921875</v>
      </c>
      <c r="BJ104">
        <v>-8.0906599760055542E-4</v>
      </c>
      <c r="BK104">
        <f>-4*Parameters!$B$1*COS(RADIANS(Parameters!$B$2))/(BI104*Parameters!$B$3)*10^6</f>
        <v>0.17932903543871348</v>
      </c>
      <c r="BL104">
        <f t="shared" si="51"/>
        <v>0.11929086644202469</v>
      </c>
      <c r="BM104">
        <v>2001.564453125</v>
      </c>
      <c r="BN104">
        <v>-4.591524600982666E-3</v>
      </c>
      <c r="BO104">
        <f>-4*Parameters!$B$1*COS(RADIANS(Parameters!$B$2))/(BM104*Parameters!$B$3)*10^6</f>
        <v>0.10768796063910302</v>
      </c>
      <c r="BP104">
        <f t="shared" si="52"/>
        <v>0.13626158237457275</v>
      </c>
      <c r="BQ104">
        <v>2001.6029052734375</v>
      </c>
      <c r="BR104">
        <v>-2.7602016925811768E-3</v>
      </c>
      <c r="BS104">
        <f>-4*Parameters!$B$1*COS(RADIANS(Parameters!$B$2))/(BQ104*Parameters!$B$3)*10^6</f>
        <v>0.10768589188039142</v>
      </c>
      <c r="BT104">
        <f t="shared" si="53"/>
        <v>0.12685006856918335</v>
      </c>
    </row>
    <row r="105" spans="1:72" x14ac:dyDescent="0.35">
      <c r="A105">
        <v>1501.1187744140625</v>
      </c>
      <c r="B105">
        <v>-6.8311393260955811E-3</v>
      </c>
      <c r="C105">
        <f>-4*Parameters!$B$1*COS(RADIANS(Parameters!$B$2))/(A105*Parameters!$B$3)*10^6</f>
        <v>0.14358916677255401</v>
      </c>
      <c r="D105">
        <f t="shared" si="36"/>
        <v>0.1323605477809906</v>
      </c>
      <c r="E105">
        <v>1501.1927490234375</v>
      </c>
      <c r="F105">
        <v>-7.0946067571640015E-3</v>
      </c>
      <c r="G105">
        <f>-4*Parameters!$B$1*COS(RADIANS(Parameters!$B$2))/(E105*Parameters!$B$3)*10^6</f>
        <v>0.14358209109720896</v>
      </c>
      <c r="H105">
        <f t="shared" si="37"/>
        <v>9.7617842257022858E-2</v>
      </c>
      <c r="I105">
        <v>1502.27490234375</v>
      </c>
      <c r="J105">
        <v>-6.328292191028595E-3</v>
      </c>
      <c r="K105">
        <f>-4*Parameters!$B$1*COS(RADIANS(Parameters!$B$2))/(I105*Parameters!$B$3)*10^6</f>
        <v>0.14347866273241641</v>
      </c>
      <c r="L105">
        <f t="shared" si="38"/>
        <v>0.11687894910573959</v>
      </c>
      <c r="M105">
        <v>1502.61328125</v>
      </c>
      <c r="N105">
        <v>-4.4054463505744934E-3</v>
      </c>
      <c r="O105">
        <f>-4*Parameters!$B$1*COS(RADIANS(Parameters!$B$2))/(M105*Parameters!$B$3)*10^6</f>
        <v>0.14344635225468311</v>
      </c>
      <c r="P105">
        <f t="shared" si="39"/>
        <v>0.11269931495189667</v>
      </c>
      <c r="Q105">
        <v>1502.1221923828125</v>
      </c>
      <c r="R105">
        <v>-7.1701034903526306E-3</v>
      </c>
      <c r="S105">
        <f>-4*Parameters!$B$1*COS(RADIANS(Parameters!$B$2))/(Q105*Parameters!$B$3)*10^6</f>
        <v>0.14349324917624393</v>
      </c>
      <c r="T105">
        <f t="shared" si="40"/>
        <v>0.11821385473012924</v>
      </c>
      <c r="U105">
        <v>1502.44580078125</v>
      </c>
      <c r="V105">
        <v>-5.8338716626167297E-3</v>
      </c>
      <c r="W105">
        <f>-4*Parameters!$B$1*COS(RADIANS(Parameters!$B$2))/(U105*Parameters!$B$3)*10^6</f>
        <v>0.14346234249027337</v>
      </c>
      <c r="X105">
        <f t="shared" si="41"/>
        <v>0.10832150280475616</v>
      </c>
      <c r="Y105">
        <v>1201.7425537109375</v>
      </c>
      <c r="Z105">
        <v>-6.7082643508911133E-3</v>
      </c>
      <c r="AA105">
        <f>-4*Parameters!$B$1*COS(RADIANS(Parameters!$B$2))/(Y105*Parameters!$B$3)*10^6</f>
        <v>0.17935987485768848</v>
      </c>
      <c r="AB105">
        <f t="shared" si="42"/>
        <v>0.13607171177864075</v>
      </c>
      <c r="AC105">
        <v>1201.9530029296875</v>
      </c>
      <c r="AD105">
        <v>-6.4303204417228699E-3</v>
      </c>
      <c r="AE105">
        <f>-4*Parameters!$B$1*COS(RADIANS(Parameters!$B$2))/(AC105*Parameters!$B$3)*10^6</f>
        <v>0.17932847084651093</v>
      </c>
      <c r="AF105">
        <f t="shared" si="43"/>
        <v>0.12335040420293808</v>
      </c>
      <c r="AG105">
        <v>501.95364379882813</v>
      </c>
      <c r="AH105">
        <v>-6.8593770265579224E-4</v>
      </c>
      <c r="AI105">
        <f>-4*Parameters!$B$1*COS(RADIANS(Parameters!$B$2))/(AG105*Parameters!$B$3)*10^6</f>
        <v>0.42941095598688028</v>
      </c>
      <c r="AJ105">
        <f t="shared" si="44"/>
        <v>0.10773607105016708</v>
      </c>
      <c r="AK105">
        <v>501.80929565429688</v>
      </c>
      <c r="AL105">
        <v>-5.14201819896698E-4</v>
      </c>
      <c r="AM105">
        <f>-4*Parameters!$B$1*COS(RADIANS(Parameters!$B$2))/(AK105*Parameters!$B$3)*10^6</f>
        <v>0.42953447835937292</v>
      </c>
      <c r="AN105">
        <f t="shared" si="45"/>
        <v>0.10651251673698425</v>
      </c>
      <c r="AO105">
        <v>896.1278076171875</v>
      </c>
      <c r="AP105">
        <v>-1.3602077960968018E-3</v>
      </c>
      <c r="AQ105">
        <f>-4*Parameters!$B$1*COS(RADIANS(Parameters!$B$2))/(AO105*Parameters!$B$3)*10^6</f>
        <v>0.24052863019381951</v>
      </c>
      <c r="AR105">
        <f t="shared" si="46"/>
        <v>0.12754262566566468</v>
      </c>
      <c r="AS105">
        <v>896.59625244140625</v>
      </c>
      <c r="AT105">
        <v>-1.3612657785415649E-3</v>
      </c>
      <c r="AU105">
        <f>-4*Parameters!$B$1*COS(RADIANS(Parameters!$B$2))/(AS105*Parameters!$B$3)*10^6</f>
        <v>0.24040296115205861</v>
      </c>
      <c r="AV105">
        <f t="shared" si="47"/>
        <v>0.13006977736949921</v>
      </c>
      <c r="AW105">
        <v>1501.3470458984375</v>
      </c>
      <c r="AX105">
        <v>-7.9710036516189575E-3</v>
      </c>
      <c r="AY105">
        <f>-4*Parameters!$B$1*COS(RADIANS(Parameters!$B$2))/(AW105*Parameters!$B$3)*10^6</f>
        <v>0.14356733483680748</v>
      </c>
      <c r="AZ105">
        <f t="shared" si="48"/>
        <v>0.14494246244430542</v>
      </c>
      <c r="BA105">
        <v>1501.5015869140625</v>
      </c>
      <c r="BB105">
        <v>-8.2560628652572632E-3</v>
      </c>
      <c r="BC105">
        <f>-4*Parameters!$B$1*COS(RADIANS(Parameters!$B$2))/(BA105*Parameters!$B$3)*10^6</f>
        <v>0.14355255826785171</v>
      </c>
      <c r="BD105">
        <f t="shared" si="49"/>
        <v>0.12857770919799805</v>
      </c>
      <c r="BE105">
        <v>901.66046142578125</v>
      </c>
      <c r="BF105">
        <v>-1.0186284780502319E-3</v>
      </c>
      <c r="BG105">
        <f>-4*Parameters!$B$1*COS(RADIANS(Parameters!$B$2))/(BE105*Parameters!$B$3)*10^6</f>
        <v>0.23905272912146533</v>
      </c>
      <c r="BH105">
        <f t="shared" si="50"/>
        <v>0.12421588599681854</v>
      </c>
      <c r="BI105">
        <v>902.0738525390625</v>
      </c>
      <c r="BJ105">
        <v>-8.481144905090332E-4</v>
      </c>
      <c r="BK105">
        <f>-4*Parameters!$B$1*COS(RADIANS(Parameters!$B$2))/(BI105*Parameters!$B$3)*10^6</f>
        <v>0.23894317902914608</v>
      </c>
      <c r="BL105">
        <f t="shared" si="51"/>
        <v>0.11844275195151566</v>
      </c>
      <c r="BM105">
        <v>1502.3663330078125</v>
      </c>
      <c r="BN105">
        <v>-4.2213201522827148E-3</v>
      </c>
      <c r="BO105">
        <f>-4*Parameters!$B$1*COS(RADIANS(Parameters!$B$2))/(BM105*Parameters!$B$3)*10^6</f>
        <v>0.14346993094102561</v>
      </c>
      <c r="BP105">
        <f t="shared" si="52"/>
        <v>0.13204026222229004</v>
      </c>
      <c r="BQ105">
        <v>1502.3814697265625</v>
      </c>
      <c r="BR105">
        <v>-2.6085078716278076E-3</v>
      </c>
      <c r="BS105">
        <f>-4*Parameters!$B$1*COS(RADIANS(Parameters!$B$2))/(BQ105*Parameters!$B$3)*10^6</f>
        <v>0.14346848545994273</v>
      </c>
      <c r="BT105">
        <f t="shared" si="53"/>
        <v>0.12424156069755554</v>
      </c>
    </row>
    <row r="106" spans="1:72" x14ac:dyDescent="0.35">
      <c r="A106">
        <v>1201.791015625</v>
      </c>
      <c r="B106">
        <v>-7.1884393692016602E-3</v>
      </c>
      <c r="C106">
        <f>-4*Parameters!$B$1*COS(RADIANS(Parameters!$B$2))/(A106*Parameters!$B$3)*10^6</f>
        <v>0.17935264221679784</v>
      </c>
      <c r="D106">
        <f t="shared" si="36"/>
        <v>0.12517210841178894</v>
      </c>
      <c r="E106">
        <v>1201.8544921875</v>
      </c>
      <c r="F106">
        <v>-3.908500075340271E-3</v>
      </c>
      <c r="G106">
        <f>-4*Parameters!$B$1*COS(RADIANS(Parameters!$B$2))/(E106*Parameters!$B$3)*10^6</f>
        <v>0.17934316961485042</v>
      </c>
      <c r="H106">
        <f t="shared" si="37"/>
        <v>9.3709342181682587E-2</v>
      </c>
      <c r="I106">
        <v>1201.88525390625</v>
      </c>
      <c r="J106">
        <v>-4.8236101865768433E-3</v>
      </c>
      <c r="K106">
        <f>-4*Parameters!$B$1*COS(RADIANS(Parameters!$B$2))/(I106*Parameters!$B$3)*10^6</f>
        <v>0.17933857940615497</v>
      </c>
      <c r="L106">
        <f t="shared" si="38"/>
        <v>0.11205533891916275</v>
      </c>
      <c r="M106">
        <v>1202.197509765625</v>
      </c>
      <c r="N106">
        <v>-3.0934587121009827E-3</v>
      </c>
      <c r="O106">
        <f>-4*Parameters!$B$1*COS(RADIANS(Parameters!$B$2))/(M106*Parameters!$B$3)*10^6</f>
        <v>0.17929199843940311</v>
      </c>
      <c r="P106">
        <f t="shared" si="39"/>
        <v>0.10960585623979568</v>
      </c>
      <c r="Q106">
        <v>1201.6041259765625</v>
      </c>
      <c r="R106">
        <v>-4.7158002853393555E-3</v>
      </c>
      <c r="S106">
        <f>-4*Parameters!$B$1*COS(RADIANS(Parameters!$B$2))/(Q106*Parameters!$B$3)*10^6</f>
        <v>0.17938053755397723</v>
      </c>
      <c r="T106">
        <f t="shared" si="40"/>
        <v>0.11349805444478989</v>
      </c>
      <c r="U106">
        <v>1201.91162109375</v>
      </c>
      <c r="V106">
        <v>-3.9314776659011841E-3</v>
      </c>
      <c r="W106">
        <f>-4*Parameters!$B$1*COS(RADIANS(Parameters!$B$2))/(U106*Parameters!$B$3)*10^6</f>
        <v>0.17933464512857064</v>
      </c>
      <c r="X106">
        <f t="shared" si="41"/>
        <v>0.10439002513885498</v>
      </c>
      <c r="Y106">
        <v>901.64080810546875</v>
      </c>
      <c r="Z106">
        <v>-6.27174973487854E-3</v>
      </c>
      <c r="AA106">
        <f>-4*Parameters!$B$1*COS(RADIANS(Parameters!$B$2))/(Y106*Parameters!$B$3)*10^6</f>
        <v>0.23905793982157428</v>
      </c>
      <c r="AB106">
        <f t="shared" si="42"/>
        <v>0.12979996204376221</v>
      </c>
      <c r="AC106">
        <v>901.82086181640625</v>
      </c>
      <c r="AD106">
        <v>-4.6228840947151184E-3</v>
      </c>
      <c r="AE106">
        <f>-4*Parameters!$B$1*COS(RADIANS(Parameters!$B$2))/(AC106*Parameters!$B$3)*10^6</f>
        <v>0.23901021053184895</v>
      </c>
      <c r="AF106">
        <f t="shared" si="43"/>
        <v>0.11872752010822296</v>
      </c>
      <c r="AG106">
        <v>401.86395263671875</v>
      </c>
      <c r="AH106">
        <v>-4.0940195322036743E-4</v>
      </c>
      <c r="AI106">
        <f>-4*Parameters!$B$1*COS(RADIANS(Parameters!$B$2))/(AG106*Parameters!$B$3)*10^6</f>
        <v>0.53636160354895746</v>
      </c>
      <c r="AJ106">
        <f t="shared" si="44"/>
        <v>0.10732666909694671</v>
      </c>
      <c r="AK106">
        <v>401.71859741210938</v>
      </c>
      <c r="AL106">
        <v>-3.207474946975708E-4</v>
      </c>
      <c r="AM106">
        <f>-4*Parameters!$B$1*COS(RADIANS(Parameters!$B$2))/(AK106*Parameters!$B$3)*10^6</f>
        <v>0.5365556771165193</v>
      </c>
      <c r="AN106">
        <f t="shared" si="45"/>
        <v>0.10619176924228668</v>
      </c>
      <c r="AO106">
        <v>698.77239990234375</v>
      </c>
      <c r="AP106">
        <v>-6.0595571994781494E-4</v>
      </c>
      <c r="AQ106">
        <f>-4*Parameters!$B$1*COS(RADIANS(Parameters!$B$2))/(AO106*Parameters!$B$3)*10^6</f>
        <v>0.30846151633189278</v>
      </c>
      <c r="AR106">
        <f t="shared" si="46"/>
        <v>0.12693666994571687</v>
      </c>
      <c r="AS106">
        <v>699.238037109375</v>
      </c>
      <c r="AT106">
        <v>-5.734860897064209E-4</v>
      </c>
      <c r="AU106">
        <f>-4*Parameters!$B$1*COS(RADIANS(Parameters!$B$2))/(AS106*Parameters!$B$3)*10^6</f>
        <v>0.30825610536836007</v>
      </c>
      <c r="AV106">
        <f t="shared" si="47"/>
        <v>0.12949629127979279</v>
      </c>
      <c r="AW106">
        <v>1201.7120361328125</v>
      </c>
      <c r="AX106">
        <v>-7.5414329767227173E-3</v>
      </c>
      <c r="AY106">
        <f>-4*Parameters!$B$1*COS(RADIANS(Parameters!$B$2))/(AW106*Parameters!$B$3)*10^6</f>
        <v>0.17936442971678027</v>
      </c>
      <c r="AZ106">
        <f t="shared" si="48"/>
        <v>0.1374010294675827</v>
      </c>
      <c r="BA106">
        <v>1201.8092041015625</v>
      </c>
      <c r="BB106">
        <v>-3.4676045179367065E-3</v>
      </c>
      <c r="BC106">
        <f>-4*Parameters!$B$1*COS(RADIANS(Parameters!$B$2))/(BA106*Parameters!$B$3)*10^6</f>
        <v>0.17934992784972673</v>
      </c>
      <c r="BD106">
        <f t="shared" si="49"/>
        <v>0.12511010468006134</v>
      </c>
      <c r="BE106">
        <v>701.6453857421875</v>
      </c>
      <c r="BF106">
        <v>-5.7466328144073486E-4</v>
      </c>
      <c r="BG106">
        <f>-4*Parameters!$B$1*COS(RADIANS(Parameters!$B$2))/(BE106*Parameters!$B$3)*10^6</f>
        <v>0.30719847721474552</v>
      </c>
      <c r="BH106">
        <f t="shared" si="50"/>
        <v>0.12364122271537781</v>
      </c>
      <c r="BI106">
        <v>702.05816650390625</v>
      </c>
      <c r="BJ106">
        <v>-6.5362453460693359E-4</v>
      </c>
      <c r="BK106">
        <f>-4*Parameters!$B$1*COS(RADIANS(Parameters!$B$2))/(BI106*Parameters!$B$3)*10^6</f>
        <v>0.30701785739223852</v>
      </c>
      <c r="BL106">
        <f t="shared" si="51"/>
        <v>0.11778912741690872</v>
      </c>
      <c r="BM106">
        <v>1201.9765625</v>
      </c>
      <c r="BN106">
        <v>-2.2742152214050293E-3</v>
      </c>
      <c r="BO106">
        <f>-4*Parameters!$B$1*COS(RADIANS(Parameters!$B$2))/(BM106*Parameters!$B$3)*10^6</f>
        <v>0.17932495588469741</v>
      </c>
      <c r="BP106">
        <f t="shared" si="52"/>
        <v>0.12976604700088501</v>
      </c>
      <c r="BQ106">
        <v>1201.9835205078125</v>
      </c>
      <c r="BR106">
        <v>-1.6628280282020569E-3</v>
      </c>
      <c r="BS106">
        <f>-4*Parameters!$B$1*COS(RADIANS(Parameters!$B$2))/(BQ106*Parameters!$B$3)*10^6</f>
        <v>0.17932391781352361</v>
      </c>
      <c r="BT106">
        <f t="shared" si="53"/>
        <v>0.12257873266935349</v>
      </c>
    </row>
    <row r="107" spans="1:72" x14ac:dyDescent="0.35">
      <c r="A107">
        <v>901.72442626953125</v>
      </c>
      <c r="B107">
        <v>-1.0582022368907928E-2</v>
      </c>
      <c r="C107">
        <f>-4*Parameters!$B$1*COS(RADIANS(Parameters!$B$2))/(A107*Parameters!$B$3)*10^6</f>
        <v>0.23903577164529988</v>
      </c>
      <c r="D107">
        <f t="shared" si="36"/>
        <v>0.11459008604288101</v>
      </c>
      <c r="E107">
        <v>901.7572021484375</v>
      </c>
      <c r="F107">
        <v>-2.5161504745483398E-3</v>
      </c>
      <c r="G107">
        <f>-4*Parameters!$B$1*COS(RADIANS(Parameters!$B$2))/(E107*Parameters!$B$3)*10^6</f>
        <v>0.23902708348901233</v>
      </c>
      <c r="H107">
        <f t="shared" si="37"/>
        <v>9.1193191707134247E-2</v>
      </c>
      <c r="I107">
        <v>901.7030029296875</v>
      </c>
      <c r="J107">
        <v>-4.5868530869483948E-3</v>
      </c>
      <c r="K107">
        <f>-4*Parameters!$B$1*COS(RADIANS(Parameters!$B$2))/(I107*Parameters!$B$3)*10^6</f>
        <v>0.23904145083739986</v>
      </c>
      <c r="L107">
        <f t="shared" si="38"/>
        <v>0.10746848583221436</v>
      </c>
      <c r="M107">
        <v>901.99078369140625</v>
      </c>
      <c r="N107">
        <v>-3.0112564563751221E-3</v>
      </c>
      <c r="O107">
        <f>-4*Parameters!$B$1*COS(RADIANS(Parameters!$B$2))/(M107*Parameters!$B$3)*10^6</f>
        <v>0.23896518450292273</v>
      </c>
      <c r="P107">
        <f t="shared" si="39"/>
        <v>0.10659459978342056</v>
      </c>
      <c r="Q107">
        <v>902.01214599609375</v>
      </c>
      <c r="R107">
        <v>-3.4481585025787354E-3</v>
      </c>
      <c r="S107">
        <f>-4*Parameters!$B$1*COS(RADIANS(Parameters!$B$2))/(Q107*Parameters!$B$3)*10^6</f>
        <v>0.23895952510343044</v>
      </c>
      <c r="T107">
        <f t="shared" si="40"/>
        <v>0.11004989594221115</v>
      </c>
      <c r="U107">
        <v>902.314208984375</v>
      </c>
      <c r="V107">
        <v>-3.6430433392524719E-3</v>
      </c>
      <c r="W107">
        <f>-4*Parameters!$B$1*COS(RADIANS(Parameters!$B$2))/(U107*Parameters!$B$3)*10^6</f>
        <v>0.23887952987836106</v>
      </c>
      <c r="X107">
        <f t="shared" si="41"/>
        <v>0.10074698179960251</v>
      </c>
      <c r="Y107">
        <v>701.4168701171875</v>
      </c>
      <c r="Z107">
        <v>-2.7145594358444214E-3</v>
      </c>
      <c r="AA107">
        <f>-4*Parameters!$B$1*COS(RADIANS(Parameters!$B$2))/(Y107*Parameters!$B$3)*10^6</f>
        <v>0.30729855985462851</v>
      </c>
      <c r="AB107">
        <f t="shared" si="42"/>
        <v>0.12708540260791779</v>
      </c>
      <c r="AC107">
        <v>701.5770263671875</v>
      </c>
      <c r="AD107">
        <v>-1.651078462600708E-3</v>
      </c>
      <c r="AE107">
        <f>-4*Parameters!$B$1*COS(RADIANS(Parameters!$B$2))/(AC107*Parameters!$B$3)*10^6</f>
        <v>0.30722840963144982</v>
      </c>
      <c r="AF107">
        <f t="shared" si="43"/>
        <v>0.11707644164562225</v>
      </c>
      <c r="AG107">
        <v>301.54669189453125</v>
      </c>
      <c r="AH107">
        <v>-4.2395293712615967E-4</v>
      </c>
      <c r="AI107">
        <f>-4*Parameters!$B$1*COS(RADIANS(Parameters!$B$2))/(AG107*Parameters!$B$3)*10^6</f>
        <v>0.71479608245923443</v>
      </c>
      <c r="AJ107">
        <f t="shared" si="44"/>
        <v>0.10690271615982055</v>
      </c>
      <c r="AK107">
        <v>301.40087890625</v>
      </c>
      <c r="AL107">
        <v>-3.6340206861495972E-4</v>
      </c>
      <c r="AM107">
        <f>-4*Parameters!$B$1*COS(RADIANS(Parameters!$B$2))/(AK107*Parameters!$B$3)*10^6</f>
        <v>0.71514188952248303</v>
      </c>
      <c r="AN107">
        <f t="shared" si="45"/>
        <v>0.10582836717367172</v>
      </c>
      <c r="AO107">
        <v>500.25247192382813</v>
      </c>
      <c r="AP107">
        <v>-5.2182376384735107E-4</v>
      </c>
      <c r="AQ107">
        <f>-4*Parameters!$B$1*COS(RADIANS(Parameters!$B$2))/(AO107*Parameters!$B$3)*10^6</f>
        <v>0.43087122231666453</v>
      </c>
      <c r="AR107">
        <f t="shared" si="46"/>
        <v>0.12641484618186952</v>
      </c>
      <c r="AS107">
        <v>500.71554565429688</v>
      </c>
      <c r="AT107">
        <v>-4.8196315765380859E-4</v>
      </c>
      <c r="AU107">
        <f>-4*Parameters!$B$1*COS(RADIANS(Parameters!$B$2))/(AS107*Parameters!$B$3)*10^6</f>
        <v>0.4304727422894285</v>
      </c>
      <c r="AV107">
        <f t="shared" si="47"/>
        <v>0.12901432812213898</v>
      </c>
      <c r="AW107">
        <v>902.09979248046875</v>
      </c>
      <c r="AX107">
        <v>-7.9233497381210327E-3</v>
      </c>
      <c r="AY107">
        <f>-4*Parameters!$B$1*COS(RADIANS(Parameters!$B$2))/(AW107*Parameters!$B$3)*10^6</f>
        <v>0.23893630820164438</v>
      </c>
      <c r="AZ107">
        <f t="shared" si="48"/>
        <v>0.12947767972946167</v>
      </c>
      <c r="BA107">
        <v>902.1090087890625</v>
      </c>
      <c r="BB107">
        <v>-1.8440559506416321E-3</v>
      </c>
      <c r="BC107">
        <f>-4*Parameters!$B$1*COS(RADIANS(Parameters!$B$2))/(BA107*Parameters!$B$3)*10^6</f>
        <v>0.23893386713218476</v>
      </c>
      <c r="BD107">
        <f t="shared" si="49"/>
        <v>0.12326604872941971</v>
      </c>
      <c r="BE107">
        <v>501.75595092773438</v>
      </c>
      <c r="BF107">
        <v>-6.3800066709518433E-4</v>
      </c>
      <c r="BG107">
        <f>-4*Parameters!$B$1*COS(RADIANS(Parameters!$B$2))/(BE107*Parameters!$B$3)*10^6</f>
        <v>0.42958014478197309</v>
      </c>
      <c r="BH107">
        <f t="shared" si="50"/>
        <v>0.12300322204828262</v>
      </c>
      <c r="BI107">
        <v>502.16928100585938</v>
      </c>
      <c r="BJ107">
        <v>-8.284449577331543E-4</v>
      </c>
      <c r="BK107">
        <f>-4*Parameters!$B$1*COS(RADIANS(Parameters!$B$2))/(BI107*Parameters!$B$3)*10^6</f>
        <v>0.42922656203304826</v>
      </c>
      <c r="BL107">
        <f t="shared" si="51"/>
        <v>0.11696068245917557</v>
      </c>
      <c r="BM107">
        <v>901.8885498046875</v>
      </c>
      <c r="BN107">
        <v>-1.5137940645217896E-3</v>
      </c>
      <c r="BO107">
        <f>-4*Parameters!$B$1*COS(RADIANS(Parameters!$B$2))/(BM107*Parameters!$B$3)*10^6</f>
        <v>0.23899227248359114</v>
      </c>
      <c r="BP107">
        <f t="shared" si="52"/>
        <v>0.12825225293636322</v>
      </c>
      <c r="BQ107">
        <v>901.89837646484375</v>
      </c>
      <c r="BR107">
        <v>-1.6050860285758972E-3</v>
      </c>
      <c r="BS107">
        <f>-4*Parameters!$B$1*COS(RADIANS(Parameters!$B$2))/(BQ107*Parameters!$B$3)*10^6</f>
        <v>0.23898966853629183</v>
      </c>
      <c r="BT107">
        <f t="shared" si="53"/>
        <v>0.12097364664077759</v>
      </c>
    </row>
    <row r="108" spans="1:72" x14ac:dyDescent="0.35">
      <c r="A108">
        <v>701.92913818359375</v>
      </c>
      <c r="B108">
        <v>-6.7440718412399292E-3</v>
      </c>
      <c r="C108">
        <f>-4*Parameters!$B$1*COS(RADIANS(Parameters!$B$2))/(A108*Parameters!$B$3)*10^6</f>
        <v>0.3070742932862488</v>
      </c>
      <c r="D108">
        <f t="shared" si="36"/>
        <v>0.10784601420164108</v>
      </c>
      <c r="E108">
        <v>701.9410400390625</v>
      </c>
      <c r="F108">
        <v>-1.3193413615226746E-3</v>
      </c>
      <c r="G108">
        <f>-4*Parameters!$B$1*COS(RADIANS(Parameters!$B$2))/(E108*Parameters!$B$3)*10^6</f>
        <v>0.30706908664687543</v>
      </c>
      <c r="H108">
        <f t="shared" si="37"/>
        <v>8.9873850345611572E-2</v>
      </c>
      <c r="I108">
        <v>701.4605712890625</v>
      </c>
      <c r="J108">
        <v>-2.1676793694496155E-3</v>
      </c>
      <c r="K108">
        <f>-4*Parameters!$B$1*COS(RADIANS(Parameters!$B$2))/(I108*Parameters!$B$3)*10^6</f>
        <v>0.30727941507624634</v>
      </c>
      <c r="L108">
        <f t="shared" si="38"/>
        <v>0.10530080646276474</v>
      </c>
      <c r="M108">
        <v>701.7393798828125</v>
      </c>
      <c r="N108">
        <v>-1.742929220199585E-3</v>
      </c>
      <c r="O108">
        <f>-4*Parameters!$B$1*COS(RADIANS(Parameters!$B$2))/(M108*Parameters!$B$3)*10^6</f>
        <v>0.30715732966382436</v>
      </c>
      <c r="P108">
        <f t="shared" si="39"/>
        <v>0.10485167056322098</v>
      </c>
      <c r="Q108">
        <v>701.83624267578125</v>
      </c>
      <c r="R108">
        <v>-1.2364313006401062E-3</v>
      </c>
      <c r="S108">
        <f>-4*Parameters!$B$1*COS(RADIANS(Parameters!$B$2))/(Q108*Parameters!$B$3)*10^6</f>
        <v>0.30711493784216726</v>
      </c>
      <c r="T108">
        <f t="shared" si="40"/>
        <v>0.10881346464157104</v>
      </c>
      <c r="U108">
        <v>702.140625</v>
      </c>
      <c r="V108">
        <v>-1.812174916267395E-3</v>
      </c>
      <c r="W108">
        <f>-4*Parameters!$B$1*COS(RADIANS(Parameters!$B$2))/(U108*Parameters!$B$3)*10^6</f>
        <v>0.30698180160812194</v>
      </c>
      <c r="X108">
        <f t="shared" si="41"/>
        <v>9.8934806883335114E-2</v>
      </c>
      <c r="Y108">
        <v>501.67764282226563</v>
      </c>
      <c r="Z108">
        <v>-2.2387504577636719E-3</v>
      </c>
      <c r="AA108">
        <f>-4*Parameters!$B$1*COS(RADIANS(Parameters!$B$2))/(Y108*Parameters!$B$3)*10^6</f>
        <v>0.42964719901045262</v>
      </c>
      <c r="AB108">
        <f t="shared" si="42"/>
        <v>0.12484665215015411</v>
      </c>
      <c r="AC108">
        <v>501.817626953125</v>
      </c>
      <c r="AD108">
        <v>-1.1678561568260193E-3</v>
      </c>
      <c r="AE108">
        <f>-4*Parameters!$B$1*COS(RADIANS(Parameters!$B$2))/(AC108*Parameters!$B$3)*10^6</f>
        <v>0.42952734712303525</v>
      </c>
      <c r="AF108">
        <f t="shared" si="43"/>
        <v>0.11590858548879623</v>
      </c>
      <c r="AG108">
        <v>238.64749145507813</v>
      </c>
      <c r="AH108">
        <v>-3.460124135017395E-4</v>
      </c>
      <c r="AI108">
        <f>-4*Parameters!$B$1*COS(RADIANS(Parameters!$B$2))/(AG108*Parameters!$B$3)*10^6</f>
        <v>0.90319153463771396</v>
      </c>
      <c r="AJ108">
        <f t="shared" si="44"/>
        <v>0.10655670374631881</v>
      </c>
      <c r="AK108">
        <v>238.50115966796875</v>
      </c>
      <c r="AL108">
        <v>-2.8884410858154297E-4</v>
      </c>
      <c r="AM108">
        <f>-4*Parameters!$B$1*COS(RADIANS(Parameters!$B$2))/(AK108*Parameters!$B$3)*10^6</f>
        <v>0.90374568553387558</v>
      </c>
      <c r="AN108">
        <f t="shared" si="45"/>
        <v>0.10553952306509018</v>
      </c>
      <c r="AO108">
        <v>401.052978515625</v>
      </c>
      <c r="AP108">
        <v>-3.0076503753662109E-4</v>
      </c>
      <c r="AQ108">
        <f>-4*Parameters!$B$1*COS(RADIANS(Parameters!$B$2))/(AO108*Parameters!$B$3)*10^6</f>
        <v>0.53744618689162815</v>
      </c>
      <c r="AR108">
        <f t="shared" si="46"/>
        <v>0.1261140811443329</v>
      </c>
      <c r="AS108">
        <v>401.51458740234375</v>
      </c>
      <c r="AT108">
        <v>-2.7965009212493896E-4</v>
      </c>
      <c r="AU108">
        <f>-4*Parameters!$B$1*COS(RADIANS(Parameters!$B$2))/(AS108*Parameters!$B$3)*10^6</f>
        <v>0.53682830165461259</v>
      </c>
      <c r="AV108">
        <f t="shared" si="47"/>
        <v>0.12873467803001404</v>
      </c>
      <c r="AW108">
        <v>702.01904296875</v>
      </c>
      <c r="AX108">
        <v>-3.363683819770813E-3</v>
      </c>
      <c r="AY108">
        <f>-4*Parameters!$B$1*COS(RADIANS(Parameters!$B$2))/(AW108*Parameters!$B$3)*10^6</f>
        <v>0.30703496750350634</v>
      </c>
      <c r="AZ108">
        <f t="shared" si="48"/>
        <v>0.12611399590969086</v>
      </c>
      <c r="BA108">
        <v>701.9927978515625</v>
      </c>
      <c r="BB108">
        <v>-9.0397149324417114E-4</v>
      </c>
      <c r="BC108">
        <f>-4*Parameters!$B$1*COS(RADIANS(Parameters!$B$2))/(BA108*Parameters!$B$3)*10^6</f>
        <v>0.30704644649407065</v>
      </c>
      <c r="BD108">
        <f t="shared" si="49"/>
        <v>0.12236207723617554</v>
      </c>
      <c r="BE108">
        <v>401.49810791015625</v>
      </c>
      <c r="BF108">
        <v>-4.1906535625457764E-4</v>
      </c>
      <c r="BG108">
        <f>-4*Parameters!$B$1*COS(RADIANS(Parameters!$B$2))/(BE108*Parameters!$B$3)*10^6</f>
        <v>0.53685033577539387</v>
      </c>
      <c r="BH108">
        <f t="shared" si="50"/>
        <v>0.12258415669202805</v>
      </c>
      <c r="BI108">
        <v>401.91180419921875</v>
      </c>
      <c r="BJ108">
        <v>-5.4670870304107666E-4</v>
      </c>
      <c r="BK108">
        <f>-4*Parameters!$B$1*COS(RADIANS(Parameters!$B$2))/(BI108*Parameters!$B$3)*10^6</f>
        <v>0.53629774441238398</v>
      </c>
      <c r="BL108">
        <f t="shared" si="51"/>
        <v>0.11641397375613449</v>
      </c>
      <c r="BM108">
        <v>698.74237060546875</v>
      </c>
      <c r="BN108">
        <v>-7.0467591285705566E-4</v>
      </c>
      <c r="BO108">
        <f>-4*Parameters!$B$1*COS(RADIANS(Parameters!$B$2))/(BM108*Parameters!$B$3)*10^6</f>
        <v>0.30847477283792152</v>
      </c>
      <c r="BP108">
        <f t="shared" si="52"/>
        <v>0.12754757702350616</v>
      </c>
      <c r="BQ108">
        <v>698.7576904296875</v>
      </c>
      <c r="BR108">
        <v>-9.9720805883407593E-4</v>
      </c>
      <c r="BS108">
        <f>-4*Parameters!$B$1*COS(RADIANS(Parameters!$B$2))/(BQ108*Parameters!$B$3)*10^6</f>
        <v>0.30846800972195082</v>
      </c>
      <c r="BT108">
        <f t="shared" si="53"/>
        <v>0.11997643858194351</v>
      </c>
    </row>
    <row r="109" spans="1:72" x14ac:dyDescent="0.35">
      <c r="A109">
        <v>501.50851440429688</v>
      </c>
      <c r="B109">
        <v>-4.1502416133880615E-3</v>
      </c>
      <c r="C109">
        <f>-4*Parameters!$B$1*COS(RADIANS(Parameters!$B$2))/(A109*Parameters!$B$3)*10^6</f>
        <v>0.42979209296332932</v>
      </c>
      <c r="D109">
        <f t="shared" si="36"/>
        <v>0.10369577258825302</v>
      </c>
      <c r="E109">
        <v>501.508544921875</v>
      </c>
      <c r="F109">
        <v>-1.0222643613815308E-3</v>
      </c>
      <c r="G109">
        <f>-4*Parameters!$B$1*COS(RADIANS(Parameters!$B$2))/(E109*Parameters!$B$3)*10^6</f>
        <v>0.4297920668098093</v>
      </c>
      <c r="H109">
        <f t="shared" si="37"/>
        <v>8.8851585984230042E-2</v>
      </c>
      <c r="I109">
        <v>501.30093383789063</v>
      </c>
      <c r="J109">
        <v>-1.3192743062973022E-3</v>
      </c>
      <c r="K109">
        <f>-4*Parameters!$B$1*COS(RADIANS(Parameters!$B$2))/(I109*Parameters!$B$3)*10^6</f>
        <v>0.42997006288134082</v>
      </c>
      <c r="L109">
        <f t="shared" si="38"/>
        <v>0.10398153215646744</v>
      </c>
      <c r="M109">
        <v>501.57675170898438</v>
      </c>
      <c r="N109">
        <v>-1.3742223381996155E-3</v>
      </c>
      <c r="O109">
        <f>-4*Parameters!$B$1*COS(RADIANS(Parameters!$B$2))/(M109*Parameters!$B$3)*10^6</f>
        <v>0.42973362164483242</v>
      </c>
      <c r="P109">
        <f t="shared" si="39"/>
        <v>0.10347744822502136</v>
      </c>
      <c r="Q109">
        <v>501.69479370117188</v>
      </c>
      <c r="R109">
        <v>-7.2839856147766113E-4</v>
      </c>
      <c r="S109">
        <f>-4*Parameters!$B$1*COS(RADIANS(Parameters!$B$2))/(Q109*Parameters!$B$3)*10^6</f>
        <v>0.42963251114210094</v>
      </c>
      <c r="T109">
        <f t="shared" si="40"/>
        <v>0.10808506608009338</v>
      </c>
      <c r="U109">
        <v>502.001708984375</v>
      </c>
      <c r="V109">
        <v>-1.2076869606971741E-3</v>
      </c>
      <c r="W109">
        <f>-4*Parameters!$B$1*COS(RADIANS(Parameters!$B$2))/(U109*Parameters!$B$3)*10^6</f>
        <v>0.4293698411521974</v>
      </c>
      <c r="X109">
        <f t="shared" si="41"/>
        <v>9.7727119922637939E-2</v>
      </c>
      <c r="Y109">
        <v>401.53146362304688</v>
      </c>
      <c r="Z109">
        <v>-9.0666115283966064E-4</v>
      </c>
      <c r="AA109">
        <f>-4*Parameters!$B$1*COS(RADIANS(Parameters!$B$2))/(Y109*Parameters!$B$3)*10^6</f>
        <v>0.53680573895724226</v>
      </c>
      <c r="AB109">
        <f t="shared" si="42"/>
        <v>0.12393999099731445</v>
      </c>
      <c r="AC109">
        <v>401.66433715820313</v>
      </c>
      <c r="AD109">
        <v>-5.2757561206817627E-4</v>
      </c>
      <c r="AE109">
        <f>-4*Parameters!$B$1*COS(RADIANS(Parameters!$B$2))/(AC109*Parameters!$B$3)*10^6</f>
        <v>0.53662815964628807</v>
      </c>
      <c r="AF109">
        <f t="shared" si="43"/>
        <v>0.11538100987672806</v>
      </c>
      <c r="AG109">
        <v>192.80726623535156</v>
      </c>
      <c r="AH109">
        <v>-3.4255534410476685E-4</v>
      </c>
      <c r="AI109">
        <f>-4*Parameters!$B$1*COS(RADIANS(Parameters!$B$2))/(AG109*Parameters!$B$3)*10^6</f>
        <v>1.1179267164218123</v>
      </c>
      <c r="AJ109">
        <f t="shared" si="44"/>
        <v>0.10621414840221405</v>
      </c>
      <c r="AK109">
        <v>192.66094970703125</v>
      </c>
      <c r="AL109">
        <v>-3.134310245513916E-4</v>
      </c>
      <c r="AM109">
        <f>-4*Parameters!$B$1*COS(RADIANS(Parameters!$B$2))/(AK109*Parameters!$B$3)*10^6</f>
        <v>1.1187757268534131</v>
      </c>
      <c r="AN109">
        <f t="shared" si="45"/>
        <v>0.10522609204053879</v>
      </c>
      <c r="AO109">
        <v>299.564208984375</v>
      </c>
      <c r="AP109">
        <v>-3.4356117248535156E-4</v>
      </c>
      <c r="AQ109">
        <f>-4*Parameters!$B$1*COS(RADIANS(Parameters!$B$2))/(AO109*Parameters!$B$3)*10^6</f>
        <v>0.71952652413157714</v>
      </c>
      <c r="AR109">
        <f t="shared" si="46"/>
        <v>0.12577051997184754</v>
      </c>
      <c r="AS109">
        <v>300.02426147460938</v>
      </c>
      <c r="AT109">
        <v>-3.2690167427062988E-4</v>
      </c>
      <c r="AU109">
        <f>-4*Parameters!$B$1*COS(RADIANS(Parameters!$B$2))/(AS109*Parameters!$B$3)*10^6</f>
        <v>0.71842321346066851</v>
      </c>
      <c r="AV109">
        <f t="shared" si="47"/>
        <v>0.12840777635574341</v>
      </c>
      <c r="AW109">
        <v>502.027099609375</v>
      </c>
      <c r="AX109">
        <v>-2.1172165870666504E-3</v>
      </c>
      <c r="AY109">
        <f>-4*Parameters!$B$1*COS(RADIANS(Parameters!$B$2))/(AW109*Parameters!$B$3)*10^6</f>
        <v>0.42934812525552279</v>
      </c>
      <c r="AZ109">
        <f t="shared" si="48"/>
        <v>0.12399677932262421</v>
      </c>
      <c r="BA109">
        <v>501.98370361328125</v>
      </c>
      <c r="BB109">
        <v>-9.0643018484115601E-4</v>
      </c>
      <c r="BC109">
        <f>-4*Parameters!$B$1*COS(RADIANS(Parameters!$B$2))/(BA109*Parameters!$B$3)*10^6</f>
        <v>0.42938524197750461</v>
      </c>
      <c r="BD109">
        <f t="shared" si="49"/>
        <v>0.12145564705133438</v>
      </c>
      <c r="BE109">
        <v>296.37185668945313</v>
      </c>
      <c r="BF109">
        <v>-4.4050812721252441E-4</v>
      </c>
      <c r="BG109">
        <f>-4*Parameters!$B$1*COS(RADIANS(Parameters!$B$2))/(BE109*Parameters!$B$3)*10^6</f>
        <v>0.72727686242694189</v>
      </c>
      <c r="BH109">
        <f t="shared" si="50"/>
        <v>0.12214364856481552</v>
      </c>
      <c r="BI109">
        <v>296.78619384765625</v>
      </c>
      <c r="BJ109">
        <v>-5.9030205011367798E-4</v>
      </c>
      <c r="BK109">
        <f>-4*Parameters!$B$1*COS(RADIANS(Parameters!$B$2))/(BI109*Parameters!$B$3)*10^6</f>
        <v>0.72626152601759542</v>
      </c>
      <c r="BL109">
        <f t="shared" si="51"/>
        <v>0.11582367170602081</v>
      </c>
      <c r="BM109">
        <v>501.86984252929688</v>
      </c>
      <c r="BN109">
        <v>-6.7611038684844971E-4</v>
      </c>
      <c r="BO109">
        <f>-4*Parameters!$B$1*COS(RADIANS(Parameters!$B$2))/(BM109*Parameters!$B$3)*10^6</f>
        <v>0.42948265820967363</v>
      </c>
      <c r="BP109">
        <f t="shared" si="52"/>
        <v>0.12687146663665771</v>
      </c>
      <c r="BQ109">
        <v>501.8892822265625</v>
      </c>
      <c r="BR109">
        <v>-8.8734924793243408E-4</v>
      </c>
      <c r="BS109">
        <f>-4*Parameters!$B$1*COS(RADIANS(Parameters!$B$2))/(BQ109*Parameters!$B$3)*10^6</f>
        <v>0.42946602304101777</v>
      </c>
      <c r="BT109">
        <f t="shared" si="53"/>
        <v>0.11908908933401108</v>
      </c>
    </row>
    <row r="110" spans="1:72" x14ac:dyDescent="0.35">
      <c r="A110">
        <v>401.65640258789063</v>
      </c>
      <c r="B110">
        <v>-1.7251968383789063E-3</v>
      </c>
      <c r="C110">
        <f>-4*Parameters!$B$1*COS(RADIANS(Parameters!$B$2))/(A110*Parameters!$B$3)*10^6</f>
        <v>0.53663876053261028</v>
      </c>
      <c r="D110">
        <f t="shared" si="36"/>
        <v>0.10197057574987411</v>
      </c>
      <c r="E110">
        <v>401.652099609375</v>
      </c>
      <c r="F110">
        <v>-5.5776536464691162E-4</v>
      </c>
      <c r="G110">
        <f>-4*Parameters!$B$1*COS(RADIANS(Parameters!$B$2))/(E110*Parameters!$B$3)*10^6</f>
        <v>0.53664450964996702</v>
      </c>
      <c r="H110">
        <f t="shared" si="37"/>
        <v>8.829382061958313E-2</v>
      </c>
      <c r="I110">
        <v>402.73455810546875</v>
      </c>
      <c r="J110">
        <v>-5.8627128601074219E-4</v>
      </c>
      <c r="K110">
        <f>-4*Parameters!$B$1*COS(RADIANS(Parameters!$B$2))/(I110*Parameters!$B$3)*10^6</f>
        <v>0.53520213179298515</v>
      </c>
      <c r="L110">
        <f t="shared" si="38"/>
        <v>0.1033952608704567</v>
      </c>
      <c r="M110">
        <v>403.00921630859375</v>
      </c>
      <c r="N110">
        <v>-6.3625723123550415E-4</v>
      </c>
      <c r="O110">
        <f>-4*Parameters!$B$1*COS(RADIANS(Parameters!$B$2))/(M110*Parameters!$B$3)*10^6</f>
        <v>0.53483738168336392</v>
      </c>
      <c r="P110">
        <f t="shared" si="39"/>
        <v>0.10284119099378586</v>
      </c>
      <c r="Q110">
        <v>401.9036865234375</v>
      </c>
      <c r="R110">
        <v>-3.8360059261322021E-4</v>
      </c>
      <c r="S110">
        <f>-4*Parameters!$B$1*COS(RADIANS(Parameters!$B$2))/(Q110*Parameters!$B$3)*10^6</f>
        <v>0.53630857658774667</v>
      </c>
      <c r="T110">
        <f t="shared" si="40"/>
        <v>0.10770146548748016</v>
      </c>
      <c r="U110">
        <v>402.21148681640625</v>
      </c>
      <c r="V110">
        <v>-5.810856819152832E-4</v>
      </c>
      <c r="W110">
        <f>-4*Parameters!$B$1*COS(RADIANS(Parameters!$B$2))/(U110*Parameters!$B$3)*10^6</f>
        <v>0.53589815584541056</v>
      </c>
      <c r="X110">
        <f t="shared" si="41"/>
        <v>9.7146034240722656E-2</v>
      </c>
      <c r="Y110">
        <v>300.90463256835938</v>
      </c>
      <c r="Z110">
        <v>-6.9989264011383057E-4</v>
      </c>
      <c r="AA110">
        <f>-4*Parameters!$B$1*COS(RADIANS(Parameters!$B$2))/(Y110*Parameters!$B$3)*10^6</f>
        <v>0.71632128825994545</v>
      </c>
      <c r="AB110">
        <f t="shared" si="42"/>
        <v>0.12324009835720062</v>
      </c>
      <c r="AC110">
        <v>301.0340576171875</v>
      </c>
      <c r="AD110">
        <v>-5.1189213991165161E-4</v>
      </c>
      <c r="AE110">
        <f>-4*Parameters!$B$1*COS(RADIANS(Parameters!$B$2))/(AC110*Parameters!$B$3)*10^6</f>
        <v>0.71601331673524982</v>
      </c>
      <c r="AF110">
        <f t="shared" si="43"/>
        <v>0.11486911773681641</v>
      </c>
      <c r="AG110">
        <v>142.23028564453125</v>
      </c>
      <c r="AH110">
        <v>-4.1177123785018921E-4</v>
      </c>
      <c r="AI110">
        <f>-4*Parameters!$B$1*COS(RADIANS(Parameters!$B$2))/(AG110*Parameters!$B$3)*10^6</f>
        <v>1.5154606001667721</v>
      </c>
      <c r="AJ110">
        <f t="shared" si="44"/>
        <v>0.10580237716436386</v>
      </c>
      <c r="AK110">
        <v>142.08384704589844</v>
      </c>
      <c r="AL110">
        <v>-3.712773323059082E-4</v>
      </c>
      <c r="AM110">
        <f>-4*Parameters!$B$1*COS(RADIANS(Parameters!$B$2))/(AK110*Parameters!$B$3)*10^6</f>
        <v>1.5170225083722839</v>
      </c>
      <c r="AN110">
        <f t="shared" si="45"/>
        <v>0.10485481470823288</v>
      </c>
      <c r="AO110">
        <v>237.25424194335938</v>
      </c>
      <c r="AP110">
        <v>-2.8851628303527832E-4</v>
      </c>
      <c r="AQ110">
        <f>-4*Parameters!$B$1*COS(RADIANS(Parameters!$B$2))/(AO110*Parameters!$B$3)*10^6</f>
        <v>0.90849542785502857</v>
      </c>
      <c r="AR110">
        <f t="shared" si="46"/>
        <v>0.12548200368881227</v>
      </c>
      <c r="AS110">
        <v>237.71284484863281</v>
      </c>
      <c r="AT110">
        <v>-2.6337802410125732E-4</v>
      </c>
      <c r="AU110">
        <f>-4*Parameters!$B$1*COS(RADIANS(Parameters!$B$2))/(AS110*Parameters!$B$3)*10^6</f>
        <v>0.90674273063369304</v>
      </c>
      <c r="AV110">
        <f t="shared" si="47"/>
        <v>0.12814439833164215</v>
      </c>
      <c r="AW110">
        <v>401.62203979492188</v>
      </c>
      <c r="AX110">
        <v>-7.1991235017776489E-4</v>
      </c>
      <c r="AY110">
        <f>-4*Parameters!$B$1*COS(RADIANS(Parameters!$B$2))/(AW110*Parameters!$B$3)*10^6</f>
        <v>0.53668467535998532</v>
      </c>
      <c r="AZ110">
        <f t="shared" si="48"/>
        <v>0.12327686697244644</v>
      </c>
      <c r="BA110">
        <v>401.57717895507813</v>
      </c>
      <c r="BB110">
        <v>-5.9303641319274902E-4</v>
      </c>
      <c r="BC110">
        <f>-4*Parameters!$B$1*COS(RADIANS(Parameters!$B$2))/(BA110*Parameters!$B$3)*10^6</f>
        <v>0.53674462927801059</v>
      </c>
      <c r="BD110">
        <f t="shared" si="49"/>
        <v>0.12086261063814163</v>
      </c>
      <c r="BE110">
        <v>242.15347290039063</v>
      </c>
      <c r="BF110">
        <v>-4.0634721517562866E-4</v>
      </c>
      <c r="BG110">
        <f>-4*Parameters!$B$1*COS(RADIANS(Parameters!$B$2))/(BE110*Parameters!$B$3)*10^6</f>
        <v>0.89011481629014888</v>
      </c>
      <c r="BH110">
        <f t="shared" si="50"/>
        <v>0.12173730134963989</v>
      </c>
      <c r="BI110">
        <v>242.56767272949219</v>
      </c>
      <c r="BJ110">
        <v>-4.8972666263580322E-4</v>
      </c>
      <c r="BK110">
        <f>-4*Parameters!$B$1*COS(RADIANS(Parameters!$B$2))/(BI110*Parameters!$B$3)*10^6</f>
        <v>0.88859488826083022</v>
      </c>
      <c r="BL110">
        <f t="shared" si="51"/>
        <v>0.11533394504338501</v>
      </c>
      <c r="BM110">
        <v>399.67337036132813</v>
      </c>
      <c r="BN110">
        <v>-4.415661096572876E-4</v>
      </c>
      <c r="BO110">
        <f>-4*Parameters!$B$1*COS(RADIANS(Parameters!$B$2))/(BM110*Parameters!$B$3)*10^6</f>
        <v>0.5393013646365481</v>
      </c>
      <c r="BP110">
        <f t="shared" si="52"/>
        <v>0.12642990052700043</v>
      </c>
      <c r="BQ110">
        <v>399.694091796875</v>
      </c>
      <c r="BR110">
        <v>-4.9638748168945313E-4</v>
      </c>
      <c r="BS110">
        <f>-4*Parameters!$B$1*COS(RADIANS(Parameters!$B$2))/(BQ110*Parameters!$B$3)*10^6</f>
        <v>0.53927340550806202</v>
      </c>
      <c r="BT110">
        <f t="shared" si="53"/>
        <v>0.11859270185232162</v>
      </c>
    </row>
    <row r="111" spans="1:72" x14ac:dyDescent="0.35">
      <c r="A111">
        <v>302.71078491210938</v>
      </c>
      <c r="B111">
        <v>-1.5025213360786438E-3</v>
      </c>
      <c r="C111">
        <f>-4*Parameters!$B$1*COS(RADIANS(Parameters!$B$2))/(A111*Parameters!$B$3)*10^6</f>
        <v>0.71204728998121092</v>
      </c>
      <c r="D111">
        <f t="shared" si="36"/>
        <v>0.10046805441379547</v>
      </c>
      <c r="E111">
        <v>302.70367431640625</v>
      </c>
      <c r="F111">
        <v>-6.9256871938705444E-4</v>
      </c>
      <c r="G111">
        <f>-4*Parameters!$B$1*COS(RADIANS(Parameters!$B$2))/(E111*Parameters!$B$3)*10^6</f>
        <v>0.71206401617527515</v>
      </c>
      <c r="H111">
        <f t="shared" si="37"/>
        <v>8.7601251900196075E-2</v>
      </c>
      <c r="I111">
        <v>301.32525634765625</v>
      </c>
      <c r="J111">
        <v>-5.2738189697265625E-4</v>
      </c>
      <c r="K111">
        <f>-4*Parameters!$B$1*COS(RADIANS(Parameters!$B$2))/(I111*Parameters!$B$3)*10^6</f>
        <v>0.71532136621188758</v>
      </c>
      <c r="L111">
        <f t="shared" si="38"/>
        <v>0.10286787897348404</v>
      </c>
      <c r="M111">
        <v>301.5997314453125</v>
      </c>
      <c r="N111">
        <v>-6.8190693855285645E-4</v>
      </c>
      <c r="O111">
        <f>-4*Parameters!$B$1*COS(RADIANS(Parameters!$B$2))/(M111*Parameters!$B$3)*10^6</f>
        <v>0.71467037789400767</v>
      </c>
      <c r="P111">
        <f t="shared" si="39"/>
        <v>0.102159284055233</v>
      </c>
      <c r="Q111">
        <v>298.8724365234375</v>
      </c>
      <c r="R111">
        <v>-3.5392493009567261E-4</v>
      </c>
      <c r="S111">
        <f>-4*Parameters!$B$1*COS(RADIANS(Parameters!$B$2))/(Q111*Parameters!$B$3)*10^6</f>
        <v>0.7211919458081234</v>
      </c>
      <c r="T111">
        <f t="shared" si="40"/>
        <v>0.10734754055738449</v>
      </c>
      <c r="U111">
        <v>299.1807861328125</v>
      </c>
      <c r="V111">
        <v>-5.0714612007141113E-4</v>
      </c>
      <c r="W111">
        <f>-4*Parameters!$B$1*COS(RADIANS(Parameters!$B$2))/(U111*Parameters!$B$3)*10^6</f>
        <v>0.72044865190329477</v>
      </c>
      <c r="X111">
        <f t="shared" si="41"/>
        <v>9.6638888120651245E-2</v>
      </c>
      <c r="Y111">
        <v>241.66331481933594</v>
      </c>
      <c r="Z111">
        <v>-4.6376883983612061E-4</v>
      </c>
      <c r="AA111">
        <f>-4*Parameters!$B$1*COS(RADIANS(Parameters!$B$2))/(Y111*Parameters!$B$3)*10^6</f>
        <v>0.89192020810395101</v>
      </c>
      <c r="AB111">
        <f t="shared" si="42"/>
        <v>0.1227763295173645</v>
      </c>
      <c r="AC111">
        <v>241.79139709472656</v>
      </c>
      <c r="AD111">
        <v>-3.8850307464599609E-4</v>
      </c>
      <c r="AE111">
        <f>-4*Parameters!$B$1*COS(RADIANS(Parameters!$B$2))/(AC111*Parameters!$B$3)*10^6</f>
        <v>0.89144773815219314</v>
      </c>
      <c r="AF111">
        <f t="shared" si="43"/>
        <v>0.11448061466217041</v>
      </c>
      <c r="AG111">
        <v>109.36226654052734</v>
      </c>
      <c r="AH111">
        <v>-3.4079700708389282E-4</v>
      </c>
      <c r="AI111">
        <f>-4*Parameters!$B$1*COS(RADIANS(Parameters!$B$2))/(AG111*Parameters!$B$3)*10^6</f>
        <v>1.9709210577203655</v>
      </c>
      <c r="AJ111">
        <f t="shared" si="44"/>
        <v>0.10546158015727997</v>
      </c>
      <c r="AK111">
        <v>109.21599578857422</v>
      </c>
      <c r="AL111">
        <v>-3.2080709934234619E-4</v>
      </c>
      <c r="AM111">
        <f>-4*Parameters!$B$1*COS(RADIANS(Parameters!$B$2))/(AK111*Parameters!$B$3)*10^6</f>
        <v>1.9735606720284304</v>
      </c>
      <c r="AN111">
        <f t="shared" si="45"/>
        <v>0.10453400760889053</v>
      </c>
      <c r="AO111">
        <v>189.32235717773438</v>
      </c>
      <c r="AP111">
        <v>-2.6397407054901123E-4</v>
      </c>
      <c r="AQ111">
        <f>-4*Parameters!$B$1*COS(RADIANS(Parameters!$B$2))/(AO111*Parameters!$B$3)*10^6</f>
        <v>1.1385047030784712</v>
      </c>
      <c r="AR111">
        <f t="shared" si="46"/>
        <v>0.12521802961826325</v>
      </c>
      <c r="AS111">
        <v>189.78</v>
      </c>
      <c r="AT111">
        <v>-2.7364492416381836E-4</v>
      </c>
      <c r="AU111">
        <f>-4*Parameters!$B$1*COS(RADIANS(Parameters!$B$2))/(AS111*Parameters!$B$3)*10^6</f>
        <v>1.1357592688626446</v>
      </c>
      <c r="AV111">
        <f t="shared" si="47"/>
        <v>0.12787075340747833</v>
      </c>
      <c r="AW111">
        <v>301.53582763671875</v>
      </c>
      <c r="AX111">
        <v>-5.9766322374343872E-4</v>
      </c>
      <c r="AY111">
        <f>-4*Parameters!$B$1*COS(RADIANS(Parameters!$B$2))/(AW111*Parameters!$B$3)*10^6</f>
        <v>0.71482183637704944</v>
      </c>
      <c r="AZ111">
        <f t="shared" si="48"/>
        <v>0.122679203748703</v>
      </c>
      <c r="BA111">
        <v>301.49380493164063</v>
      </c>
      <c r="BB111">
        <v>-7.5856596231460571E-4</v>
      </c>
      <c r="BC111">
        <f>-4*Parameters!$B$1*COS(RADIANS(Parameters!$B$2))/(BA111*Parameters!$B$3)*10^6</f>
        <v>0.71492146942662493</v>
      </c>
      <c r="BD111">
        <f t="shared" si="49"/>
        <v>0.12010404467582703</v>
      </c>
      <c r="BE111">
        <v>190.542236328125</v>
      </c>
      <c r="BF111">
        <v>-4.3569505214691162E-4</v>
      </c>
      <c r="BG111">
        <f>-4*Parameters!$B$1*COS(RADIANS(Parameters!$B$2))/(BE111*Parameters!$B$3)*10^6</f>
        <v>1.1312158301405288</v>
      </c>
      <c r="BH111">
        <f t="shared" si="50"/>
        <v>0.12130160629749298</v>
      </c>
      <c r="BI111">
        <v>190.956298828125</v>
      </c>
      <c r="BJ111">
        <v>-5.2296370267868042E-4</v>
      </c>
      <c r="BK111">
        <f>-4*Parameters!$B$1*COS(RADIANS(Parameters!$B$2))/(BI111*Parameters!$B$3)*10^6</f>
        <v>1.1287629440218616</v>
      </c>
      <c r="BL111">
        <f t="shared" si="51"/>
        <v>0.11481098134070633</v>
      </c>
      <c r="BM111">
        <v>303.57403564453125</v>
      </c>
      <c r="BN111">
        <v>-5.0564110279083252E-4</v>
      </c>
      <c r="BO111">
        <f>-4*Parameters!$B$1*COS(RADIANS(Parameters!$B$2))/(BM111*Parameters!$B$3)*10^6</f>
        <v>0.71002249447032262</v>
      </c>
      <c r="BP111">
        <f t="shared" si="52"/>
        <v>0.12592425942420959</v>
      </c>
      <c r="BQ111">
        <v>303.59548950195313</v>
      </c>
      <c r="BR111">
        <v>-5.2195042371749878E-4</v>
      </c>
      <c r="BS111">
        <f>-4*Parameters!$B$1*COS(RADIANS(Parameters!$B$2))/(BQ111*Parameters!$B$3)*10^6</f>
        <v>0.70997232007086875</v>
      </c>
      <c r="BT111">
        <f t="shared" si="53"/>
        <v>0.11807075142860413</v>
      </c>
    </row>
    <row r="112" spans="1:72" x14ac:dyDescent="0.35">
      <c r="A112">
        <v>238.66545104980469</v>
      </c>
      <c r="B112">
        <v>-7.8195333480834961E-4</v>
      </c>
      <c r="C112">
        <f>-4*Parameters!$B$1*COS(RADIANS(Parameters!$B$2))/(A112*Parameters!$B$3)*10^6</f>
        <v>0.90312356940080507</v>
      </c>
      <c r="D112">
        <f t="shared" si="36"/>
        <v>9.9686101078987122E-2</v>
      </c>
      <c r="E112">
        <v>238.65742492675781</v>
      </c>
      <c r="F112">
        <v>-4.6859681606292725E-4</v>
      </c>
      <c r="G112">
        <f>-4*Parameters!$B$1*COS(RADIANS(Parameters!$B$2))/(E112*Parameters!$B$3)*10^6</f>
        <v>0.90315394172589303</v>
      </c>
      <c r="H112">
        <f t="shared" si="37"/>
        <v>8.7132655084133148E-2</v>
      </c>
      <c r="I112">
        <v>238.54838562011719</v>
      </c>
      <c r="J112">
        <v>-3.6021322011947632E-4</v>
      </c>
      <c r="K112">
        <f>-4*Parameters!$B$1*COS(RADIANS(Parameters!$B$2))/(I112*Parameters!$B$3)*10^6</f>
        <v>0.90356676899923449</v>
      </c>
      <c r="L112">
        <f t="shared" si="38"/>
        <v>0.10250766575336456</v>
      </c>
      <c r="M112">
        <v>238.82278442382813</v>
      </c>
      <c r="N112">
        <v>-4.663616418838501E-4</v>
      </c>
      <c r="O112">
        <f>-4*Parameters!$B$1*COS(RADIANS(Parameters!$B$2))/(M112*Parameters!$B$3)*10^6</f>
        <v>0.90252860322671613</v>
      </c>
      <c r="P112">
        <f t="shared" si="39"/>
        <v>0.10169292241334915</v>
      </c>
      <c r="Q112">
        <v>241.66470336914063</v>
      </c>
      <c r="R112">
        <v>-3.4578889608383179E-4</v>
      </c>
      <c r="S112">
        <f>-4*Parameters!$B$1*COS(RADIANS(Parameters!$B$2))/(Q112*Parameters!$B$3)*10^6</f>
        <v>0.89191508333556946</v>
      </c>
      <c r="T112">
        <f t="shared" si="40"/>
        <v>0.10700175166130066</v>
      </c>
      <c r="U112">
        <v>241.97319030761719</v>
      </c>
      <c r="V112">
        <v>-4.4772028923034668E-4</v>
      </c>
      <c r="W112">
        <f>-4*Parameters!$B$1*COS(RADIANS(Parameters!$B$2))/(U112*Parameters!$B$3)*10^6</f>
        <v>0.89077799805314839</v>
      </c>
      <c r="X112">
        <f t="shared" si="41"/>
        <v>9.6191167831420898E-2</v>
      </c>
      <c r="Y112">
        <v>191.83900451660156</v>
      </c>
      <c r="Z112">
        <v>-4.6744942665100098E-4</v>
      </c>
      <c r="AA112">
        <f>-4*Parameters!$B$1*COS(RADIANS(Parameters!$B$2))/(Y112*Parameters!$B$3)*10^6</f>
        <v>1.1235691854630101</v>
      </c>
      <c r="AB112">
        <f t="shared" si="42"/>
        <v>0.1223088800907135</v>
      </c>
      <c r="AC112">
        <v>191.9659423828125</v>
      </c>
      <c r="AD112">
        <v>-4.0124356746673584E-4</v>
      </c>
      <c r="AE112">
        <f>-4*Parameters!$B$1*COS(RADIANS(Parameters!$B$2))/(AC112*Parameters!$B$3)*10^6</f>
        <v>1.1228262230751371</v>
      </c>
      <c r="AF112">
        <f t="shared" si="43"/>
        <v>0.11407937109470367</v>
      </c>
      <c r="AG112">
        <v>87.828346252441406</v>
      </c>
      <c r="AH112">
        <v>-3.6706775426864624E-4</v>
      </c>
      <c r="AI112">
        <f>-4*Parameters!$B$1*COS(RADIANS(Parameters!$B$2))/(AG112*Parameters!$B$3)*10^6</f>
        <v>2.4541552157343638</v>
      </c>
      <c r="AJ112">
        <f t="shared" si="44"/>
        <v>0.10509451240301132</v>
      </c>
      <c r="AK112">
        <v>87.682258605957031</v>
      </c>
      <c r="AL112">
        <v>-3.4617632627487183E-4</v>
      </c>
      <c r="AM112">
        <f>-4*Parameters!$B$1*COS(RADIANS(Parameters!$B$2))/(AK112*Parameters!$B$3)*10^6</f>
        <v>2.4582440903285407</v>
      </c>
      <c r="AN112">
        <f t="shared" si="45"/>
        <v>0.10418783128261566</v>
      </c>
      <c r="AO112">
        <v>144.2125244140625</v>
      </c>
      <c r="AP112">
        <v>-3.1729042530059814E-4</v>
      </c>
      <c r="AQ112">
        <f>-4*Parameters!$B$1*COS(RADIANS(Parameters!$B$2))/(AO112*Parameters!$B$3)*10^6</f>
        <v>1.4946301988715101</v>
      </c>
      <c r="AR112">
        <f t="shared" si="46"/>
        <v>0.12490073919296266</v>
      </c>
      <c r="AS112">
        <v>144.66851806640625</v>
      </c>
      <c r="AT112">
        <v>-2.8218328952789307E-4</v>
      </c>
      <c r="AU112">
        <f>-4*Parameters!$B$1*COS(RADIANS(Parameters!$B$2))/(AS112*Parameters!$B$3)*10^6</f>
        <v>1.4899191401533041</v>
      </c>
      <c r="AV112">
        <f t="shared" si="47"/>
        <v>0.12758857011795044</v>
      </c>
      <c r="AW112">
        <v>241.86354064941406</v>
      </c>
      <c r="AX112">
        <v>-4.5613944530487061E-4</v>
      </c>
      <c r="AY112">
        <f>-4*Parameters!$B$1*COS(RADIANS(Parameters!$B$2))/(AW112*Parameters!$B$3)*10^6</f>
        <v>0.89118183528615647</v>
      </c>
      <c r="AZ112">
        <f t="shared" si="48"/>
        <v>0.12222306430339813</v>
      </c>
      <c r="BA112">
        <v>241.82461547851563</v>
      </c>
      <c r="BB112">
        <v>-6.3775479793548584E-4</v>
      </c>
      <c r="BC112">
        <f>-4*Parameters!$B$1*COS(RADIANS(Parameters!$B$2))/(BA112*Parameters!$B$3)*10^6</f>
        <v>0.89132528389733867</v>
      </c>
      <c r="BD112">
        <f t="shared" si="49"/>
        <v>0.11946628987789154</v>
      </c>
      <c r="BE112">
        <v>144.95048522949219</v>
      </c>
      <c r="BF112">
        <v>-4.7470629215240479E-4</v>
      </c>
      <c r="BG112">
        <f>-4*Parameters!$B$1*COS(RADIANS(Parameters!$B$2))/(BE112*Parameters!$B$3)*10^6</f>
        <v>1.4870208520067598</v>
      </c>
      <c r="BH112">
        <f t="shared" si="50"/>
        <v>0.12082690000534058</v>
      </c>
      <c r="BI112">
        <v>145.36421203613281</v>
      </c>
      <c r="BJ112">
        <v>-5.5594742298126221E-4</v>
      </c>
      <c r="BK112">
        <f>-4*Parameters!$B$1*COS(RADIANS(Parameters!$B$2))/(BI112*Parameters!$B$3)*10^6</f>
        <v>1.4827885834181485</v>
      </c>
      <c r="BL112">
        <f t="shared" si="51"/>
        <v>0.11425503391772507</v>
      </c>
      <c r="BM112">
        <v>239.03254699707031</v>
      </c>
      <c r="BN112">
        <v>-3.8370490074157715E-4</v>
      </c>
      <c r="BO112">
        <f>-4*Parameters!$B$1*COS(RADIANS(Parameters!$B$2))/(BM112*Parameters!$B$3)*10^6</f>
        <v>0.90173659090615199</v>
      </c>
      <c r="BP112">
        <f t="shared" si="52"/>
        <v>0.12554055452346802</v>
      </c>
      <c r="BQ112">
        <v>239.05398559570313</v>
      </c>
      <c r="BR112">
        <v>-3.6422163248062134E-4</v>
      </c>
      <c r="BS112">
        <f>-4*Parameters!$B$1*COS(RADIANS(Parameters!$B$2))/(BQ112*Parameters!$B$3)*10^6</f>
        <v>0.9016557222739191</v>
      </c>
      <c r="BT112">
        <f t="shared" si="53"/>
        <v>0.1177065297961235</v>
      </c>
    </row>
    <row r="113" spans="1:72" x14ac:dyDescent="0.35">
      <c r="A113">
        <v>189.55825805664063</v>
      </c>
      <c r="B113">
        <v>-7.8117847442626953E-4</v>
      </c>
      <c r="C113">
        <f>-4*Parameters!$B$1*COS(RADIANS(Parameters!$B$2))/(A113*Parameters!$B$3)*10^6</f>
        <v>1.1370878602416117</v>
      </c>
      <c r="D113">
        <f t="shared" si="36"/>
        <v>9.8904922604560852E-2</v>
      </c>
      <c r="E113">
        <v>189.54954528808594</v>
      </c>
      <c r="F113">
        <v>-5.2610039710998535E-4</v>
      </c>
      <c r="G113">
        <f>-4*Parameters!$B$1*COS(RADIANS(Parameters!$B$2))/(E113*Parameters!$B$3)*10^6</f>
        <v>1.1371401272272039</v>
      </c>
      <c r="H113">
        <f t="shared" si="37"/>
        <v>8.6606554687023163E-2</v>
      </c>
      <c r="I113">
        <v>192.15116882324219</v>
      </c>
      <c r="J113">
        <v>-4.0140002965927124E-4</v>
      </c>
      <c r="K113">
        <f>-4*Parameters!$B$1*COS(RADIANS(Parameters!$B$2))/(I113*Parameters!$B$3)*10^6</f>
        <v>1.1217438611733335</v>
      </c>
      <c r="L113">
        <f t="shared" si="38"/>
        <v>0.10210626572370529</v>
      </c>
      <c r="M113">
        <v>192.42543029785156</v>
      </c>
      <c r="N113">
        <v>-5.1727890968322754E-4</v>
      </c>
      <c r="O113">
        <f>-4*Parameters!$B$1*COS(RADIANS(Parameters!$B$2))/(M113*Parameters!$B$3)*10^6</f>
        <v>1.120145054170417</v>
      </c>
      <c r="P113">
        <f t="shared" si="39"/>
        <v>0.10117564350366592</v>
      </c>
      <c r="Q113">
        <v>191.08818054199219</v>
      </c>
      <c r="R113">
        <v>-3.7800520658493042E-4</v>
      </c>
      <c r="S113">
        <f>-4*Parameters!$B$1*COS(RADIANS(Parameters!$B$2))/(Q113*Parameters!$B$3)*10^6</f>
        <v>1.1279839152447537</v>
      </c>
      <c r="T113">
        <f t="shared" si="40"/>
        <v>0.10662374645471573</v>
      </c>
      <c r="U113">
        <v>191.39677429199219</v>
      </c>
      <c r="V113">
        <v>-4.8144906759262085E-4</v>
      </c>
      <c r="W113">
        <f>-4*Parameters!$B$1*COS(RADIANS(Parameters!$B$2))/(U113*Parameters!$B$3)*10^6</f>
        <v>1.1261652388975023</v>
      </c>
      <c r="X113">
        <f t="shared" si="41"/>
        <v>9.5709718763828278E-2</v>
      </c>
      <c r="Y113">
        <v>146.50381469726563</v>
      </c>
      <c r="Z113">
        <v>-5.4240971803665161E-4</v>
      </c>
      <c r="AA113">
        <f>-4*Parameters!$B$1*COS(RADIANS(Parameters!$B$2))/(Y113*Parameters!$B$3)*10^6</f>
        <v>1.4712544822819258</v>
      </c>
      <c r="AB113">
        <f t="shared" si="42"/>
        <v>0.12176647037267685</v>
      </c>
      <c r="AC113">
        <v>146.62954711914063</v>
      </c>
      <c r="AD113">
        <v>-4.7213584184646606E-4</v>
      </c>
      <c r="AE113">
        <f>-4*Parameters!$B$1*COS(RADIANS(Parameters!$B$2))/(AC113*Parameters!$B$3)*10^6</f>
        <v>1.4699929057928336</v>
      </c>
      <c r="AF113">
        <f t="shared" si="43"/>
        <v>0.11360723525285721</v>
      </c>
      <c r="AG113">
        <v>68.332992553710938</v>
      </c>
      <c r="AH113">
        <v>-3.9719045162200928E-4</v>
      </c>
      <c r="AI113">
        <f>-4*Parameters!$B$1*COS(RADIANS(Parameters!$B$2))/(AG113*Parameters!$B$3)*10^6</f>
        <v>3.154323936205941</v>
      </c>
      <c r="AJ113">
        <f t="shared" si="44"/>
        <v>0.10469732195138931</v>
      </c>
      <c r="AK113">
        <v>68.1871337890625</v>
      </c>
      <c r="AL113">
        <v>-3.762170672416687E-4</v>
      </c>
      <c r="AM113">
        <f>-4*Parameters!$B$1*COS(RADIANS(Parameters!$B$2))/(AK113*Parameters!$B$3)*10^6</f>
        <v>3.1610713351222715</v>
      </c>
      <c r="AN113">
        <f t="shared" si="45"/>
        <v>0.10381161421537399</v>
      </c>
      <c r="AO113">
        <v>104.34994506835938</v>
      </c>
      <c r="AP113">
        <v>-4.161447286605835E-4</v>
      </c>
      <c r="AQ113">
        <f>-4*Parameters!$B$1*COS(RADIANS(Parameters!$B$2))/(AO113*Parameters!$B$3)*10^6</f>
        <v>2.065591830484915</v>
      </c>
      <c r="AR113">
        <f t="shared" si="46"/>
        <v>0.12448459446430207</v>
      </c>
      <c r="AS113">
        <v>104.80384063720703</v>
      </c>
      <c r="AT113">
        <v>-3.79905104637146E-4</v>
      </c>
      <c r="AU113">
        <f>-4*Parameters!$B$1*COS(RADIANS(Parameters!$B$2))/(AS113*Parameters!$B$3)*10^6</f>
        <v>2.0566459466966425</v>
      </c>
      <c r="AV113">
        <f t="shared" si="47"/>
        <v>0.12720866501331329</v>
      </c>
      <c r="AW113">
        <v>192.08155822753906</v>
      </c>
      <c r="AX113">
        <v>-4.4886022806167603E-4</v>
      </c>
      <c r="AY113">
        <f>-4*Parameters!$B$1*COS(RADIANS(Parameters!$B$2))/(AW113*Parameters!$B$3)*10^6</f>
        <v>1.1221503825443757</v>
      </c>
      <c r="AZ113">
        <f t="shared" si="48"/>
        <v>0.12177420407533646</v>
      </c>
      <c r="BA113">
        <v>192.04620361328125</v>
      </c>
      <c r="BB113">
        <v>-6.6185742616653442E-4</v>
      </c>
      <c r="BC113">
        <f>-4*Parameters!$B$1*COS(RADIANS(Parameters!$B$2))/(BA113*Parameters!$B$3)*10^6</f>
        <v>1.1223569640501159</v>
      </c>
      <c r="BD113">
        <f t="shared" si="49"/>
        <v>0.11880443245172501</v>
      </c>
      <c r="BE113">
        <v>112.02897644042969</v>
      </c>
      <c r="BF113">
        <v>-5.1411986351013184E-4</v>
      </c>
      <c r="BG113">
        <f>-4*Parameters!$B$1*COS(RADIANS(Parameters!$B$2))/(BE113*Parameters!$B$3)*10^6</f>
        <v>1.9240057429192556</v>
      </c>
      <c r="BH113">
        <f t="shared" si="50"/>
        <v>0.12031278014183044</v>
      </c>
      <c r="BI113">
        <v>112.44215393066406</v>
      </c>
      <c r="BJ113">
        <v>-5.8577209711074829E-4</v>
      </c>
      <c r="BK113">
        <f>-4*Parameters!$B$1*COS(RADIANS(Parameters!$B$2))/(BI113*Parameters!$B$3)*10^6</f>
        <v>1.9169358333144819</v>
      </c>
      <c r="BL113">
        <f t="shared" si="51"/>
        <v>0.11366926182061432</v>
      </c>
      <c r="BM113">
        <v>188.33349609375</v>
      </c>
      <c r="BN113">
        <v>-4.2204558849334717E-4</v>
      </c>
      <c r="BO113">
        <f>-4*Parameters!$B$1*COS(RADIANS(Parameters!$B$2))/(BM113*Parameters!$B$3)*10^6</f>
        <v>1.1444825191237222</v>
      </c>
      <c r="BP113">
        <f t="shared" si="52"/>
        <v>0.12511850893497467</v>
      </c>
      <c r="BQ113">
        <v>188.35455322265625</v>
      </c>
      <c r="BR113">
        <v>-3.766864538192749E-4</v>
      </c>
      <c r="BS113">
        <f>-4*Parameters!$B$1*COS(RADIANS(Parameters!$B$2))/(BQ113*Parameters!$B$3)*10^6</f>
        <v>1.1443545715083141</v>
      </c>
      <c r="BT113">
        <f t="shared" si="53"/>
        <v>0.11732984334230423</v>
      </c>
    </row>
    <row r="114" spans="1:72" x14ac:dyDescent="0.35">
      <c r="A114">
        <v>143.34947204589844</v>
      </c>
      <c r="B114">
        <v>-8.0102682113647461E-4</v>
      </c>
      <c r="C114">
        <f>-4*Parameters!$B$1*COS(RADIANS(Parameters!$B$2))/(A114*Parameters!$B$3)*10^6</f>
        <v>1.503628795896357</v>
      </c>
      <c r="D114">
        <f t="shared" si="36"/>
        <v>9.8103895783424377E-2</v>
      </c>
      <c r="E114">
        <v>143.34053039550781</v>
      </c>
      <c r="F114">
        <v>-6.38619065284729E-4</v>
      </c>
      <c r="G114">
        <f>-4*Parameters!$B$1*COS(RADIANS(Parameters!$B$2))/(E114*Parameters!$B$3)*10^6</f>
        <v>1.5037225929750553</v>
      </c>
      <c r="H114">
        <f t="shared" si="37"/>
        <v>8.5967935621738434E-2</v>
      </c>
      <c r="I114">
        <v>146.19342041015625</v>
      </c>
      <c r="J114">
        <v>-4.5231729745864868E-4</v>
      </c>
      <c r="K114">
        <f>-4*Parameters!$B$1*COS(RADIANS(Parameters!$B$2))/(I114*Parameters!$B$3)*10^6</f>
        <v>1.4743782137392183</v>
      </c>
      <c r="L114">
        <f t="shared" si="38"/>
        <v>0.10165394842624664</v>
      </c>
      <c r="M114">
        <v>146.46701049804688</v>
      </c>
      <c r="N114">
        <v>-5.1727890968322754E-4</v>
      </c>
      <c r="O114">
        <f>-4*Parameters!$B$1*COS(RADIANS(Parameters!$B$2))/(M114*Parameters!$B$3)*10^6</f>
        <v>1.4716241787950399</v>
      </c>
      <c r="P114">
        <f t="shared" si="39"/>
        <v>0.1006583645939827</v>
      </c>
      <c r="Q114">
        <v>146.60018920898438</v>
      </c>
      <c r="R114">
        <v>-3.8927793502807617E-4</v>
      </c>
      <c r="S114">
        <f>-4*Parameters!$B$1*COS(RADIANS(Parameters!$B$2))/(Q114*Parameters!$B$3)*10^6</f>
        <v>1.4702872841281647</v>
      </c>
      <c r="T114">
        <f t="shared" si="40"/>
        <v>0.10623446851968765</v>
      </c>
      <c r="U114">
        <v>146.90888977050781</v>
      </c>
      <c r="V114">
        <v>-4.944726824760437E-4</v>
      </c>
      <c r="W114">
        <f>-4*Parameters!$B$1*COS(RADIANS(Parameters!$B$2))/(U114*Parameters!$B$3)*10^6</f>
        <v>1.4671977603361046</v>
      </c>
      <c r="X114">
        <f t="shared" si="41"/>
        <v>9.5215246081352234E-2</v>
      </c>
      <c r="Y114">
        <v>112.84766387939453</v>
      </c>
      <c r="Z114">
        <v>-5.8422237634658813E-4</v>
      </c>
      <c r="AA114">
        <f>-4*Parameters!$B$1*COS(RADIANS(Parameters!$B$2))/(Y114*Parameters!$B$3)*10^6</f>
        <v>1.9100474625253641</v>
      </c>
      <c r="AB114">
        <f t="shared" si="42"/>
        <v>0.12118224799633026</v>
      </c>
      <c r="AC114">
        <v>112.97171783447266</v>
      </c>
      <c r="AD114">
        <v>-4.9030780792236328E-4</v>
      </c>
      <c r="AE114">
        <f>-4*Parameters!$B$1*COS(RADIANS(Parameters!$B$2))/(AC114*Parameters!$B$3)*10^6</f>
        <v>1.9079500442807344</v>
      </c>
      <c r="AF114">
        <f t="shared" si="43"/>
        <v>0.11311692744493484</v>
      </c>
      <c r="AG114">
        <v>49.232845306396484</v>
      </c>
      <c r="AH114">
        <v>-5.0936639308929443E-4</v>
      </c>
      <c r="AI114">
        <f>-4*Parameters!$B$1*COS(RADIANS(Parameters!$B$2))/(AG114*Parameters!$B$3)*10^6</f>
        <v>4.378060879953825</v>
      </c>
      <c r="AJ114">
        <f t="shared" si="44"/>
        <v>0.10418795555830002</v>
      </c>
      <c r="AK114">
        <v>49.087528228759766</v>
      </c>
      <c r="AL114">
        <v>-4.9568712711334229E-4</v>
      </c>
      <c r="AM114">
        <f>-4*Parameters!$B$1*COS(RADIANS(Parameters!$B$2))/(AK114*Parameters!$B$3)*10^6</f>
        <v>4.3910215450300054</v>
      </c>
      <c r="AN114">
        <f t="shared" si="45"/>
        <v>0.10331592708826065</v>
      </c>
      <c r="AO114">
        <v>57.751724243164063</v>
      </c>
      <c r="AP114">
        <v>-2.8986483812332153E-4</v>
      </c>
      <c r="AQ114">
        <f>-4*Parameters!$B$1*COS(RADIANS(Parameters!$B$2))/(AO114*Parameters!$B$3)*10^6</f>
        <v>3.7322590255002859</v>
      </c>
      <c r="AR114">
        <f t="shared" si="46"/>
        <v>0.12419472962617875</v>
      </c>
      <c r="AS114">
        <v>58.204307556152344</v>
      </c>
      <c r="AT114">
        <v>-2.7731060981750488E-4</v>
      </c>
      <c r="AU114">
        <f>-4*Parameters!$B$1*COS(RADIANS(Parameters!$B$2))/(AS114*Parameters!$B$3)*10^6</f>
        <v>3.7032378374539934</v>
      </c>
      <c r="AV114">
        <f t="shared" si="47"/>
        <v>0.12693135440349579</v>
      </c>
      <c r="AW114">
        <v>145.24099731445313</v>
      </c>
      <c r="AX114">
        <v>-5.5184215307235718E-4</v>
      </c>
      <c r="AY114">
        <f>-4*Parameters!$B$1*COS(RADIANS(Parameters!$B$2))/(AW114*Parameters!$B$3)*10^6</f>
        <v>1.4840465022289104</v>
      </c>
      <c r="AZ114">
        <f t="shared" si="48"/>
        <v>0.1212223619222641</v>
      </c>
      <c r="BA114">
        <v>145.20993041992188</v>
      </c>
      <c r="BB114">
        <v>-8.079037070274353E-4</v>
      </c>
      <c r="BC114">
        <f>-4*Parameters!$B$1*COS(RADIANS(Parameters!$B$2))/(BA114*Parameters!$B$3)*10^6</f>
        <v>1.484364006107818</v>
      </c>
      <c r="BD114">
        <f t="shared" si="49"/>
        <v>0.11799652874469757</v>
      </c>
      <c r="BE114">
        <v>84.829727172851563</v>
      </c>
      <c r="BF114">
        <v>-5.7591497898101807E-4</v>
      </c>
      <c r="BG114">
        <f>-4*Parameters!$B$1*COS(RADIANS(Parameters!$B$2))/(BE114*Parameters!$B$3)*10^6</f>
        <v>2.5409063688906257</v>
      </c>
      <c r="BH114">
        <f t="shared" si="50"/>
        <v>0.11973686516284943</v>
      </c>
      <c r="BI114">
        <v>85.241989135742188</v>
      </c>
      <c r="BJ114">
        <v>-6.313621997833252E-4</v>
      </c>
      <c r="BK114">
        <f>-4*Parameters!$B$1*COS(RADIANS(Parameters!$B$2))/(BI114*Parameters!$B$3)*10^6</f>
        <v>2.5286176006699308</v>
      </c>
      <c r="BL114">
        <f t="shared" si="51"/>
        <v>0.11303789962083099</v>
      </c>
      <c r="BM114">
        <v>146.97393798828125</v>
      </c>
      <c r="BN114">
        <v>-5.0098448991775513E-4</v>
      </c>
      <c r="BO114">
        <f>-4*Parameters!$B$1*COS(RADIANS(Parameters!$B$2))/(BM114*Parameters!$B$3)*10^6</f>
        <v>1.4665484030368625</v>
      </c>
      <c r="BP114">
        <f t="shared" si="52"/>
        <v>0.12461752444505692</v>
      </c>
      <c r="BQ114">
        <v>146.99476623535156</v>
      </c>
      <c r="BR114">
        <v>-4.6057254076004028E-4</v>
      </c>
      <c r="BS114">
        <f>-4*Parameters!$B$1*COS(RADIANS(Parameters!$B$2))/(BQ114*Parameters!$B$3)*10^6</f>
        <v>1.4663406022201306</v>
      </c>
      <c r="BT114">
        <f t="shared" si="53"/>
        <v>0.11686927080154419</v>
      </c>
    </row>
    <row r="115" spans="1:72" x14ac:dyDescent="0.35">
      <c r="A115">
        <v>109.17230224609375</v>
      </c>
      <c r="B115">
        <v>-6.8446248769760132E-4</v>
      </c>
      <c r="C115">
        <f>-4*Parameters!$B$1*COS(RADIANS(Parameters!$B$2))/(A115*Parameters!$B$3)*10^6</f>
        <v>1.9743505413935249</v>
      </c>
      <c r="D115">
        <f t="shared" si="36"/>
        <v>9.7419433295726776E-2</v>
      </c>
      <c r="E115">
        <v>109.16360473632813</v>
      </c>
      <c r="F115">
        <v>-6.3700973987579346E-4</v>
      </c>
      <c r="G115">
        <f>-4*Parameters!$B$1*COS(RADIANS(Parameters!$B$2))/(E115*Parameters!$B$3)*10^6</f>
        <v>1.9745078459563052</v>
      </c>
      <c r="H115">
        <f t="shared" si="37"/>
        <v>8.533092588186264E-2</v>
      </c>
      <c r="I115">
        <v>110.59651184082031</v>
      </c>
      <c r="J115">
        <v>-4.9674510955810547E-4</v>
      </c>
      <c r="K115">
        <f>-4*Parameters!$B$1*COS(RADIANS(Parameters!$B$2))/(I115*Parameters!$B$3)*10^6</f>
        <v>1.9489257885002933</v>
      </c>
      <c r="L115">
        <f t="shared" si="38"/>
        <v>0.10115720331668854</v>
      </c>
      <c r="M115">
        <v>110.86930084228516</v>
      </c>
      <c r="N115">
        <v>-5.6073814630508423E-4</v>
      </c>
      <c r="O115">
        <f>-4*Parameters!$B$1*COS(RADIANS(Parameters!$B$2))/(M115*Parameters!$B$3)*10^6</f>
        <v>1.9441305429658207</v>
      </c>
      <c r="P115">
        <f t="shared" si="39"/>
        <v>0.10009762644767761</v>
      </c>
      <c r="Q115">
        <v>109.31095123291016</v>
      </c>
      <c r="R115">
        <v>-3.3777207136154175E-4</v>
      </c>
      <c r="S115">
        <f>-4*Parameters!$B$1*COS(RADIANS(Parameters!$B$2))/(Q115*Parameters!$B$3)*10^6</f>
        <v>1.9718462936571626</v>
      </c>
      <c r="T115">
        <f t="shared" si="40"/>
        <v>0.10589669644832611</v>
      </c>
      <c r="U115">
        <v>109.62019348144531</v>
      </c>
      <c r="V115">
        <v>-4.8711895942687988E-4</v>
      </c>
      <c r="W115">
        <f>-4*Parameters!$B$1*COS(RADIANS(Parameters!$B$2))/(U115*Parameters!$B$3)*10^6</f>
        <v>1.9662836490179754</v>
      </c>
      <c r="X115">
        <f t="shared" si="41"/>
        <v>9.4728127121925354E-2</v>
      </c>
      <c r="Y115">
        <v>88.059585571289063</v>
      </c>
      <c r="Z115">
        <v>-5.7300925254821777E-4</v>
      </c>
      <c r="AA115">
        <f>-4*Parameters!$B$1*COS(RADIANS(Parameters!$B$2))/(Y115*Parameters!$B$3)*10^6</f>
        <v>2.4477107477442961</v>
      </c>
      <c r="AB115">
        <f t="shared" si="42"/>
        <v>0.12060923874378204</v>
      </c>
      <c r="AC115">
        <v>88.182052612304688</v>
      </c>
      <c r="AD115">
        <v>-4.8331916332244873E-4</v>
      </c>
      <c r="AE115">
        <f>-4*Parameters!$B$1*COS(RADIANS(Parameters!$B$2))/(AC115*Parameters!$B$3)*10^6</f>
        <v>2.4443113724331273</v>
      </c>
      <c r="AF115">
        <f t="shared" si="43"/>
        <v>0.1126336082816124</v>
      </c>
      <c r="AG115">
        <v>26.611038208007813</v>
      </c>
      <c r="AH115">
        <v>-8.3702057600021362E-4</v>
      </c>
      <c r="AI115">
        <f>-4*Parameters!$B$1*COS(RADIANS(Parameters!$B$2))/(AG115*Parameters!$B$3)*10^6</f>
        <v>8.0998115278302425</v>
      </c>
      <c r="AJ115">
        <f t="shared" si="44"/>
        <v>0.1033509349822998</v>
      </c>
      <c r="AK115">
        <v>26.465843200683594</v>
      </c>
      <c r="AL115">
        <v>-7.7302008867263794E-4</v>
      </c>
      <c r="AM115">
        <f>-4*Parameters!$B$1*COS(RADIANS(Parameters!$B$2))/(AK115*Parameters!$B$3)*10^6</f>
        <v>8.1442481318405662</v>
      </c>
      <c r="AN115">
        <f t="shared" si="45"/>
        <v>0.10254290699958801</v>
      </c>
      <c r="AO115">
        <v>49.474136352539063</v>
      </c>
      <c r="AP115">
        <v>-6.427764892578125E-4</v>
      </c>
      <c r="AQ115">
        <f>-4*Parameters!$B$1*COS(RADIANS(Parameters!$B$2))/(AO115*Parameters!$B$3)*10^6</f>
        <v>4.3567085741293754</v>
      </c>
      <c r="AR115">
        <f t="shared" si="46"/>
        <v>0.12355195313692094</v>
      </c>
      <c r="AS115">
        <v>49.922943115234375</v>
      </c>
      <c r="AT115">
        <v>-5.4636597633361816E-4</v>
      </c>
      <c r="AU115">
        <f>-4*Parameters!$B$1*COS(RADIANS(Parameters!$B$2))/(AS115*Parameters!$B$3)*10^6</f>
        <v>4.3175418073254113</v>
      </c>
      <c r="AV115">
        <f t="shared" si="47"/>
        <v>0.12638498842716217</v>
      </c>
      <c r="AW115">
        <v>101.28392791748047</v>
      </c>
      <c r="AX115">
        <v>-6.7248940467834473E-4</v>
      </c>
      <c r="AY115">
        <f>-4*Parameters!$B$1*COS(RADIANS(Parameters!$B$2))/(AW115*Parameters!$B$3)*10^6</f>
        <v>2.1281204084063985</v>
      </c>
      <c r="AZ115">
        <f t="shared" si="48"/>
        <v>0.12054987251758575</v>
      </c>
      <c r="BA115">
        <v>101.26043701171875</v>
      </c>
      <c r="BB115">
        <v>-1.1387616395950317E-3</v>
      </c>
      <c r="BC115">
        <f>-4*Parameters!$B$1*COS(RADIANS(Parameters!$B$2))/(BA115*Parameters!$B$3)*10^6</f>
        <v>2.1286141004883086</v>
      </c>
      <c r="BD115">
        <f t="shared" si="49"/>
        <v>0.11685776710510254</v>
      </c>
      <c r="BE115">
        <v>64.956611633300781</v>
      </c>
      <c r="BF115">
        <v>-5.0363689661026001E-4</v>
      </c>
      <c r="BG115">
        <f>-4*Parameters!$B$1*COS(RADIANS(Parameters!$B$2))/(BE115*Parameters!$B$3)*10^6</f>
        <v>3.3182825985684778</v>
      </c>
      <c r="BH115">
        <f t="shared" si="50"/>
        <v>0.11923322826623917</v>
      </c>
      <c r="BI115">
        <v>65.367225646972656</v>
      </c>
      <c r="BJ115">
        <v>-4.8280507326126099E-4</v>
      </c>
      <c r="BK115">
        <f>-4*Parameters!$B$1*COS(RADIANS(Parameters!$B$2))/(BI115*Parameters!$B$3)*10^6</f>
        <v>3.2974383096636015</v>
      </c>
      <c r="BL115">
        <f t="shared" si="51"/>
        <v>0.11255509454756973</v>
      </c>
      <c r="BM115">
        <v>113.27024078369141</v>
      </c>
      <c r="BN115">
        <v>-5.3076446056365967E-4</v>
      </c>
      <c r="BO115">
        <f>-4*Parameters!$B$1*COS(RADIANS(Parameters!$B$2))/(BM115*Parameters!$B$3)*10^6</f>
        <v>1.9029216549152663</v>
      </c>
      <c r="BP115">
        <f t="shared" si="52"/>
        <v>0.12408675998449326</v>
      </c>
      <c r="BQ115">
        <v>113.29051971435547</v>
      </c>
      <c r="BR115">
        <v>-4.7046691179275513E-4</v>
      </c>
      <c r="BS115">
        <f>-4*Parameters!$B$1*COS(RADIANS(Parameters!$B$2))/(BQ115*Parameters!$B$3)*10^6</f>
        <v>1.9025810331545361</v>
      </c>
      <c r="BT115">
        <f t="shared" si="53"/>
        <v>0.11639880388975143</v>
      </c>
    </row>
    <row r="116" spans="1:72" x14ac:dyDescent="0.35">
      <c r="A116">
        <v>84.267311096191406</v>
      </c>
      <c r="B116">
        <v>-6.9385766983032227E-4</v>
      </c>
      <c r="C116">
        <f>-4*Parameters!$B$1*COS(RADIANS(Parameters!$B$2))/(A116*Parameters!$B$3)*10^6</f>
        <v>2.5578648617220989</v>
      </c>
      <c r="D116">
        <f t="shared" si="36"/>
        <v>9.6725575625896454E-2</v>
      </c>
      <c r="E116">
        <v>84.258262634277344</v>
      </c>
      <c r="F116">
        <v>-5.2072107791900635E-4</v>
      </c>
      <c r="G116">
        <f>-4*Parameters!$B$1*COS(RADIANS(Parameters!$B$2))/(E116*Parameters!$B$3)*10^6</f>
        <v>2.5581395498305288</v>
      </c>
      <c r="H116">
        <f t="shared" si="37"/>
        <v>8.4810204803943634E-2</v>
      </c>
      <c r="I116">
        <v>83.4620361328125</v>
      </c>
      <c r="J116">
        <v>-4.2255222797393799E-4</v>
      </c>
      <c r="K116">
        <f>-4*Parameters!$B$1*COS(RADIANS(Parameters!$B$2))/(I116*Parameters!$B$3)*10^6</f>
        <v>2.582544160578093</v>
      </c>
      <c r="L116">
        <f t="shared" si="38"/>
        <v>0.1007346510887146</v>
      </c>
      <c r="M116">
        <v>83.733757019042969</v>
      </c>
      <c r="N116">
        <v>-4.2654573917388916E-4</v>
      </c>
      <c r="O116">
        <f>-4*Parameters!$B$1*COS(RADIANS(Parameters!$B$2))/(M116*Parameters!$B$3)*10^6</f>
        <v>2.574163655355068</v>
      </c>
      <c r="P116">
        <f t="shared" si="39"/>
        <v>9.9671080708503723E-2</v>
      </c>
      <c r="Q116">
        <v>87.506095886230469</v>
      </c>
      <c r="R116">
        <v>-3.4667551517486572E-4</v>
      </c>
      <c r="S116">
        <f>-4*Parameters!$B$1*COS(RADIANS(Parameters!$B$2))/(Q116*Parameters!$B$3)*10^6</f>
        <v>2.4631928994408465</v>
      </c>
      <c r="T116">
        <f t="shared" si="40"/>
        <v>0.10555002093315125</v>
      </c>
      <c r="U116">
        <v>87.815315246582031</v>
      </c>
      <c r="V116">
        <v>-4.2641907930374146E-4</v>
      </c>
      <c r="W116">
        <f>-4*Parameters!$B$1*COS(RADIANS(Parameters!$B$2))/(U116*Parameters!$B$3)*10^6</f>
        <v>2.4545193903764093</v>
      </c>
      <c r="X116">
        <f t="shared" si="41"/>
        <v>9.4301708042621613E-2</v>
      </c>
      <c r="Y116">
        <v>67.876091003417969</v>
      </c>
      <c r="Z116">
        <v>-6.2420964241027832E-4</v>
      </c>
      <c r="AA116">
        <f>-4*Parameters!$B$1*COS(RADIANS(Parameters!$B$2))/(Y116*Parameters!$B$3)*10^6</f>
        <v>3.1755569723939869</v>
      </c>
      <c r="AB116">
        <f t="shared" si="42"/>
        <v>0.11998502910137177</v>
      </c>
      <c r="AC116">
        <v>67.9967041015625</v>
      </c>
      <c r="AD116">
        <v>-5.2021443843841553E-4</v>
      </c>
      <c r="AE116">
        <f>-4*Parameters!$B$1*COS(RADIANS(Parameters!$B$2))/(AC116*Parameters!$B$3)*10^6</f>
        <v>3.1699241440115586</v>
      </c>
      <c r="AF116">
        <f t="shared" si="43"/>
        <v>0.11211339384317398</v>
      </c>
      <c r="AG116">
        <v>7.3724303245544434</v>
      </c>
      <c r="AH116">
        <v>-6.3455849885940552E-4</v>
      </c>
      <c r="AI116">
        <f>-4*Parameters!$B$1*COS(RADIANS(Parameters!$B$2))/(AG116*Parameters!$B$3)*10^6</f>
        <v>29.236545420696025</v>
      </c>
      <c r="AJ116">
        <f t="shared" si="44"/>
        <v>0.1027163764834404</v>
      </c>
      <c r="AK116">
        <v>7.2279996871948242</v>
      </c>
      <c r="AL116">
        <v>-6.2274187803268433E-4</v>
      </c>
      <c r="AM116">
        <f>-4*Parameters!$B$1*COS(RADIANS(Parameters!$B$2))/(AK116*Parameters!$B$3)*10^6</f>
        <v>29.820753095301416</v>
      </c>
      <c r="AN116">
        <f t="shared" si="45"/>
        <v>0.10192016512155533</v>
      </c>
      <c r="AO116">
        <v>27.920747756958008</v>
      </c>
      <c r="AP116">
        <v>-6.8493187427520752E-4</v>
      </c>
      <c r="AQ116">
        <f>-4*Parameters!$B$1*COS(RADIANS(Parameters!$B$2))/(AO116*Parameters!$B$3)*10^6</f>
        <v>7.7198646655528016</v>
      </c>
      <c r="AR116">
        <f t="shared" si="46"/>
        <v>0.12286702126264573</v>
      </c>
      <c r="AS116">
        <v>28.36543083190918</v>
      </c>
      <c r="AT116">
        <v>-5.7454407215118408E-4</v>
      </c>
      <c r="AU116">
        <f>-4*Parameters!$B$1*COS(RADIANS(Parameters!$B$2))/(AS116*Parameters!$B$3)*10^6</f>
        <v>7.5988408327745187</v>
      </c>
      <c r="AV116">
        <f t="shared" si="47"/>
        <v>0.12581044435501099</v>
      </c>
      <c r="AW116">
        <v>88.1207275390625</v>
      </c>
      <c r="AX116">
        <v>-3.6514550447463989E-4</v>
      </c>
      <c r="AY116">
        <f>-4*Parameters!$B$1*COS(RADIANS(Parameters!$B$2))/(AW116*Parameters!$B$3)*10^6</f>
        <v>2.4460124202810896</v>
      </c>
      <c r="AZ116">
        <f t="shared" si="48"/>
        <v>0.12018472701311111</v>
      </c>
      <c r="BA116">
        <v>88.098602294921875</v>
      </c>
      <c r="BB116">
        <v>-4.3797492980957031E-4</v>
      </c>
      <c r="BC116">
        <f>-4*Parameters!$B$1*COS(RADIANS(Parameters!$B$2))/(BA116*Parameters!$B$3)*10^6</f>
        <v>2.4466267163148512</v>
      </c>
      <c r="BD116">
        <f t="shared" si="49"/>
        <v>0.11641979217529297</v>
      </c>
      <c r="BE116">
        <v>48.128444671630859</v>
      </c>
      <c r="BF116">
        <v>-4.954412579536438E-4</v>
      </c>
      <c r="BG116">
        <f>-4*Parameters!$B$1*COS(RADIANS(Parameters!$B$2))/(BE116*Parameters!$B$3)*10^6</f>
        <v>4.4785239896149109</v>
      </c>
      <c r="BH116">
        <f t="shared" si="50"/>
        <v>0.11873778700828552</v>
      </c>
      <c r="BI116">
        <v>48.537513732910156</v>
      </c>
      <c r="BJ116">
        <v>-4.8115849494934082E-4</v>
      </c>
      <c r="BK116">
        <f>-4*Parameters!$B$1*COS(RADIANS(Parameters!$B$2))/(BI116*Parameters!$B$3)*10^6</f>
        <v>4.4407794604157074</v>
      </c>
      <c r="BL116">
        <f t="shared" si="51"/>
        <v>0.11207393605262039</v>
      </c>
      <c r="BM116">
        <v>86.721534729003906</v>
      </c>
      <c r="BN116">
        <v>-5.1033496856689453E-4</v>
      </c>
      <c r="BO116">
        <f>-4*Parameters!$B$1*COS(RADIANS(Parameters!$B$2))/(BM116*Parameters!$B$3)*10^6</f>
        <v>2.4854771622562648</v>
      </c>
      <c r="BP116">
        <f t="shared" si="52"/>
        <v>0.12357642501592636</v>
      </c>
      <c r="BQ116">
        <v>86.741104125976563</v>
      </c>
      <c r="BR116">
        <v>-4.4139474630355835E-4</v>
      </c>
      <c r="BS116">
        <f>-4*Parameters!$B$1*COS(RADIANS(Parameters!$B$2))/(BQ116*Parameters!$B$3)*10^6</f>
        <v>2.4849164213048467</v>
      </c>
      <c r="BT116">
        <f t="shared" si="53"/>
        <v>0.11595740914344788</v>
      </c>
    </row>
    <row r="117" spans="1:72" x14ac:dyDescent="0.35">
      <c r="A117">
        <v>57.928855895996094</v>
      </c>
      <c r="B117">
        <v>-1.2174174189567566E-3</v>
      </c>
      <c r="C117">
        <f>-4*Parameters!$B$1*COS(RADIANS(Parameters!$B$2))/(A117*Parameters!$B$3)*10^6</f>
        <v>3.7208467301984234</v>
      </c>
      <c r="D117">
        <f t="shared" si="36"/>
        <v>9.5508158206939697E-2</v>
      </c>
      <c r="E117">
        <v>57.918453216552734</v>
      </c>
      <c r="F117">
        <v>-7.5211375951766968E-4</v>
      </c>
      <c r="G117">
        <f>-4*Parameters!$B$1*COS(RADIANS(Parameters!$B$2))/(E117*Parameters!$B$3)*10^6</f>
        <v>3.7215150280144478</v>
      </c>
      <c r="H117">
        <f t="shared" si="37"/>
        <v>8.4058091044425964E-2</v>
      </c>
      <c r="I117">
        <v>67.39508056640625</v>
      </c>
      <c r="J117">
        <v>-4.4731050729751587E-4</v>
      </c>
      <c r="K117">
        <f>-4*Parameters!$B$1*COS(RADIANS(Parameters!$B$2))/(I117*Parameters!$B$3)*10^6</f>
        <v>3.1982214760077459</v>
      </c>
      <c r="L117">
        <f t="shared" si="38"/>
        <v>0.10028734058141708</v>
      </c>
      <c r="M117">
        <v>67.665908813476563</v>
      </c>
      <c r="N117">
        <v>-4.8317015171051025E-4</v>
      </c>
      <c r="O117">
        <f>-4*Parameters!$B$1*COS(RADIANS(Parameters!$B$2))/(M117*Parameters!$B$3)*10^6</f>
        <v>3.1854208097449539</v>
      </c>
      <c r="P117">
        <f t="shared" si="39"/>
        <v>9.9187910556793213E-2</v>
      </c>
      <c r="Q117">
        <v>64.751670837402344</v>
      </c>
      <c r="R117">
        <v>-3.4031271934509277E-4</v>
      </c>
      <c r="S117">
        <f>-4*Parameters!$B$1*COS(RADIANS(Parameters!$B$2))/(Q117*Parameters!$B$3)*10^6</f>
        <v>3.3287850530684433</v>
      </c>
      <c r="T117">
        <f t="shared" si="40"/>
        <v>0.10520970821380615</v>
      </c>
      <c r="U117">
        <v>65.061119079589844</v>
      </c>
      <c r="V117">
        <v>-4.5018643140792847E-4</v>
      </c>
      <c r="W117">
        <f>-4*Parameters!$B$1*COS(RADIANS(Parameters!$B$2))/(U117*Parameters!$B$3)*10^6</f>
        <v>3.3129524529246934</v>
      </c>
      <c r="X117">
        <f t="shared" si="41"/>
        <v>9.3851521611213684E-2</v>
      </c>
      <c r="Y117">
        <v>52.559440612792969</v>
      </c>
      <c r="Z117">
        <v>-5.4308772087097168E-4</v>
      </c>
      <c r="AA117">
        <f>-4*Parameters!$B$1*COS(RADIANS(Parameters!$B$2))/(Y117*Parameters!$B$3)*10^6</f>
        <v>4.1009643849270576</v>
      </c>
      <c r="AB117">
        <f t="shared" si="42"/>
        <v>0.11944194138050079</v>
      </c>
      <c r="AC117">
        <v>52.6785888671875</v>
      </c>
      <c r="AD117">
        <v>-4.5986473560333252E-4</v>
      </c>
      <c r="AE117">
        <f>-4*Parameters!$B$1*COS(RADIANS(Parameters!$B$2))/(AC117*Parameters!$B$3)*10^6</f>
        <v>4.0916888375309401</v>
      </c>
      <c r="AF117">
        <f t="shared" si="43"/>
        <v>0.11165352910757065</v>
      </c>
      <c r="AG117">
        <v>67.39508056640625</v>
      </c>
      <c r="AH117">
        <v>-4.4731050729751587E-4</v>
      </c>
      <c r="AI117">
        <f>-4*Parameters!$B$1*COS(RADIANS(Parameters!$B$2))/(AG117*Parameters!$B$3)*10^6</f>
        <v>3.1982214760077459</v>
      </c>
      <c r="AJ117">
        <f t="shared" si="44"/>
        <v>0.10226906597614288</v>
      </c>
      <c r="AK117">
        <v>67.665908813476563</v>
      </c>
      <c r="AL117">
        <v>-4.8317015171051025E-4</v>
      </c>
      <c r="AM117">
        <f>-4*Parameters!$B$1*COS(RADIANS(Parameters!$B$2))/(AK117*Parameters!$B$3)*10^6</f>
        <v>3.1854208097449539</v>
      </c>
      <c r="AN117">
        <f t="shared" si="45"/>
        <v>0.10143699496984482</v>
      </c>
      <c r="AO117">
        <v>14.117493629455566</v>
      </c>
      <c r="AP117">
        <v>-9.2490017414093018E-4</v>
      </c>
      <c r="AQ117">
        <f>-4*Parameters!$B$1*COS(RADIANS(Parameters!$B$2))/(AO117*Parameters!$B$3)*10^6</f>
        <v>15.267893841653896</v>
      </c>
      <c r="AR117">
        <f t="shared" si="46"/>
        <v>0.1219421210885048</v>
      </c>
      <c r="AS117">
        <v>14.556477546691895</v>
      </c>
      <c r="AT117">
        <v>-7.6580047607421875E-4</v>
      </c>
      <c r="AU117">
        <f>-4*Parameters!$B$1*COS(RADIANS(Parameters!$B$2))/(AS117*Parameters!$B$3)*10^6</f>
        <v>14.807455536778358</v>
      </c>
      <c r="AV117">
        <f t="shared" si="47"/>
        <v>0.12504464387893677</v>
      </c>
      <c r="AW117">
        <v>67.634056091308594</v>
      </c>
      <c r="AX117">
        <v>-6.1496347188949585E-4</v>
      </c>
      <c r="AY117">
        <f>-4*Parameters!$B$1*COS(RADIANS(Parameters!$B$2))/(AW117*Parameters!$B$3)*10^6</f>
        <v>3.1869210055029003</v>
      </c>
      <c r="AZ117">
        <f t="shared" si="48"/>
        <v>0.11956976354122162</v>
      </c>
      <c r="BA117">
        <v>67.616218566894531</v>
      </c>
      <c r="BB117">
        <v>-8.6822360754013062E-4</v>
      </c>
      <c r="BC117">
        <f>-4*Parameters!$B$1*COS(RADIANS(Parameters!$B$2))/(BA117*Parameters!$B$3)*10^6</f>
        <v>3.1877617325125764</v>
      </c>
      <c r="BD117">
        <f t="shared" si="49"/>
        <v>0.11555156856775284</v>
      </c>
      <c r="BE117">
        <v>26.071126937866211</v>
      </c>
      <c r="BF117">
        <v>-9.4980001449584961E-4</v>
      </c>
      <c r="BG117">
        <f>-4*Parameters!$B$1*COS(RADIANS(Parameters!$B$2))/(BE117*Parameters!$B$3)*10^6</f>
        <v>8.2675518614307357</v>
      </c>
      <c r="BH117">
        <f t="shared" si="50"/>
        <v>0.11778798699378967</v>
      </c>
      <c r="BI117">
        <v>26.47613525390625</v>
      </c>
      <c r="BJ117">
        <v>-8.3136558532714844E-4</v>
      </c>
      <c r="BK117">
        <f>-4*Parameters!$B$1*COS(RADIANS(Parameters!$B$2))/(BI117*Parameters!$B$3)*10^6</f>
        <v>8.141082222827503</v>
      </c>
      <c r="BL117">
        <f t="shared" si="51"/>
        <v>0.11124257046729324</v>
      </c>
      <c r="BM117">
        <v>66.485214233398438</v>
      </c>
      <c r="BN117">
        <v>-5.6552141904830933E-4</v>
      </c>
      <c r="BO117">
        <f>-4*Parameters!$B$1*COS(RADIANS(Parameters!$B$2))/(BM117*Parameters!$B$3)*10^6</f>
        <v>3.2419899150520499</v>
      </c>
      <c r="BP117">
        <f t="shared" si="52"/>
        <v>0.12301090359687805</v>
      </c>
      <c r="BQ117">
        <v>66.503959655761719</v>
      </c>
      <c r="BR117">
        <v>-4.8678368330001831E-4</v>
      </c>
      <c r="BS117">
        <f>-4*Parameters!$B$1*COS(RADIANS(Parameters!$B$2))/(BQ117*Parameters!$B$3)*10^6</f>
        <v>3.2410760977309501</v>
      </c>
      <c r="BT117">
        <f t="shared" si="53"/>
        <v>0.11547062546014786</v>
      </c>
    </row>
    <row r="118" spans="1:72" x14ac:dyDescent="0.35">
      <c r="A118">
        <v>49.977092742919922</v>
      </c>
      <c r="B118">
        <v>-1.5519559383392334E-4</v>
      </c>
      <c r="C118">
        <f>-4*Parameters!$B$1*COS(RADIANS(Parameters!$B$2))/(A118*Parameters!$B$3)*10^6</f>
        <v>4.3128637984907225</v>
      </c>
      <c r="D118">
        <f t="shared" si="36"/>
        <v>9.5352962613105774E-2</v>
      </c>
      <c r="E118">
        <v>49.966377258300781</v>
      </c>
      <c r="F118">
        <v>-6.6645443439483643E-5</v>
      </c>
      <c r="G118">
        <f>-4*Parameters!$B$1*COS(RADIANS(Parameters!$B$2))/(E118*Parameters!$B$3)*10^6</f>
        <v>4.3137887089651858</v>
      </c>
      <c r="H118">
        <f t="shared" si="37"/>
        <v>8.3991445600986481E-2</v>
      </c>
      <c r="I118">
        <v>53.510639190673828</v>
      </c>
      <c r="J118">
        <v>-4.5578926801681519E-4</v>
      </c>
      <c r="K118">
        <f>-4*Parameters!$B$1*COS(RADIANS(Parameters!$B$2))/(I118*Parameters!$B$3)*10^6</f>
        <v>4.0280661435701779</v>
      </c>
      <c r="L118">
        <f t="shared" si="38"/>
        <v>9.9831551313400269E-2</v>
      </c>
      <c r="M118">
        <v>53.780139923095703</v>
      </c>
      <c r="N118">
        <v>-4.3831020593643188E-4</v>
      </c>
      <c r="O118">
        <f>-4*Parameters!$B$1*COS(RADIANS(Parameters!$B$2))/(M118*Parameters!$B$3)*10^6</f>
        <v>4.0078808711352547</v>
      </c>
      <c r="P118">
        <f t="shared" si="39"/>
        <v>9.8749600350856781E-2</v>
      </c>
      <c r="Q118">
        <v>53.256923675537109</v>
      </c>
      <c r="R118">
        <v>-3.0832737684249878E-4</v>
      </c>
      <c r="S118">
        <f>-4*Parameters!$B$1*COS(RADIANS(Parameters!$B$2))/(Q118*Parameters!$B$3)*10^6</f>
        <v>4.0472558151863423</v>
      </c>
      <c r="T118">
        <f t="shared" si="40"/>
        <v>0.10490138083696365</v>
      </c>
      <c r="U118">
        <v>53.56658935546875</v>
      </c>
      <c r="V118">
        <v>-4.0964037179946899E-4</v>
      </c>
      <c r="W118">
        <f>-4*Parameters!$B$1*COS(RADIANS(Parameters!$B$2))/(U118*Parameters!$B$3)*10^6</f>
        <v>4.0238588388444274</v>
      </c>
      <c r="X118">
        <f t="shared" si="41"/>
        <v>9.3441881239414215E-2</v>
      </c>
      <c r="Y118">
        <v>32.741779327392578</v>
      </c>
      <c r="Z118">
        <v>-7.9344958066940308E-4</v>
      </c>
      <c r="AA118">
        <f>-4*Parameters!$B$1*COS(RADIANS(Parameters!$B$2))/(Y118*Parameters!$B$3)*10^6</f>
        <v>6.5831606733853647</v>
      </c>
      <c r="AB118">
        <f t="shared" si="42"/>
        <v>0.11864849179983139</v>
      </c>
      <c r="AC118">
        <v>32.858634948730469</v>
      </c>
      <c r="AD118">
        <v>-6.6430866718292236E-4</v>
      </c>
      <c r="AE118">
        <f>-4*Parameters!$B$1*COS(RADIANS(Parameters!$B$2))/(AC118*Parameters!$B$3)*10^6</f>
        <v>6.5597488873493379</v>
      </c>
      <c r="AF118">
        <f t="shared" si="43"/>
        <v>0.11098922044038773</v>
      </c>
      <c r="AG118">
        <v>53.510639190673828</v>
      </c>
      <c r="AH118">
        <v>-4.5578926801681519E-4</v>
      </c>
      <c r="AI118">
        <f>-4*Parameters!$B$1*COS(RADIANS(Parameters!$B$2))/(AG118*Parameters!$B$3)*10^6</f>
        <v>4.0280661435701779</v>
      </c>
      <c r="AJ118">
        <f t="shared" si="44"/>
        <v>0.10181327670812607</v>
      </c>
      <c r="AK118">
        <v>53.780139923095703</v>
      </c>
      <c r="AL118">
        <v>-4.3831020593643188E-4</v>
      </c>
      <c r="AM118">
        <f>-4*Parameters!$B$1*COS(RADIANS(Parameters!$B$2))/(AK118*Parameters!$B$3)*10^6</f>
        <v>4.0078808711352547</v>
      </c>
      <c r="AN118">
        <f t="shared" si="45"/>
        <v>0.10099868476390839</v>
      </c>
      <c r="AO118">
        <v>53.256923675537109</v>
      </c>
      <c r="AP118">
        <v>-3.0832737684249878E-4</v>
      </c>
      <c r="AQ118">
        <f>-4*Parameters!$B$1*COS(RADIANS(Parameters!$B$2))/(AO118*Parameters!$B$3)*10^6</f>
        <v>4.0472558151863423</v>
      </c>
      <c r="AR118">
        <f t="shared" si="46"/>
        <v>0.1216337937116623</v>
      </c>
      <c r="AS118">
        <v>53.56658935546875</v>
      </c>
      <c r="AT118">
        <v>-4.0964037179946899E-4</v>
      </c>
      <c r="AU118">
        <f>-4*Parameters!$B$1*COS(RADIANS(Parameters!$B$2))/(AS118*Parameters!$B$3)*10^6</f>
        <v>4.0238588388444274</v>
      </c>
      <c r="AV118">
        <f t="shared" si="47"/>
        <v>0.1246350035071373</v>
      </c>
      <c r="AW118">
        <v>52.810623168945313</v>
      </c>
      <c r="AX118">
        <v>-5.8310478925704956E-4</v>
      </c>
      <c r="AY118">
        <f>-4*Parameters!$B$1*COS(RADIANS(Parameters!$B$2))/(AW118*Parameters!$B$3)*10^6</f>
        <v>4.0814590154562156</v>
      </c>
      <c r="AZ118">
        <f t="shared" si="48"/>
        <v>0.11898665875196457</v>
      </c>
      <c r="BA118">
        <v>52.796108245849609</v>
      </c>
      <c r="BB118">
        <v>-7.7456235885620117E-4</v>
      </c>
      <c r="BC118">
        <f>-4*Parameters!$B$1*COS(RADIANS(Parameters!$B$2))/(BA118*Parameters!$B$3)*10^6</f>
        <v>4.0825811069454545</v>
      </c>
      <c r="BD118">
        <f t="shared" si="49"/>
        <v>0.11477700620889664</v>
      </c>
      <c r="BE118">
        <v>6.4455442428588867</v>
      </c>
      <c r="BF118">
        <v>-8.0125778913497925E-4</v>
      </c>
      <c r="BG118">
        <f>-4*Parameters!$B$1*COS(RADIANS(Parameters!$B$2))/(BE118*Parameters!$B$3)*10^6</f>
        <v>33.440836944616045</v>
      </c>
      <c r="BH118">
        <f t="shared" si="50"/>
        <v>0.11698672920465469</v>
      </c>
      <c r="BI118">
        <v>6.8469963073730469</v>
      </c>
      <c r="BJ118">
        <v>-6.9072842597961426E-4</v>
      </c>
      <c r="BK118">
        <f>-4*Parameters!$B$1*COS(RADIANS(Parameters!$B$2))/(BI118*Parameters!$B$3)*10^6</f>
        <v>31.480138789128333</v>
      </c>
      <c r="BL118">
        <f t="shared" si="51"/>
        <v>0.11055184204131363</v>
      </c>
      <c r="BM118">
        <v>52.983448028564453</v>
      </c>
      <c r="BN118">
        <v>-4.7872960567474365E-4</v>
      </c>
      <c r="BO118">
        <f>-4*Parameters!$B$1*COS(RADIANS(Parameters!$B$2))/(BM118*Parameters!$B$3)*10^6</f>
        <v>4.0681458467661136</v>
      </c>
      <c r="BP118">
        <f t="shared" si="52"/>
        <v>0.12253217399120331</v>
      </c>
      <c r="BQ118">
        <v>53.001113891601563</v>
      </c>
      <c r="BR118">
        <v>-3.8910657167434692E-4</v>
      </c>
      <c r="BS118">
        <f>-4*Parameters!$B$1*COS(RADIANS(Parameters!$B$2))/(BQ118*Parameters!$B$3)*10^6</f>
        <v>4.0667898883330338</v>
      </c>
      <c r="BT118">
        <f t="shared" si="53"/>
        <v>0.11508151888847351</v>
      </c>
    </row>
    <row r="119" spans="1:72" x14ac:dyDescent="0.35">
      <c r="A119">
        <v>26.029888153076172</v>
      </c>
      <c r="B119">
        <v>-7.4712187051773071E-4</v>
      </c>
      <c r="C119">
        <f>-4*Parameters!$B$1*COS(RADIANS(Parameters!$B$2))/(A119*Parameters!$B$3)*10^6</f>
        <v>8.2806500272756676</v>
      </c>
      <c r="D119">
        <f t="shared" si="36"/>
        <v>9.4605840742588043E-2</v>
      </c>
      <c r="E119">
        <v>26.018072128295898</v>
      </c>
      <c r="F119">
        <v>-4.0604174137115479E-4</v>
      </c>
      <c r="G119">
        <f>-4*Parameters!$B$1*COS(RADIANS(Parameters!$B$2))/(E119*Parameters!$B$3)*10^6</f>
        <v>8.284410658172396</v>
      </c>
      <c r="H119">
        <f t="shared" si="37"/>
        <v>8.3585403859615326E-2</v>
      </c>
      <c r="I119">
        <v>29.740495681762695</v>
      </c>
      <c r="J119">
        <v>-7.5904279947280884E-4</v>
      </c>
      <c r="K119">
        <f>-4*Parameters!$B$1*COS(RADIANS(Parameters!$B$2))/(I119*Parameters!$B$3)*10^6</f>
        <v>7.2475050971301629</v>
      </c>
      <c r="L119">
        <f t="shared" si="38"/>
        <v>9.907250851392746E-2</v>
      </c>
      <c r="M119">
        <v>30.007419586181641</v>
      </c>
      <c r="N119">
        <v>-6.8365037441253662E-4</v>
      </c>
      <c r="O119">
        <f>-4*Parameters!$B$1*COS(RADIANS(Parameters!$B$2))/(M119*Parameters!$B$3)*10^6</f>
        <v>7.183036629514473</v>
      </c>
      <c r="P119">
        <f t="shared" si="39"/>
        <v>9.8065949976444244E-2</v>
      </c>
      <c r="Q119">
        <v>29.534736633300781</v>
      </c>
      <c r="R119">
        <v>-5.7495385408401489E-4</v>
      </c>
      <c r="S119">
        <f>-4*Parameters!$B$1*COS(RADIANS(Parameters!$B$2))/(Q119*Parameters!$B$3)*10^6</f>
        <v>7.2979961433522238</v>
      </c>
      <c r="T119">
        <f t="shared" si="40"/>
        <v>0.10432642698287964</v>
      </c>
      <c r="U119">
        <v>29.844600677490234</v>
      </c>
      <c r="V119">
        <v>-7.3807686567306519E-4</v>
      </c>
      <c r="W119">
        <f>-4*Parameters!$B$1*COS(RADIANS(Parameters!$B$2))/(U119*Parameters!$B$3)*10^6</f>
        <v>7.2222240925248276</v>
      </c>
      <c r="X119">
        <f t="shared" si="41"/>
        <v>9.270380437374115E-2</v>
      </c>
      <c r="Y119">
        <v>19.356597900390625</v>
      </c>
      <c r="Z119">
        <v>-7.8649073839187622E-4</v>
      </c>
      <c r="AA119">
        <f>-4*Parameters!$B$1*COS(RADIANS(Parameters!$B$2))/(Y119*Parameters!$B$3)*10^6</f>
        <v>11.13544824116034</v>
      </c>
      <c r="AB119">
        <f t="shared" si="42"/>
        <v>0.11786200106143951</v>
      </c>
      <c r="AC119">
        <v>19.471517562866211</v>
      </c>
      <c r="AD119">
        <v>-6.7588686943054199E-4</v>
      </c>
      <c r="AE119">
        <f>-4*Parameters!$B$1*COS(RADIANS(Parameters!$B$2))/(AC119*Parameters!$B$3)*10^6</f>
        <v>11.069727531448995</v>
      </c>
      <c r="AF119">
        <f t="shared" si="43"/>
        <v>0.11031333357095718</v>
      </c>
      <c r="AG119">
        <v>29.740495681762695</v>
      </c>
      <c r="AH119">
        <v>-7.5904279947280884E-4</v>
      </c>
      <c r="AI119">
        <f>-4*Parameters!$B$1*COS(RADIANS(Parameters!$B$2))/(AG119*Parameters!$B$3)*10^6</f>
        <v>7.2475050971301629</v>
      </c>
      <c r="AJ119">
        <f t="shared" si="44"/>
        <v>0.10105423390865326</v>
      </c>
      <c r="AK119">
        <v>30.007419586181641</v>
      </c>
      <c r="AL119">
        <v>-6.8365037441253662E-4</v>
      </c>
      <c r="AM119">
        <f>-4*Parameters!$B$1*COS(RADIANS(Parameters!$B$2))/(AK119*Parameters!$B$3)*10^6</f>
        <v>7.183036629514473</v>
      </c>
      <c r="AN119">
        <f t="shared" si="45"/>
        <v>0.10031503438949585</v>
      </c>
      <c r="AO119">
        <v>29.534736633300781</v>
      </c>
      <c r="AP119">
        <v>-5.7495385408401489E-4</v>
      </c>
      <c r="AQ119">
        <f>-4*Parameters!$B$1*COS(RADIANS(Parameters!$B$2))/(AO119*Parameters!$B$3)*10^6</f>
        <v>7.2979961433522238</v>
      </c>
      <c r="AR119">
        <f t="shared" si="46"/>
        <v>0.12105883985757829</v>
      </c>
      <c r="AS119">
        <v>29.844600677490234</v>
      </c>
      <c r="AT119">
        <v>-7.3807686567306519E-4</v>
      </c>
      <c r="AU119">
        <f>-4*Parameters!$B$1*COS(RADIANS(Parameters!$B$2))/(AS119*Parameters!$B$3)*10^6</f>
        <v>7.2222240925248276</v>
      </c>
      <c r="AV119">
        <f t="shared" si="47"/>
        <v>0.12389692664146423</v>
      </c>
      <c r="AW119">
        <v>29.641122817993164</v>
      </c>
      <c r="AX119">
        <v>-1.0392144322395325E-3</v>
      </c>
      <c r="AY119">
        <f>-4*Parameters!$B$1*COS(RADIANS(Parameters!$B$2))/(AW119*Parameters!$B$3)*10^6</f>
        <v>7.2718026023599212</v>
      </c>
      <c r="AZ119">
        <f t="shared" si="48"/>
        <v>0.11794744431972504</v>
      </c>
      <c r="BA119">
        <v>29.629829406738281</v>
      </c>
      <c r="BB119">
        <v>-1.2040808796882629E-3</v>
      </c>
      <c r="BC119">
        <f>-4*Parameters!$B$1*COS(RADIANS(Parameters!$B$2))/(BA119*Parameters!$B$3)*10^6</f>
        <v>7.2745742503578033</v>
      </c>
      <c r="BD119">
        <f t="shared" si="49"/>
        <v>0.11357292532920837</v>
      </c>
      <c r="BE119">
        <v>29.740495681762695</v>
      </c>
      <c r="BF119">
        <v>-7.5904279947280884E-4</v>
      </c>
      <c r="BG119">
        <f>-4*Parameters!$B$1*COS(RADIANS(Parameters!$B$2))/(BE119*Parameters!$B$3)*10^6</f>
        <v>7.2475050971301629</v>
      </c>
      <c r="BH119">
        <f t="shared" si="50"/>
        <v>0.11622768640518188</v>
      </c>
      <c r="BI119">
        <v>30.007419586181641</v>
      </c>
      <c r="BJ119">
        <v>-6.8365037441253662E-4</v>
      </c>
      <c r="BK119">
        <f>-4*Parameters!$B$1*COS(RADIANS(Parameters!$B$2))/(BI119*Parameters!$B$3)*10^6</f>
        <v>7.183036629514473</v>
      </c>
      <c r="BL119">
        <f t="shared" si="51"/>
        <v>0.10986819166690109</v>
      </c>
      <c r="BM119">
        <v>33.813381195068359</v>
      </c>
      <c r="BN119">
        <v>-8.9711695909500122E-4</v>
      </c>
      <c r="BO119">
        <f>-4*Parameters!$B$1*COS(RADIANS(Parameters!$B$2))/(BM119*Parameters!$B$3)*10^6</f>
        <v>6.3745294444611655</v>
      </c>
      <c r="BP119">
        <f t="shared" si="52"/>
        <v>0.12163505703210831</v>
      </c>
      <c r="BQ119">
        <v>33.828548431396484</v>
      </c>
      <c r="BR119">
        <v>-7.0069730281829834E-4</v>
      </c>
      <c r="BS119">
        <f>-4*Parameters!$B$1*COS(RADIANS(Parameters!$B$2))/(BQ119*Parameters!$B$3)*10^6</f>
        <v>6.3716713852464517</v>
      </c>
      <c r="BT119">
        <f t="shared" si="53"/>
        <v>0.11438082158565521</v>
      </c>
    </row>
    <row r="120" spans="1:72" x14ac:dyDescent="0.35">
      <c r="A120">
        <v>18.68726921081543</v>
      </c>
      <c r="B120">
        <v>-5.5849552154541016E-4</v>
      </c>
      <c r="C120">
        <f>-4*Parameters!$B$1*COS(RADIANS(Parameters!$B$2))/(A120*Parameters!$B$3)*10^6</f>
        <v>11.534290623907982</v>
      </c>
      <c r="D120">
        <f t="shared" si="36"/>
        <v>9.4047345221042633E-2</v>
      </c>
      <c r="E120">
        <v>18.674884796142578</v>
      </c>
      <c r="F120">
        <v>-3.5727024078369141E-4</v>
      </c>
      <c r="G120">
        <f>-4*Parameters!$B$1*COS(RADIANS(Parameters!$B$2))/(E120*Parameters!$B$3)*10^6</f>
        <v>11.541939690534255</v>
      </c>
      <c r="H120">
        <f t="shared" si="37"/>
        <v>8.3228133618831635E-2</v>
      </c>
      <c r="I120">
        <v>18.339031219482422</v>
      </c>
      <c r="J120">
        <v>-5.5355578660964966E-4</v>
      </c>
      <c r="K120">
        <f>-4*Parameters!$B$1*COS(RADIANS(Parameters!$B$2))/(I120*Parameters!$B$3)*10^6</f>
        <v>11.753314090864828</v>
      </c>
      <c r="L120">
        <f t="shared" si="38"/>
        <v>9.851895272731781E-2</v>
      </c>
      <c r="M120">
        <v>18.604663848876953</v>
      </c>
      <c r="N120">
        <v>-5.7326257228851318E-4</v>
      </c>
      <c r="O120">
        <f>-4*Parameters!$B$1*COS(RADIANS(Parameters!$B$2))/(M120*Parameters!$B$3)*10^6</f>
        <v>11.585503280015661</v>
      </c>
      <c r="P120">
        <f t="shared" si="39"/>
        <v>9.7492687404155731E-2</v>
      </c>
      <c r="Q120">
        <v>18.362981796264648</v>
      </c>
      <c r="R120">
        <v>-5.567893385887146E-4</v>
      </c>
      <c r="S120">
        <f>-4*Parameters!$B$1*COS(RADIANS(Parameters!$B$2))/(Q120*Parameters!$B$3)*10^6</f>
        <v>11.737984409950144</v>
      </c>
      <c r="T120">
        <f t="shared" si="40"/>
        <v>0.10376963764429092</v>
      </c>
      <c r="U120">
        <v>18.672714233398438</v>
      </c>
      <c r="V120">
        <v>-6.7605823278427124E-4</v>
      </c>
      <c r="W120">
        <f>-4*Parameters!$B$1*COS(RADIANS(Parameters!$B$2))/(U120*Parameters!$B$3)*10^6</f>
        <v>11.543281354310301</v>
      </c>
      <c r="X120">
        <f t="shared" si="41"/>
        <v>9.2027746140956879E-2</v>
      </c>
      <c r="Y120">
        <v>18.68726921081543</v>
      </c>
      <c r="Z120">
        <v>-5.5849552154541016E-4</v>
      </c>
      <c r="AA120">
        <f>-4*Parameters!$B$1*COS(RADIANS(Parameters!$B$2))/(Y120*Parameters!$B$3)*10^6</f>
        <v>11.534290623907982</v>
      </c>
      <c r="AB120">
        <f t="shared" si="42"/>
        <v>0.1173035055398941</v>
      </c>
      <c r="AC120">
        <v>18.674884796142578</v>
      </c>
      <c r="AD120">
        <v>-3.5727024078369141E-4</v>
      </c>
      <c r="AE120">
        <f>-4*Parameters!$B$1*COS(RADIANS(Parameters!$B$2))/(AC120*Parameters!$B$3)*10^6</f>
        <v>11.541939690534255</v>
      </c>
      <c r="AF120">
        <f t="shared" si="43"/>
        <v>0.10995606333017349</v>
      </c>
      <c r="AG120">
        <v>18.339031219482422</v>
      </c>
      <c r="AH120">
        <v>-5.5355578660964966E-4</v>
      </c>
      <c r="AI120">
        <f>-4*Parameters!$B$1*COS(RADIANS(Parameters!$B$2))/(AG120*Parameters!$B$3)*10^6</f>
        <v>11.753314090864828</v>
      </c>
      <c r="AJ120">
        <f t="shared" si="44"/>
        <v>0.10050067812204361</v>
      </c>
      <c r="AK120">
        <v>18.604663848876953</v>
      </c>
      <c r="AL120">
        <v>-5.7326257228851318E-4</v>
      </c>
      <c r="AM120">
        <f>-4*Parameters!$B$1*COS(RADIANS(Parameters!$B$2))/(AK120*Parameters!$B$3)*10^6</f>
        <v>11.585503280015661</v>
      </c>
      <c r="AN120">
        <f t="shared" si="45"/>
        <v>9.9741771817207336E-2</v>
      </c>
      <c r="AO120">
        <v>18.362981796264648</v>
      </c>
      <c r="AP120">
        <v>-5.567893385887146E-4</v>
      </c>
      <c r="AQ120">
        <f>-4*Parameters!$B$1*COS(RADIANS(Parameters!$B$2))/(AO120*Parameters!$B$3)*10^6</f>
        <v>11.737984409950144</v>
      </c>
      <c r="AR120">
        <f t="shared" si="46"/>
        <v>0.12050205051898957</v>
      </c>
      <c r="AS120">
        <v>18.672714233398438</v>
      </c>
      <c r="AT120">
        <v>-6.7605823278427124E-4</v>
      </c>
      <c r="AU120">
        <f>-4*Parameters!$B$1*COS(RADIANS(Parameters!$B$2))/(AS120*Parameters!$B$3)*10^6</f>
        <v>11.543281354310301</v>
      </c>
      <c r="AV120">
        <f t="shared" si="47"/>
        <v>0.12322086840867996</v>
      </c>
      <c r="AW120">
        <v>13.944570541381836</v>
      </c>
      <c r="AX120">
        <v>-1.1484399437904358E-3</v>
      </c>
      <c r="AY120">
        <f>-4*Parameters!$B$1*COS(RADIANS(Parameters!$B$2))/(AW120*Parameters!$B$3)*10^6</f>
        <v>15.457227126866639</v>
      </c>
      <c r="AZ120">
        <f t="shared" si="48"/>
        <v>0.1167990043759346</v>
      </c>
      <c r="BA120">
        <v>13.932397842407227</v>
      </c>
      <c r="BB120">
        <v>-1.0412409901618958E-3</v>
      </c>
      <c r="BC120">
        <f>-4*Parameters!$B$1*COS(RADIANS(Parameters!$B$2))/(BA120*Parameters!$B$3)*10^6</f>
        <v>15.470732065135403</v>
      </c>
      <c r="BD120">
        <f t="shared" si="49"/>
        <v>0.11253168433904648</v>
      </c>
      <c r="BE120">
        <v>18.339031219482422</v>
      </c>
      <c r="BF120">
        <v>-5.5355578660964966E-4</v>
      </c>
      <c r="BG120">
        <f>-4*Parameters!$B$1*COS(RADIANS(Parameters!$B$2))/(BE120*Parameters!$B$3)*10^6</f>
        <v>11.753314090864828</v>
      </c>
      <c r="BH120">
        <f t="shared" si="50"/>
        <v>0.11567413061857224</v>
      </c>
      <c r="BI120">
        <v>18.604663848876953</v>
      </c>
      <c r="BJ120">
        <v>-5.7326257228851318E-4</v>
      </c>
      <c r="BK120">
        <f>-4*Parameters!$B$1*COS(RADIANS(Parameters!$B$2))/(BI120*Parameters!$B$3)*10^6</f>
        <v>11.585503280015661</v>
      </c>
      <c r="BL120">
        <f t="shared" si="51"/>
        <v>0.10929492909461258</v>
      </c>
      <c r="BM120">
        <v>10.376208305358887</v>
      </c>
      <c r="BN120">
        <v>-1.3496056199073792E-3</v>
      </c>
      <c r="BO120">
        <f>-4*Parameters!$B$1*COS(RADIANS(Parameters!$B$2))/(BM120*Parameters!$B$3)*10^6</f>
        <v>20.772943998573439</v>
      </c>
      <c r="BP120">
        <f t="shared" si="52"/>
        <v>0.12028545141220093</v>
      </c>
      <c r="BQ120">
        <v>10.388509750366211</v>
      </c>
      <c r="BR120">
        <v>-1.1078119277954102E-3</v>
      </c>
      <c r="BS120">
        <f>-4*Parameters!$B$1*COS(RADIANS(Parameters!$B$2))/(BQ120*Parameters!$B$3)*10^6</f>
        <v>20.748345934521979</v>
      </c>
      <c r="BT120">
        <f t="shared" si="53"/>
        <v>0.1132730096578598</v>
      </c>
    </row>
    <row r="122" spans="1:72" x14ac:dyDescent="0.35">
      <c r="V122" t="s">
        <v>13</v>
      </c>
      <c r="X122" t="s">
        <v>14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1A7E0-9D08-44CD-B3A4-20741E2767AF}">
  <dimension ref="A1:BT122"/>
  <sheetViews>
    <sheetView topLeftCell="A118" zoomScale="85" zoomScaleNormal="85" workbookViewId="0">
      <selection activeCell="AZ3" sqref="AZ3"/>
    </sheetView>
  </sheetViews>
  <sheetFormatPr defaultColWidth="8.81640625" defaultRowHeight="14.5" x14ac:dyDescent="0.35"/>
  <sheetData>
    <row r="1" spans="1:72" x14ac:dyDescent="0.35">
      <c r="A1" s="1" t="s">
        <v>0</v>
      </c>
      <c r="B1" s="1"/>
      <c r="C1" s="1"/>
      <c r="D1" s="1"/>
      <c r="E1" s="1" t="s">
        <v>1</v>
      </c>
      <c r="F1" s="1"/>
      <c r="G1" s="1"/>
      <c r="H1" s="1"/>
      <c r="I1" s="1" t="s">
        <v>11</v>
      </c>
      <c r="J1" s="1"/>
      <c r="K1" s="1"/>
      <c r="L1" s="1"/>
      <c r="M1" s="1" t="s">
        <v>12</v>
      </c>
      <c r="N1" s="1"/>
      <c r="O1" s="1"/>
      <c r="P1" s="1"/>
      <c r="Q1" s="1" t="s">
        <v>9</v>
      </c>
      <c r="R1" s="1"/>
      <c r="S1" s="1"/>
      <c r="T1" s="1"/>
      <c r="U1" s="1" t="s">
        <v>10</v>
      </c>
      <c r="V1" s="1"/>
      <c r="W1" s="1"/>
      <c r="X1" s="1"/>
      <c r="Y1" s="2" t="s">
        <v>0</v>
      </c>
      <c r="Z1" s="2"/>
      <c r="AA1" s="2"/>
      <c r="AB1" s="2"/>
      <c r="AC1" s="2" t="s">
        <v>1</v>
      </c>
      <c r="AD1" s="2"/>
      <c r="AE1" s="2"/>
      <c r="AF1" s="2"/>
      <c r="AG1" s="2" t="s">
        <v>11</v>
      </c>
      <c r="AH1" s="2"/>
      <c r="AI1" s="2"/>
      <c r="AJ1" s="2"/>
      <c r="AK1" s="2" t="s">
        <v>12</v>
      </c>
      <c r="AL1" s="2"/>
      <c r="AM1" s="2"/>
      <c r="AN1" s="2"/>
      <c r="AO1" s="2" t="s">
        <v>9</v>
      </c>
      <c r="AP1" s="2"/>
      <c r="AQ1" s="2"/>
      <c r="AR1" s="2"/>
      <c r="AS1" s="2" t="s">
        <v>10</v>
      </c>
      <c r="AT1" s="2"/>
      <c r="AU1" s="2"/>
      <c r="AV1" s="2"/>
      <c r="AW1" s="3" t="s">
        <v>0</v>
      </c>
      <c r="AX1" s="3"/>
      <c r="AY1" s="3"/>
      <c r="AZ1" s="3"/>
      <c r="BA1" s="3" t="s">
        <v>1</v>
      </c>
      <c r="BB1" s="3"/>
      <c r="BC1" s="3"/>
      <c r="BD1" s="3"/>
      <c r="BE1" s="3" t="s">
        <v>11</v>
      </c>
      <c r="BF1" s="3"/>
      <c r="BG1" s="3"/>
      <c r="BH1" s="3"/>
      <c r="BI1" s="3" t="s">
        <v>12</v>
      </c>
      <c r="BJ1" s="3"/>
      <c r="BK1" s="3"/>
      <c r="BL1" s="3"/>
      <c r="BM1" s="3" t="s">
        <v>9</v>
      </c>
      <c r="BN1" s="3"/>
      <c r="BO1" s="3"/>
      <c r="BP1" s="3"/>
      <c r="BQ1" s="3" t="s">
        <v>10</v>
      </c>
      <c r="BR1" s="3"/>
      <c r="BS1" s="3"/>
      <c r="BT1" s="3"/>
    </row>
    <row r="2" spans="1:72" x14ac:dyDescent="0.35">
      <c r="A2" t="s">
        <v>2</v>
      </c>
      <c r="B2" t="s">
        <v>3</v>
      </c>
      <c r="C2" t="s">
        <v>4</v>
      </c>
      <c r="D2" t="s">
        <v>5</v>
      </c>
      <c r="E2" t="s">
        <v>2</v>
      </c>
      <c r="F2" t="s">
        <v>3</v>
      </c>
      <c r="G2" t="s">
        <v>4</v>
      </c>
      <c r="H2" t="s">
        <v>5</v>
      </c>
      <c r="I2" t="s">
        <v>2</v>
      </c>
      <c r="J2" t="s">
        <v>3</v>
      </c>
      <c r="K2" t="s">
        <v>4</v>
      </c>
      <c r="L2" t="s">
        <v>5</v>
      </c>
      <c r="M2" t="s">
        <v>2</v>
      </c>
      <c r="N2" t="s">
        <v>3</v>
      </c>
      <c r="O2" t="s">
        <v>4</v>
      </c>
      <c r="P2" t="s">
        <v>5</v>
      </c>
      <c r="Q2" t="s">
        <v>2</v>
      </c>
      <c r="R2" t="s">
        <v>3</v>
      </c>
      <c r="S2" t="s">
        <v>4</v>
      </c>
      <c r="T2" t="s">
        <v>5</v>
      </c>
      <c r="U2" t="s">
        <v>2</v>
      </c>
      <c r="V2" t="s">
        <v>3</v>
      </c>
      <c r="W2" t="s">
        <v>4</v>
      </c>
      <c r="X2" t="s">
        <v>5</v>
      </c>
      <c r="Y2" t="s">
        <v>2</v>
      </c>
      <c r="Z2" t="s">
        <v>3</v>
      </c>
      <c r="AA2" t="s">
        <v>4</v>
      </c>
      <c r="AB2" t="s">
        <v>5</v>
      </c>
      <c r="AC2" t="s">
        <v>2</v>
      </c>
      <c r="AD2" t="s">
        <v>3</v>
      </c>
      <c r="AE2" t="s">
        <v>4</v>
      </c>
      <c r="AF2" t="s">
        <v>5</v>
      </c>
      <c r="AG2" t="s">
        <v>2</v>
      </c>
      <c r="AH2" t="s">
        <v>3</v>
      </c>
      <c r="AI2" t="s">
        <v>4</v>
      </c>
      <c r="AJ2" t="s">
        <v>5</v>
      </c>
      <c r="AK2" t="s">
        <v>2</v>
      </c>
      <c r="AL2" t="s">
        <v>3</v>
      </c>
      <c r="AM2" t="s">
        <v>4</v>
      </c>
      <c r="AN2" t="s">
        <v>5</v>
      </c>
      <c r="AO2" t="s">
        <v>2</v>
      </c>
      <c r="AP2" t="s">
        <v>3</v>
      </c>
      <c r="AQ2" t="s">
        <v>4</v>
      </c>
      <c r="AR2" t="s">
        <v>5</v>
      </c>
      <c r="AS2" t="s">
        <v>2</v>
      </c>
      <c r="AT2" t="s">
        <v>3</v>
      </c>
      <c r="AU2" t="s">
        <v>4</v>
      </c>
      <c r="AV2" t="s">
        <v>5</v>
      </c>
      <c r="AW2" t="s">
        <v>2</v>
      </c>
      <c r="AX2" t="s">
        <v>3</v>
      </c>
      <c r="AY2" t="s">
        <v>4</v>
      </c>
      <c r="AZ2" t="s">
        <v>5</v>
      </c>
      <c r="BA2" t="s">
        <v>2</v>
      </c>
      <c r="BB2" t="s">
        <v>3</v>
      </c>
      <c r="BC2" t="s">
        <v>4</v>
      </c>
      <c r="BD2" t="s">
        <v>5</v>
      </c>
      <c r="BE2" t="s">
        <v>2</v>
      </c>
      <c r="BF2" t="s">
        <v>3</v>
      </c>
      <c r="BG2" t="s">
        <v>4</v>
      </c>
      <c r="BH2" t="s">
        <v>5</v>
      </c>
      <c r="BI2" t="s">
        <v>2</v>
      </c>
      <c r="BJ2" t="s">
        <v>3</v>
      </c>
      <c r="BK2" t="s">
        <v>4</v>
      </c>
      <c r="BL2" t="s">
        <v>5</v>
      </c>
      <c r="BM2" t="s">
        <v>2</v>
      </c>
      <c r="BN2" t="s">
        <v>3</v>
      </c>
      <c r="BO2" t="s">
        <v>4</v>
      </c>
      <c r="BP2" t="s">
        <v>5</v>
      </c>
      <c r="BQ2" t="s">
        <v>2</v>
      </c>
      <c r="BR2" t="s">
        <v>3</v>
      </c>
      <c r="BS2" t="s">
        <v>4</v>
      </c>
      <c r="BT2" t="s">
        <v>5</v>
      </c>
    </row>
    <row r="3" spans="1:72" x14ac:dyDescent="0.35">
      <c r="A3">
        <v>0.5288928747177124</v>
      </c>
      <c r="B3">
        <v>0</v>
      </c>
      <c r="C3">
        <f>-4*Parameters!$B$1*COS(RADIANS(Parameters!$B$2))/(A3*Parameters!$B$3)*10^9</f>
        <v>407538.85020628397</v>
      </c>
      <c r="D3">
        <v>0</v>
      </c>
      <c r="E3">
        <v>0.5288928747177124</v>
      </c>
      <c r="F3">
        <v>0</v>
      </c>
      <c r="G3">
        <f>-4*Parameters!$B$1*COS(RADIANS(Parameters!$B$2))/(E3*Parameters!$B$3)*10^9</f>
        <v>407538.85020628397</v>
      </c>
      <c r="H3">
        <v>0</v>
      </c>
      <c r="I3">
        <v>0.52862966060638428</v>
      </c>
      <c r="J3">
        <v>0</v>
      </c>
      <c r="K3">
        <f>-4*Parameters!$B$1*COS(RADIANS(Parameters!$B$2))/(I3*Parameters!$B$3)*10^9</f>
        <v>407741.77104913967</v>
      </c>
      <c r="L3">
        <v>0</v>
      </c>
      <c r="M3">
        <v>0.52862966060638428</v>
      </c>
      <c r="N3">
        <v>0</v>
      </c>
      <c r="O3">
        <f>-4*Parameters!$B$1*COS(RADIANS(Parameters!$B$2))/(M3*Parameters!$B$3)*10^9</f>
        <v>407741.77104913967</v>
      </c>
      <c r="P3">
        <v>0</v>
      </c>
      <c r="Q3">
        <v>0.5285230278968811</v>
      </c>
      <c r="R3">
        <v>0</v>
      </c>
      <c r="S3">
        <f>-4*Parameters!$B$1*COS(RADIANS(Parameters!$B$2))/(Q3*Parameters!$B$3)*10^9</f>
        <v>407824.03541139007</v>
      </c>
      <c r="T3">
        <v>0</v>
      </c>
      <c r="U3">
        <v>0.5285230278968811</v>
      </c>
      <c r="V3">
        <v>0</v>
      </c>
      <c r="W3">
        <f>-4*Parameters!$B$1*COS(RADIANS(Parameters!$B$2))/(U3*Parameters!$B$3)*10^9</f>
        <v>407824.03541139007</v>
      </c>
      <c r="X3">
        <v>0</v>
      </c>
      <c r="Y3">
        <v>0.53054547309875488</v>
      </c>
      <c r="Z3">
        <v>0</v>
      </c>
      <c r="AA3">
        <f>-4*Parameters!$B$1*COS(RADIANS(Parameters!$B$2))/(Y3*Parameters!$B$3)*10^9</f>
        <v>406269.40568510263</v>
      </c>
      <c r="AB3">
        <v>0</v>
      </c>
      <c r="AC3">
        <v>0.53054547309875488</v>
      </c>
      <c r="AD3">
        <v>0</v>
      </c>
      <c r="AE3">
        <f>-4*Parameters!$B$1*COS(RADIANS(Parameters!$B$2))/(AC3*Parameters!$B$3)*10^9</f>
        <v>406269.40568510263</v>
      </c>
      <c r="AF3">
        <v>0</v>
      </c>
      <c r="AG3">
        <v>0.53106528520584106</v>
      </c>
      <c r="AH3">
        <v>0</v>
      </c>
      <c r="AI3">
        <f>-4*Parameters!$B$1*COS(RADIANS(Parameters!$B$2))/(AG3*Parameters!$B$3)*10^9</f>
        <v>405871.74505523866</v>
      </c>
      <c r="AJ3">
        <v>0</v>
      </c>
      <c r="AK3">
        <v>0.53106528520584106</v>
      </c>
      <c r="AL3">
        <v>0</v>
      </c>
      <c r="AM3">
        <f>-4*Parameters!$B$1*COS(RADIANS(Parameters!$B$2))/(AK3*Parameters!$B$3)*10^9</f>
        <v>405871.74505523866</v>
      </c>
      <c r="AN3">
        <v>0</v>
      </c>
      <c r="AO3">
        <v>0.53006591796875002</v>
      </c>
      <c r="AP3">
        <v>0</v>
      </c>
      <c r="AQ3">
        <f>-4*Parameters!$B$1*COS(RADIANS(Parameters!$B$2))/(AO3*Parameters!$B$3)*10^9</f>
        <v>406636.96106086968</v>
      </c>
      <c r="AR3">
        <v>0</v>
      </c>
      <c r="AS3">
        <v>0.53006591796875002</v>
      </c>
      <c r="AT3">
        <v>0</v>
      </c>
      <c r="AU3">
        <f>-4*Parameters!$B$1*COS(RADIANS(Parameters!$B$2))/(AS3*Parameters!$B$3)*10^9</f>
        <v>406636.96106086968</v>
      </c>
      <c r="AV3">
        <v>0</v>
      </c>
      <c r="AW3">
        <v>0.52942579984664917</v>
      </c>
      <c r="AX3">
        <v>0</v>
      </c>
      <c r="AY3">
        <f>-4*Parameters!$B$1*COS(RADIANS(Parameters!$B$2))/(AW3*Parameters!$B$3)*10^9</f>
        <v>407128.61765933252</v>
      </c>
      <c r="AZ3">
        <v>0</v>
      </c>
      <c r="BA3">
        <v>0.52942579984664917</v>
      </c>
      <c r="BB3">
        <v>0</v>
      </c>
      <c r="BC3">
        <f>-4*Parameters!$B$1*COS(RADIANS(Parameters!$B$2))/(BA3*Parameters!$B$3)*10^9</f>
        <v>407128.61765933252</v>
      </c>
      <c r="BD3">
        <v>0</v>
      </c>
      <c r="BE3">
        <v>0.5275273323059082</v>
      </c>
      <c r="BF3">
        <v>0</v>
      </c>
      <c r="BG3">
        <f>-4*Parameters!$B$1*COS(RADIANS(Parameters!$B$2))/(BE3*Parameters!$B$3)*10^9</f>
        <v>408593.79380888748</v>
      </c>
      <c r="BH3">
        <v>0</v>
      </c>
      <c r="BI3">
        <v>0.5275273323059082</v>
      </c>
      <c r="BJ3">
        <v>0</v>
      </c>
      <c r="BK3">
        <f>-4*Parameters!$B$1*COS(RADIANS(Parameters!$B$2))/(BI3*Parameters!$B$3)*10^9</f>
        <v>408593.79380888748</v>
      </c>
      <c r="BL3">
        <v>0</v>
      </c>
      <c r="BM3">
        <v>0.52921038866043091</v>
      </c>
      <c r="BN3">
        <v>0</v>
      </c>
      <c r="BO3">
        <f>-4*Parameters!$B$1*COS(RADIANS(Parameters!$B$2))/(BM3*Parameters!$B$3)*10^9</f>
        <v>407294.33636091615</v>
      </c>
      <c r="BP3">
        <v>0</v>
      </c>
      <c r="BQ3">
        <v>0.52921038866043091</v>
      </c>
      <c r="BR3">
        <v>0</v>
      </c>
      <c r="BS3">
        <f>-4*Parameters!$B$1*COS(RADIANS(Parameters!$B$2))/(BQ3*Parameters!$B$3)*10^9</f>
        <v>407294.33636091615</v>
      </c>
      <c r="BT3">
        <v>0</v>
      </c>
    </row>
    <row r="4" spans="1:72" x14ac:dyDescent="0.35">
      <c r="A4">
        <v>0.62779867649078369</v>
      </c>
      <c r="B4">
        <v>3.3272639848291874E-3</v>
      </c>
      <c r="C4">
        <f>-4*Parameters!$B$1*COS(RADIANS(Parameters!$B$2))/(A4*Parameters!$B$3)*10^9</f>
        <v>343333.62288940244</v>
      </c>
      <c r="D4">
        <v>0</v>
      </c>
      <c r="E4">
        <v>0.62779867649078369</v>
      </c>
      <c r="F4">
        <v>2.7808162849396467E-3</v>
      </c>
      <c r="G4">
        <f>-4*Parameters!$B$1*COS(RADIANS(Parameters!$B$2))/(E4*Parameters!$B$3)*10^9</f>
        <v>343333.62288940244</v>
      </c>
      <c r="H4">
        <v>0</v>
      </c>
      <c r="I4">
        <v>0.62696820497512817</v>
      </c>
      <c r="J4">
        <v>5.8979876339435577E-3</v>
      </c>
      <c r="K4">
        <f>-4*Parameters!$B$1*COS(RADIANS(Parameters!$B$2))/(I4*Parameters!$B$3)*10^9</f>
        <v>343788.39681878826</v>
      </c>
      <c r="L4">
        <v>0</v>
      </c>
      <c r="M4">
        <v>0.62696820497512817</v>
      </c>
      <c r="N4">
        <v>3.0401959083974361E-3</v>
      </c>
      <c r="O4">
        <f>-4*Parameters!$B$1*COS(RADIANS(Parameters!$B$2))/(M4*Parameters!$B$3)*10^9</f>
        <v>343788.39681878826</v>
      </c>
      <c r="P4">
        <v>0</v>
      </c>
      <c r="Q4">
        <v>0.62864226102828979</v>
      </c>
      <c r="R4">
        <v>6.0096532106399536E-3</v>
      </c>
      <c r="S4">
        <f>-4*Parameters!$B$1*COS(RADIANS(Parameters!$B$2))/(Q4*Parameters!$B$3)*10^9</f>
        <v>342872.89831927628</v>
      </c>
      <c r="T4">
        <v>0</v>
      </c>
      <c r="U4">
        <v>0.62864226102828979</v>
      </c>
      <c r="V4">
        <v>2.330264775082469E-3</v>
      </c>
      <c r="W4">
        <f>-4*Parameters!$B$1*COS(RADIANS(Parameters!$B$2))/(U4*Parameters!$B$3)*10^9</f>
        <v>342872.89831927628</v>
      </c>
      <c r="X4">
        <v>0</v>
      </c>
      <c r="Y4">
        <v>0.63108426332473755</v>
      </c>
      <c r="Z4">
        <v>1.1204257607460022E-2</v>
      </c>
      <c r="AA4">
        <f>-4*Parameters!$B$1*COS(RADIANS(Parameters!$B$2))/(Y4*Parameters!$B$3)*10^9</f>
        <v>341546.1398279866</v>
      </c>
      <c r="AB4">
        <v>0</v>
      </c>
      <c r="AC4">
        <v>0.63108426332473755</v>
      </c>
      <c r="AD4">
        <v>8.53754673153162E-3</v>
      </c>
      <c r="AE4">
        <f>-4*Parameters!$B$1*COS(RADIANS(Parameters!$B$2))/(AC4*Parameters!$B$3)*10^9</f>
        <v>341546.1398279866</v>
      </c>
      <c r="AF4">
        <v>0</v>
      </c>
      <c r="AG4">
        <v>0.62877869606018066</v>
      </c>
      <c r="AH4">
        <v>8.5477316752076149E-3</v>
      </c>
      <c r="AI4">
        <f>-4*Parameters!$B$1*COS(RADIANS(Parameters!$B$2))/(AG4*Parameters!$B$3)*10^9</f>
        <v>342798.50032343162</v>
      </c>
      <c r="AJ4">
        <v>0</v>
      </c>
      <c r="AK4">
        <v>0.62877869606018066</v>
      </c>
      <c r="AL4">
        <v>7.0364442653954029E-3</v>
      </c>
      <c r="AM4">
        <f>-4*Parameters!$B$1*COS(RADIANS(Parameters!$B$2))/(AK4*Parameters!$B$3)*10^9</f>
        <v>342798.50032343162</v>
      </c>
      <c r="AN4">
        <v>0</v>
      </c>
      <c r="AO4">
        <v>0.62972015142440796</v>
      </c>
      <c r="AP4">
        <v>1.1705206707119942E-2</v>
      </c>
      <c r="AQ4">
        <f>-4*Parameters!$B$1*COS(RADIANS(Parameters!$B$2))/(AO4*Parameters!$B$3)*10^9</f>
        <v>342286.00364336098</v>
      </c>
      <c r="AR4">
        <v>0</v>
      </c>
      <c r="AS4">
        <v>0.62972015142440796</v>
      </c>
      <c r="AT4">
        <v>1.3177134096622467E-2</v>
      </c>
      <c r="AU4">
        <f>-4*Parameters!$B$1*COS(RADIANS(Parameters!$B$2))/(AS4*Parameters!$B$3)*10^9</f>
        <v>342286.00364336098</v>
      </c>
      <c r="AV4">
        <v>0</v>
      </c>
      <c r="AW4">
        <v>0.62811458110809326</v>
      </c>
      <c r="AX4">
        <v>8.9512001723051071E-3</v>
      </c>
      <c r="AY4">
        <f>-4*Parameters!$B$1*COS(RADIANS(Parameters!$B$2))/(AW4*Parameters!$B$3)*10^9</f>
        <v>343160.94631093967</v>
      </c>
      <c r="AZ4">
        <v>0</v>
      </c>
      <c r="BA4">
        <v>0.62811458110809326</v>
      </c>
      <c r="BB4">
        <v>7.5559928081929684E-3</v>
      </c>
      <c r="BC4">
        <f>-4*Parameters!$B$1*COS(RADIANS(Parameters!$B$2))/(BA4*Parameters!$B$3)*10^9</f>
        <v>343160.94631093967</v>
      </c>
      <c r="BD4">
        <v>0</v>
      </c>
      <c r="BE4">
        <v>0.62886351346969604</v>
      </c>
      <c r="BF4">
        <v>9.5292143523693085E-3</v>
      </c>
      <c r="BG4">
        <f>-4*Parameters!$B$1*COS(RADIANS(Parameters!$B$2))/(BE4*Parameters!$B$3)*10^9</f>
        <v>342752.26567925134</v>
      </c>
      <c r="BH4">
        <v>0</v>
      </c>
      <c r="BI4">
        <v>0.62886351346969604</v>
      </c>
      <c r="BJ4">
        <v>1.00445556640625E-2</v>
      </c>
      <c r="BK4">
        <f>-4*Parameters!$B$1*COS(RADIANS(Parameters!$B$2))/(BI4*Parameters!$B$3)*10^9</f>
        <v>342752.26567925134</v>
      </c>
      <c r="BL4">
        <v>0</v>
      </c>
      <c r="BM4">
        <v>0.62853294610977173</v>
      </c>
      <c r="BN4">
        <v>8.1751812249422073E-3</v>
      </c>
      <c r="BO4">
        <f>-4*Parameters!$B$1*COS(RADIANS(Parameters!$B$2))/(BM4*Parameters!$B$3)*10^9</f>
        <v>342932.53102934151</v>
      </c>
      <c r="BP4">
        <v>0</v>
      </c>
      <c r="BQ4">
        <v>0.62853294610977173</v>
      </c>
      <c r="BR4">
        <v>7.5927739962935448E-3</v>
      </c>
      <c r="BS4">
        <f>-4*Parameters!$B$1*COS(RADIANS(Parameters!$B$2))/(BQ4*Parameters!$B$3)*10^9</f>
        <v>342932.53102934151</v>
      </c>
      <c r="BT4">
        <v>0</v>
      </c>
    </row>
    <row r="5" spans="1:72" x14ac:dyDescent="0.35">
      <c r="A5">
        <v>0.72767031192779541</v>
      </c>
      <c r="B5">
        <v>2.6181749999523163E-3</v>
      </c>
      <c r="C5">
        <f>-4*Parameters!$B$1*COS(RADIANS(Parameters!$B$2))/(A5*Parameters!$B$3)*10^9</f>
        <v>296211.60917465127</v>
      </c>
      <c r="D5">
        <v>0</v>
      </c>
      <c r="E5">
        <v>0.72767031192779541</v>
      </c>
      <c r="F5">
        <v>2.317346865311265E-3</v>
      </c>
      <c r="G5">
        <f>-4*Parameters!$B$1*COS(RADIANS(Parameters!$B$2))/(E5*Parameters!$B$3)*10^9</f>
        <v>296211.60917465127</v>
      </c>
      <c r="H5">
        <v>0</v>
      </c>
      <c r="I5">
        <v>0.72780132293701172</v>
      </c>
      <c r="J5">
        <v>2.6352712884545326E-3</v>
      </c>
      <c r="K5">
        <f>-4*Parameters!$B$1*COS(RADIANS(Parameters!$B$2))/(I5*Parameters!$B$3)*10^9</f>
        <v>296158.2883292</v>
      </c>
      <c r="L5">
        <v>0</v>
      </c>
      <c r="M5">
        <v>0.72780132293701172</v>
      </c>
      <c r="N5">
        <v>2.9296427965164185E-3</v>
      </c>
      <c r="O5">
        <f>-4*Parameters!$B$1*COS(RADIANS(Parameters!$B$2))/(M5*Parameters!$B$3)*10^9</f>
        <v>296158.2883292</v>
      </c>
      <c r="P5">
        <v>0</v>
      </c>
      <c r="Q5">
        <v>0.72707134485244751</v>
      </c>
      <c r="R5">
        <v>3.7192599847912788E-3</v>
      </c>
      <c r="S5">
        <f>-4*Parameters!$B$1*COS(RADIANS(Parameters!$B$2))/(Q5*Parameters!$B$3)*10^9</f>
        <v>296455.63062108506</v>
      </c>
      <c r="T5">
        <v>0</v>
      </c>
      <c r="U5">
        <v>0.72707134485244751</v>
      </c>
      <c r="V5">
        <v>2.5891826953738928E-3</v>
      </c>
      <c r="W5">
        <f>-4*Parameters!$B$1*COS(RADIANS(Parameters!$B$2))/(U5*Parameters!$B$3)*10^9</f>
        <v>296455.63062108506</v>
      </c>
      <c r="X5">
        <v>0</v>
      </c>
      <c r="Y5">
        <v>0.7286447286605835</v>
      </c>
      <c r="Z5">
        <v>7.320573553442955E-3</v>
      </c>
      <c r="AA5">
        <f>-4*Parameters!$B$1*COS(RADIANS(Parameters!$B$2))/(Y5*Parameters!$B$3)*10^9</f>
        <v>295815.48533394717</v>
      </c>
      <c r="AB5">
        <v>0</v>
      </c>
      <c r="AC5">
        <v>0.7286447286605835</v>
      </c>
      <c r="AD5">
        <v>6.319127045571804E-3</v>
      </c>
      <c r="AE5">
        <f>-4*Parameters!$B$1*COS(RADIANS(Parameters!$B$2))/(AC5*Parameters!$B$3)*10^9</f>
        <v>295815.48533394717</v>
      </c>
      <c r="AF5">
        <v>0</v>
      </c>
      <c r="AG5">
        <v>0.72995316982269287</v>
      </c>
      <c r="AH5">
        <v>6.877334788441658E-3</v>
      </c>
      <c r="AI5">
        <f>-4*Parameters!$B$1*COS(RADIANS(Parameters!$B$2))/(AG5*Parameters!$B$3)*10^9</f>
        <v>295285.23603385256</v>
      </c>
      <c r="AJ5">
        <v>0</v>
      </c>
      <c r="AK5">
        <v>0.72995316982269287</v>
      </c>
      <c r="AL5">
        <v>6.8239332176744938E-3</v>
      </c>
      <c r="AM5">
        <f>-4*Parameters!$B$1*COS(RADIANS(Parameters!$B$2))/(AK5*Parameters!$B$3)*10^9</f>
        <v>295285.23603385256</v>
      </c>
      <c r="AN5">
        <v>0</v>
      </c>
      <c r="AO5">
        <v>0.72679835557937622</v>
      </c>
      <c r="AP5">
        <v>7.8077893704175949E-3</v>
      </c>
      <c r="AQ5">
        <f>-4*Parameters!$B$1*COS(RADIANS(Parameters!$B$2))/(AO5*Parameters!$B$3)*10^9</f>
        <v>296566.98091030883</v>
      </c>
      <c r="AR5">
        <v>0</v>
      </c>
      <c r="AS5">
        <v>0.72679835557937622</v>
      </c>
      <c r="AT5">
        <v>1.0652076452970505E-2</v>
      </c>
      <c r="AU5">
        <f>-4*Parameters!$B$1*COS(RADIANS(Parameters!$B$2))/(AS5*Parameters!$B$3)*10^9</f>
        <v>296566.98091030883</v>
      </c>
      <c r="AV5">
        <v>0</v>
      </c>
      <c r="AW5">
        <v>0.72809123992919922</v>
      </c>
      <c r="AX5">
        <v>7.23269023001194E-3</v>
      </c>
      <c r="AY5">
        <f>-4*Parameters!$B$1*COS(RADIANS(Parameters!$B$2))/(AW5*Parameters!$B$3)*10^9</f>
        <v>296040.36173503834</v>
      </c>
      <c r="AZ5">
        <v>0</v>
      </c>
      <c r="BA5">
        <v>0.72809123992919922</v>
      </c>
      <c r="BB5">
        <v>6.110005546361208E-3</v>
      </c>
      <c r="BC5">
        <f>-4*Parameters!$B$1*COS(RADIANS(Parameters!$B$2))/(BA5*Parameters!$B$3)*10^9</f>
        <v>296040.36173503834</v>
      </c>
      <c r="BD5">
        <v>0</v>
      </c>
      <c r="BE5">
        <v>0.72834837436676025</v>
      </c>
      <c r="BF5">
        <v>6.2204599380493164E-3</v>
      </c>
      <c r="BG5">
        <f>-4*Parameters!$B$1*COS(RADIANS(Parameters!$B$2))/(BE5*Parameters!$B$3)*10^9</f>
        <v>295935.84832553659</v>
      </c>
      <c r="BH5">
        <v>0</v>
      </c>
      <c r="BI5">
        <v>0.72834837436676025</v>
      </c>
      <c r="BJ5">
        <v>4.2792493477463722E-3</v>
      </c>
      <c r="BK5">
        <f>-4*Parameters!$B$1*COS(RADIANS(Parameters!$B$2))/(BI5*Parameters!$B$3)*10^9</f>
        <v>295935.84832553659</v>
      </c>
      <c r="BL5">
        <v>0</v>
      </c>
      <c r="BM5">
        <v>0.7288212776184082</v>
      </c>
      <c r="BN5">
        <v>5.8651044964790344E-3</v>
      </c>
      <c r="BO5">
        <f>-4*Parameters!$B$1*COS(RADIANS(Parameters!$B$2))/(BM5*Parameters!$B$3)*10^9</f>
        <v>295743.82727833331</v>
      </c>
      <c r="BP5">
        <v>0</v>
      </c>
      <c r="BQ5">
        <v>0.7288212776184082</v>
      </c>
      <c r="BR5">
        <v>6.5526673570275307E-3</v>
      </c>
      <c r="BS5">
        <f>-4*Parameters!$B$1*COS(RADIANS(Parameters!$B$2))/(BQ5*Parameters!$B$3)*10^9</f>
        <v>295743.82727833331</v>
      </c>
      <c r="BT5">
        <v>0</v>
      </c>
    </row>
    <row r="6" spans="1:72" x14ac:dyDescent="0.35">
      <c r="A6">
        <v>0.82810521125793457</v>
      </c>
      <c r="B6">
        <v>2.0727221854031086E-3</v>
      </c>
      <c r="C6">
        <f>-4*Parameters!$B$1*COS(RADIANS(Parameters!$B$2))/(A6*Parameters!$B$3)*10^9</f>
        <v>260286.24275571178</v>
      </c>
      <c r="D6">
        <v>0</v>
      </c>
      <c r="E6">
        <v>0.82810521125793457</v>
      </c>
      <c r="F6">
        <v>1.7148363403975964E-3</v>
      </c>
      <c r="G6">
        <f>-4*Parameters!$B$1*COS(RADIANS(Parameters!$B$2))/(E6*Parameters!$B$3)*10^9</f>
        <v>260286.24275571178</v>
      </c>
      <c r="H6">
        <v>0</v>
      </c>
      <c r="I6">
        <v>0.82581794261932373</v>
      </c>
      <c r="J6">
        <v>2.8444183990359306E-3</v>
      </c>
      <c r="K6">
        <f>-4*Parameters!$B$1*COS(RADIANS(Parameters!$B$2))/(I6*Parameters!$B$3)*10^9</f>
        <v>261007.15777752479</v>
      </c>
      <c r="L6">
        <v>0</v>
      </c>
      <c r="M6">
        <v>0.82581794261932373</v>
      </c>
      <c r="N6">
        <v>2.7361768297851086E-3</v>
      </c>
      <c r="O6">
        <f>-4*Parameters!$B$1*COS(RADIANS(Parameters!$B$2))/(M6*Parameters!$B$3)*10^9</f>
        <v>261007.15777752479</v>
      </c>
      <c r="P6">
        <v>0</v>
      </c>
      <c r="Q6">
        <v>0.82743191719055176</v>
      </c>
      <c r="R6">
        <v>3.1519168987870216E-3</v>
      </c>
      <c r="S6">
        <f>-4*Parameters!$B$1*COS(RADIANS(Parameters!$B$2))/(Q6*Parameters!$B$3)*10^9</f>
        <v>260498.04167164411</v>
      </c>
      <c r="T6">
        <v>0</v>
      </c>
      <c r="U6">
        <v>0.82743191719055176</v>
      </c>
      <c r="V6">
        <v>2.0195627585053444E-3</v>
      </c>
      <c r="W6">
        <f>-4*Parameters!$B$1*COS(RADIANS(Parameters!$B$2))/(U6*Parameters!$B$3)*10^9</f>
        <v>260498.04167164411</v>
      </c>
      <c r="X6">
        <v>0</v>
      </c>
      <c r="Y6">
        <v>0.82636618614196777</v>
      </c>
      <c r="Z6">
        <v>6.0947481542825699E-3</v>
      </c>
      <c r="AA6">
        <f>-4*Parameters!$B$1*COS(RADIANS(Parameters!$B$2))/(Y6*Parameters!$B$3)*10^9</f>
        <v>260833.9954603645</v>
      </c>
      <c r="AB6">
        <v>0</v>
      </c>
      <c r="AC6">
        <v>0.82636618614196777</v>
      </c>
      <c r="AD6">
        <v>6.4647812396287918E-3</v>
      </c>
      <c r="AE6">
        <f>-4*Parameters!$B$1*COS(RADIANS(Parameters!$B$2))/(AC6*Parameters!$B$3)*10^9</f>
        <v>260833.9954603645</v>
      </c>
      <c r="AF6">
        <v>0</v>
      </c>
      <c r="AG6">
        <v>0.8262982964515686</v>
      </c>
      <c r="AH6">
        <v>5.0503415986895561E-3</v>
      </c>
      <c r="AI6">
        <f>-4*Parameters!$B$1*COS(RADIANS(Parameters!$B$2))/(AG6*Parameters!$B$3)*10^9</f>
        <v>260855.42590415635</v>
      </c>
      <c r="AJ6">
        <v>0</v>
      </c>
      <c r="AK6">
        <v>0.8262982964515686</v>
      </c>
      <c r="AL6">
        <v>4.8287017270922661E-3</v>
      </c>
      <c r="AM6">
        <f>-4*Parameters!$B$1*COS(RADIANS(Parameters!$B$2))/(AK6*Parameters!$B$3)*10^9</f>
        <v>260855.42590415635</v>
      </c>
      <c r="AN6">
        <v>0</v>
      </c>
      <c r="AO6">
        <v>0.82838428020477295</v>
      </c>
      <c r="AP6">
        <v>7.1603748947381973E-3</v>
      </c>
      <c r="AQ6">
        <f>-4*Parameters!$B$1*COS(RADIANS(Parameters!$B$2))/(AO6*Parameters!$B$3)*10^9</f>
        <v>260198.5566305907</v>
      </c>
      <c r="AR6">
        <v>0</v>
      </c>
      <c r="AS6">
        <v>0.82838428020477295</v>
      </c>
      <c r="AT6">
        <v>9.5149576663970947E-3</v>
      </c>
      <c r="AU6">
        <f>-4*Parameters!$B$1*COS(RADIANS(Parameters!$B$2))/(AS6*Parameters!$B$3)*10^9</f>
        <v>260198.5566305907</v>
      </c>
      <c r="AV6">
        <v>0</v>
      </c>
      <c r="AW6">
        <v>0.82774597406387329</v>
      </c>
      <c r="AX6">
        <v>6.007317453622818E-3</v>
      </c>
      <c r="AY6">
        <f>-4*Parameters!$B$1*COS(RADIANS(Parameters!$B$2))/(AW6*Parameters!$B$3)*10^9</f>
        <v>260399.20555158169</v>
      </c>
      <c r="AZ6">
        <v>0</v>
      </c>
      <c r="BA6">
        <v>0.82774597406387329</v>
      </c>
      <c r="BB6">
        <v>5.1885433495044708E-3</v>
      </c>
      <c r="BC6">
        <f>-4*Parameters!$B$1*COS(RADIANS(Parameters!$B$2))/(BA6*Parameters!$B$3)*10^9</f>
        <v>260399.20555158169</v>
      </c>
      <c r="BD6">
        <v>0</v>
      </c>
      <c r="BE6">
        <v>0.82799422740936279</v>
      </c>
      <c r="BF6">
        <v>5.9410557150840759E-3</v>
      </c>
      <c r="BG6">
        <f>-4*Parameters!$B$1*COS(RADIANS(Parameters!$B$2))/(BE6*Parameters!$B$3)*10^9</f>
        <v>260321.13136724438</v>
      </c>
      <c r="BH6">
        <v>0</v>
      </c>
      <c r="BI6">
        <v>0.82799422740936279</v>
      </c>
      <c r="BJ6">
        <v>6.4457282423973083E-3</v>
      </c>
      <c r="BK6">
        <f>-4*Parameters!$B$1*COS(RADIANS(Parameters!$B$2))/(BI6*Parameters!$B$3)*10^9</f>
        <v>260321.13136724438</v>
      </c>
      <c r="BL6">
        <v>0</v>
      </c>
      <c r="BM6">
        <v>0.82685601711273193</v>
      </c>
      <c r="BN6">
        <v>5.2011292427778244E-3</v>
      </c>
      <c r="BO6">
        <f>-4*Parameters!$B$1*COS(RADIANS(Parameters!$B$2))/(BM6*Parameters!$B$3)*10^9</f>
        <v>260679.47693892856</v>
      </c>
      <c r="BP6">
        <v>0</v>
      </c>
      <c r="BQ6">
        <v>0.82685601711273193</v>
      </c>
      <c r="BR6">
        <v>4.5764688402414322E-3</v>
      </c>
      <c r="BS6">
        <f>-4*Parameters!$B$1*COS(RADIANS(Parameters!$B$2))/(BQ6*Parameters!$B$3)*10^9</f>
        <v>260679.47693892856</v>
      </c>
      <c r="BT6">
        <v>0</v>
      </c>
    </row>
    <row r="7" spans="1:72" x14ac:dyDescent="0.35">
      <c r="A7">
        <v>0.92596489191055298</v>
      </c>
      <c r="B7">
        <v>1.581813208758831E-3</v>
      </c>
      <c r="C7">
        <f>-4*Parameters!$B$1*COS(RADIANS(Parameters!$B$2))/(A7*Parameters!$B$3)*10^9</f>
        <v>232778.14950415422</v>
      </c>
      <c r="D7">
        <v>0</v>
      </c>
      <c r="E7">
        <v>0.92596489191055298</v>
      </c>
      <c r="F7">
        <v>1.3440619222819805E-3</v>
      </c>
      <c r="G7">
        <f>-4*Parameters!$B$1*COS(RADIANS(Parameters!$B$2))/(E7*Parameters!$B$3)*10^9</f>
        <v>232778.14950415422</v>
      </c>
      <c r="H7">
        <v>0</v>
      </c>
      <c r="I7">
        <v>0.92624872922897339</v>
      </c>
      <c r="J7">
        <v>1.9450811669230461E-3</v>
      </c>
      <c r="K7">
        <f>-4*Parameters!$B$1*COS(RADIANS(Parameters!$B$2))/(I7*Parameters!$B$3)*10^9</f>
        <v>232706.81755663609</v>
      </c>
      <c r="L7">
        <v>0</v>
      </c>
      <c r="M7">
        <v>0.92624872922897339</v>
      </c>
      <c r="N7">
        <v>3.0125575140118599E-3</v>
      </c>
      <c r="O7">
        <f>-4*Parameters!$B$1*COS(RADIANS(Parameters!$B$2))/(M7*Parameters!$B$3)*10^9</f>
        <v>232706.81755663609</v>
      </c>
      <c r="P7">
        <v>0</v>
      </c>
      <c r="Q7">
        <v>0.92730969190597534</v>
      </c>
      <c r="R7">
        <v>2.5425450876355171E-3</v>
      </c>
      <c r="S7">
        <f>-4*Parameters!$B$1*COS(RADIANS(Parameters!$B$2))/(Q7*Parameters!$B$3)*10^9</f>
        <v>232440.57074581712</v>
      </c>
      <c r="T7">
        <v>0</v>
      </c>
      <c r="U7">
        <v>0.92730969190597534</v>
      </c>
      <c r="V7">
        <v>1.3722670264542103E-3</v>
      </c>
      <c r="W7">
        <f>-4*Parameters!$B$1*COS(RADIANS(Parameters!$B$2))/(U7*Parameters!$B$3)*10^9</f>
        <v>232440.57074581712</v>
      </c>
      <c r="X7">
        <v>0</v>
      </c>
      <c r="Y7">
        <v>0.92674404382705688</v>
      </c>
      <c r="Z7">
        <v>5.1324218511581421E-3</v>
      </c>
      <c r="AA7">
        <f>-4*Parameters!$B$1*COS(RADIANS(Parameters!$B$2))/(Y7*Parameters!$B$3)*10^9</f>
        <v>232582.44331913535</v>
      </c>
      <c r="AB7">
        <v>0</v>
      </c>
      <c r="AC7">
        <v>0.92674404382705688</v>
      </c>
      <c r="AD7">
        <v>4.6273060142993927E-3</v>
      </c>
      <c r="AE7">
        <f>-4*Parameters!$B$1*COS(RADIANS(Parameters!$B$2))/(AC7*Parameters!$B$3)*10^9</f>
        <v>232582.44331913535</v>
      </c>
      <c r="AF7">
        <v>0</v>
      </c>
      <c r="AG7">
        <v>0.92562144994735718</v>
      </c>
      <c r="AH7">
        <v>3.9541386067867279E-3</v>
      </c>
      <c r="AI7">
        <f>-4*Parameters!$B$1*COS(RADIANS(Parameters!$B$2))/(AG7*Parameters!$B$3)*10^9</f>
        <v>232864.51935292917</v>
      </c>
      <c r="AJ7">
        <v>0</v>
      </c>
      <c r="AK7">
        <v>0.92562144994735718</v>
      </c>
      <c r="AL7">
        <v>4.12033312022686E-3</v>
      </c>
      <c r="AM7">
        <f>-4*Parameters!$B$1*COS(RADIANS(Parameters!$B$2))/(AK7*Parameters!$B$3)*10^9</f>
        <v>232864.51935292917</v>
      </c>
      <c r="AN7">
        <v>0</v>
      </c>
      <c r="AO7">
        <v>0.92836028337478638</v>
      </c>
      <c r="AP7">
        <v>4.298817366361618E-3</v>
      </c>
      <c r="AQ7">
        <f>-4*Parameters!$B$1*COS(RADIANS(Parameters!$B$2))/(AO7*Parameters!$B$3)*10^9</f>
        <v>232177.52623066033</v>
      </c>
      <c r="AR7">
        <v>0</v>
      </c>
      <c r="AS7">
        <v>0.92836028337478638</v>
      </c>
      <c r="AT7">
        <v>4.8996247351169586E-3</v>
      </c>
      <c r="AU7">
        <f>-4*Parameters!$B$1*COS(RADIANS(Parameters!$B$2))/(AS7*Parameters!$B$3)*10^9</f>
        <v>232177.52623066033</v>
      </c>
      <c r="AV7">
        <v>0</v>
      </c>
      <c r="AW7">
        <v>0.92530781030654907</v>
      </c>
      <c r="AX7">
        <v>4.8716031014919281E-3</v>
      </c>
      <c r="AY7">
        <f>-4*Parameters!$B$1*COS(RADIANS(Parameters!$B$2))/(AW7*Parameters!$B$3)*10^9</f>
        <v>232943.45043228817</v>
      </c>
      <c r="AZ7">
        <v>0</v>
      </c>
      <c r="BA7">
        <v>0.92530781030654907</v>
      </c>
      <c r="BB7">
        <v>4.0827877819538116E-3</v>
      </c>
      <c r="BC7">
        <f>-4*Parameters!$B$1*COS(RADIANS(Parameters!$B$2))/(BA7*Parameters!$B$3)*10^9</f>
        <v>232943.45043228817</v>
      </c>
      <c r="BD7">
        <v>0</v>
      </c>
      <c r="BE7">
        <v>0.92707663774490356</v>
      </c>
      <c r="BF7">
        <v>4.4999066740274429E-3</v>
      </c>
      <c r="BG7">
        <f>-4*Parameters!$B$1*COS(RADIANS(Parameters!$B$2))/(BE7*Parameters!$B$3)*10^9</f>
        <v>232499.00306954168</v>
      </c>
      <c r="BH7">
        <v>0</v>
      </c>
      <c r="BI7">
        <v>0.92707663774490356</v>
      </c>
      <c r="BJ7">
        <v>3.1333379447460175E-3</v>
      </c>
      <c r="BK7">
        <f>-4*Parameters!$B$1*COS(RADIANS(Parameters!$B$2))/(BI7*Parameters!$B$3)*10^9</f>
        <v>232499.00306954168</v>
      </c>
      <c r="BL7">
        <v>0</v>
      </c>
      <c r="BM7">
        <v>0.92666149139404297</v>
      </c>
      <c r="BN7">
        <v>3.956180065870285E-3</v>
      </c>
      <c r="BO7">
        <f>-4*Parameters!$B$1*COS(RADIANS(Parameters!$B$2))/(BM7*Parameters!$B$3)*10^9</f>
        <v>232603.16312539752</v>
      </c>
      <c r="BP7">
        <v>0</v>
      </c>
      <c r="BQ7">
        <v>0.92666149139404297</v>
      </c>
      <c r="BR7">
        <v>3.3933427184820175E-3</v>
      </c>
      <c r="BS7">
        <f>-4*Parameters!$B$1*COS(RADIANS(Parameters!$B$2))/(BQ7*Parameters!$B$3)*10^9</f>
        <v>232603.16312539752</v>
      </c>
      <c r="BT7">
        <v>0</v>
      </c>
    </row>
    <row r="8" spans="1:72" x14ac:dyDescent="0.35">
      <c r="A8">
        <v>1.0259974002838135</v>
      </c>
      <c r="B8">
        <v>2.7818102389574051E-3</v>
      </c>
      <c r="C8">
        <f>-4*Parameters!$B$1*COS(RADIANS(Parameters!$B$2))/(A8*Parameters!$B$3)*10^9</f>
        <v>210082.78771966518</v>
      </c>
      <c r="D8">
        <v>0</v>
      </c>
      <c r="E8">
        <v>1.0259974002838135</v>
      </c>
      <c r="F8">
        <v>1.0196324437856674E-3</v>
      </c>
      <c r="G8">
        <f>-4*Parameters!$B$1*COS(RADIANS(Parameters!$B$2))/(E8*Parameters!$B$3)*10^9</f>
        <v>210082.78771966518</v>
      </c>
      <c r="H8">
        <v>0</v>
      </c>
      <c r="I8">
        <v>1.0257138013839722</v>
      </c>
      <c r="J8">
        <v>1.7359331250190735E-3</v>
      </c>
      <c r="K8">
        <f>-4*Parameters!$B$1*COS(RADIANS(Parameters!$B$2))/(I8*Parameters!$B$3)*10^9</f>
        <v>210140.87336440597</v>
      </c>
      <c r="L8">
        <v>0</v>
      </c>
      <c r="M8">
        <v>1.0257138013839722</v>
      </c>
      <c r="N8">
        <v>1.5200991183519363E-3</v>
      </c>
      <c r="O8">
        <f>-4*Parameters!$B$1*COS(RADIANS(Parameters!$B$2))/(M8*Parameters!$B$3)*10^9</f>
        <v>210140.87336440597</v>
      </c>
      <c r="P8">
        <v>0</v>
      </c>
      <c r="Q8">
        <v>1.0259801149368286</v>
      </c>
      <c r="R8">
        <v>1.9752001389861107E-3</v>
      </c>
      <c r="S8">
        <f>-4*Parameters!$B$1*COS(RADIANS(Parameters!$B$2))/(Q8*Parameters!$B$3)*10^9</f>
        <v>210086.32711953114</v>
      </c>
      <c r="T8">
        <v>0</v>
      </c>
      <c r="U8">
        <v>1.0259801149368286</v>
      </c>
      <c r="V8">
        <v>1.3463748618960381E-3</v>
      </c>
      <c r="W8">
        <f>-4*Parameters!$B$1*COS(RADIANS(Parameters!$B$2))/(U8*Parameters!$B$3)*10^9</f>
        <v>210086.32711953114</v>
      </c>
      <c r="X8">
        <v>0</v>
      </c>
      <c r="Y8">
        <v>1.0273633003234863</v>
      </c>
      <c r="Z8">
        <v>3.8378573954105377E-3</v>
      </c>
      <c r="AA8">
        <f>-4*Parameters!$B$1*COS(RADIANS(Parameters!$B$2))/(Y8*Parameters!$B$3)*10^9</f>
        <v>209803.47845487978</v>
      </c>
      <c r="AB8">
        <v>0</v>
      </c>
      <c r="AC8">
        <v>1.0273633003234863</v>
      </c>
      <c r="AD8">
        <v>3.786994144320488E-3</v>
      </c>
      <c r="AE8">
        <f>-4*Parameters!$B$1*COS(RADIANS(Parameters!$B$2))/(AC8*Parameters!$B$3)*10^9</f>
        <v>209803.47845487978</v>
      </c>
      <c r="AF8">
        <v>0</v>
      </c>
      <c r="AG8">
        <v>1.0288082361221313</v>
      </c>
      <c r="AH8">
        <v>3.0014961957931519E-3</v>
      </c>
      <c r="AI8">
        <f>-4*Parameters!$B$1*COS(RADIANS(Parameters!$B$2))/(AG8*Parameters!$B$3)*10^9</f>
        <v>209508.81464285357</v>
      </c>
      <c r="AJ8">
        <v>0</v>
      </c>
      <c r="AK8">
        <v>1.0288082361221313</v>
      </c>
      <c r="AL8">
        <v>3.3293217420578003E-3</v>
      </c>
      <c r="AM8">
        <f>-4*Parameters!$B$1*COS(RADIANS(Parameters!$B$2))/(AK8*Parameters!$B$3)*10^9</f>
        <v>209508.81464285357</v>
      </c>
      <c r="AN8">
        <v>0</v>
      </c>
      <c r="AO8">
        <v>1.0235065221786499</v>
      </c>
      <c r="AP8">
        <v>3.9880555123090744E-3</v>
      </c>
      <c r="AQ8">
        <f>-4*Parameters!$B$1*COS(RADIANS(Parameters!$B$2))/(AO8*Parameters!$B$3)*10^9</f>
        <v>210594.06010031281</v>
      </c>
      <c r="AR8">
        <v>0</v>
      </c>
      <c r="AS8">
        <v>1.0235065221786499</v>
      </c>
      <c r="AT8">
        <v>3.8795582950115204E-3</v>
      </c>
      <c r="AU8">
        <f>-4*Parameters!$B$1*COS(RADIANS(Parameters!$B$2))/(AS8*Parameters!$B$3)*10^9</f>
        <v>210594.06010031281</v>
      </c>
      <c r="AV8">
        <v>0</v>
      </c>
      <c r="AW8">
        <v>1.0248819589614868</v>
      </c>
      <c r="AX8">
        <v>3.6611761897802353E-3</v>
      </c>
      <c r="AY8">
        <f>-4*Parameters!$B$1*COS(RADIANS(Parameters!$B$2))/(AW8*Parameters!$B$3)*10^9</f>
        <v>210311.43358515544</v>
      </c>
      <c r="AZ8">
        <v>0</v>
      </c>
      <c r="BA8">
        <v>1.0248819589614868</v>
      </c>
      <c r="BB8">
        <v>3.2180305570363998E-3</v>
      </c>
      <c r="BC8">
        <f>-4*Parameters!$B$1*COS(RADIANS(Parameters!$B$2))/(BA8*Parameters!$B$3)*10^9</f>
        <v>210311.43358515544</v>
      </c>
      <c r="BD8">
        <v>0</v>
      </c>
      <c r="BE8">
        <v>1.024388313293457</v>
      </c>
      <c r="BF8">
        <v>3.6763958632946014E-3</v>
      </c>
      <c r="BG8">
        <f>-4*Parameters!$B$1*COS(RADIANS(Parameters!$B$2))/(BE8*Parameters!$B$3)*10^9</f>
        <v>210412.78121552098</v>
      </c>
      <c r="BH8">
        <v>0</v>
      </c>
      <c r="BI8">
        <v>1.024388313293457</v>
      </c>
      <c r="BJ8">
        <v>3.7779137492179871E-3</v>
      </c>
      <c r="BK8">
        <f>-4*Parameters!$B$1*COS(RADIANS(Parameters!$B$2))/(BI8*Parameters!$B$3)*10^9</f>
        <v>210412.78121552098</v>
      </c>
      <c r="BL8">
        <v>0</v>
      </c>
      <c r="BM8">
        <v>1.0275938510894775</v>
      </c>
      <c r="BN8">
        <v>3.3613704144954681E-3</v>
      </c>
      <c r="BO8">
        <f>-4*Parameters!$B$1*COS(RADIANS(Parameters!$B$2))/(BM8*Parameters!$B$3)*10^9</f>
        <v>209756.40698533552</v>
      </c>
      <c r="BP8">
        <v>0</v>
      </c>
      <c r="BQ8">
        <v>1.0275938510894775</v>
      </c>
      <c r="BR8">
        <v>3.8613937795162201E-3</v>
      </c>
      <c r="BS8">
        <f>-4*Parameters!$B$1*COS(RADIANS(Parameters!$B$2))/(BQ8*Parameters!$B$3)*10^9</f>
        <v>209756.40698533552</v>
      </c>
      <c r="BT8">
        <v>0</v>
      </c>
    </row>
    <row r="9" spans="1:72" x14ac:dyDescent="0.35">
      <c r="A9">
        <v>1.1265127658843994</v>
      </c>
      <c r="B9">
        <v>1.1454522609710693E-3</v>
      </c>
      <c r="C9">
        <f>-4*Parameters!$B$1*COS(RADIANS(Parameters!$B$2))/(A9*Parameters!$B$3)*10^9</f>
        <v>191337.72876114171</v>
      </c>
      <c r="D9">
        <v>0</v>
      </c>
      <c r="E9">
        <v>1.1265127658843994</v>
      </c>
      <c r="F9">
        <v>9.7328517585992813E-4</v>
      </c>
      <c r="G9">
        <f>-4*Parameters!$B$1*COS(RADIANS(Parameters!$B$2))/(E9*Parameters!$B$3)*10^9</f>
        <v>191337.72876114171</v>
      </c>
      <c r="H9">
        <v>0</v>
      </c>
      <c r="I9">
        <v>1.1252593994140625</v>
      </c>
      <c r="J9">
        <v>1.3803793117403984E-3</v>
      </c>
      <c r="K9">
        <f>-4*Parameters!$B$1*COS(RADIANS(Parameters!$B$2))/(I9*Parameters!$B$3)*10^9</f>
        <v>191550.84965918929</v>
      </c>
      <c r="L9">
        <v>0</v>
      </c>
      <c r="M9">
        <v>1.1252593994140625</v>
      </c>
      <c r="N9">
        <v>1.9070310518145561E-3</v>
      </c>
      <c r="O9">
        <f>-4*Parameters!$B$1*COS(RADIANS(Parameters!$B$2))/(M9*Parameters!$B$3)*10^9</f>
        <v>191550.84965918929</v>
      </c>
      <c r="P9">
        <v>0</v>
      </c>
      <c r="Q9">
        <v>1.1250530481338501</v>
      </c>
      <c r="R9">
        <v>1.638997346162796E-3</v>
      </c>
      <c r="S9">
        <f>-4*Parameters!$B$1*COS(RADIANS(Parameters!$B$2))/(Q9*Parameters!$B$3)*10^9</f>
        <v>191585.98290301146</v>
      </c>
      <c r="T9">
        <v>0</v>
      </c>
      <c r="U9">
        <v>1.1250530481338501</v>
      </c>
      <c r="V9">
        <v>9.3210581690073013E-4</v>
      </c>
      <c r="W9">
        <f>-4*Parameters!$B$1*COS(RADIANS(Parameters!$B$2))/(U9*Parameters!$B$3)*10^9</f>
        <v>191585.98290301146</v>
      </c>
      <c r="X9">
        <v>0</v>
      </c>
      <c r="Y9">
        <v>1.1250847578048706</v>
      </c>
      <c r="Z9">
        <v>3.0702874064445496E-3</v>
      </c>
      <c r="AA9">
        <f>-4*Parameters!$B$1*COS(RADIANS(Parameters!$B$2))/(Y9*Parameters!$B$3)*10^9</f>
        <v>191580.58319561355</v>
      </c>
      <c r="AB9">
        <v>0</v>
      </c>
      <c r="AC9">
        <v>1.1250847578048706</v>
      </c>
      <c r="AD9">
        <v>2.9018707573413849E-3</v>
      </c>
      <c r="AE9">
        <f>-4*Parameters!$B$1*COS(RADIANS(Parameters!$B$2))/(AC9*Parameters!$B$3)*10^9</f>
        <v>191580.58319561355</v>
      </c>
      <c r="AF9">
        <v>0</v>
      </c>
      <c r="AG9">
        <v>1.1253948211669922</v>
      </c>
      <c r="AH9">
        <v>2.623043954372406E-3</v>
      </c>
      <c r="AI9">
        <f>-4*Parameters!$B$1*COS(RADIANS(Parameters!$B$2))/(AG9*Parameters!$B$3)*10^9</f>
        <v>191527.79983583122</v>
      </c>
      <c r="AJ9">
        <v>0</v>
      </c>
      <c r="AK9">
        <v>1.1253948211669922</v>
      </c>
      <c r="AL9">
        <v>2.5619287043809891E-3</v>
      </c>
      <c r="AM9">
        <f>-4*Parameters!$B$1*COS(RADIANS(Parameters!$B$2))/(AK9*Parameters!$B$3)*10^9</f>
        <v>191527.79983583122</v>
      </c>
      <c r="AN9">
        <v>0</v>
      </c>
      <c r="AO9">
        <v>1.1275074481964111</v>
      </c>
      <c r="AP9">
        <v>2.9521994292736053E-3</v>
      </c>
      <c r="AQ9">
        <f>-4*Parameters!$B$1*COS(RADIANS(Parameters!$B$2))/(AO9*Parameters!$B$3)*10^9</f>
        <v>191168.93142439361</v>
      </c>
      <c r="AR9">
        <v>0</v>
      </c>
      <c r="AS9">
        <v>1.1275074481964111</v>
      </c>
      <c r="AT9">
        <v>3.6621727049350739E-3</v>
      </c>
      <c r="AU9">
        <f>-4*Parameters!$B$1*COS(RADIANS(Parameters!$B$2))/(AS9*Parameters!$B$3)*10^9</f>
        <v>191168.93142439361</v>
      </c>
      <c r="AV9">
        <v>0</v>
      </c>
      <c r="AW9">
        <v>1.1264686584472656</v>
      </c>
      <c r="AX9">
        <v>3.1829830259084702E-3</v>
      </c>
      <c r="AY9">
        <f>-4*Parameters!$B$1*COS(RADIANS(Parameters!$B$2))/(AW9*Parameters!$B$3)*10^9</f>
        <v>191345.22068448935</v>
      </c>
      <c r="AZ9">
        <v>0</v>
      </c>
      <c r="BA9">
        <v>1.1264686584472656</v>
      </c>
      <c r="BB9">
        <v>2.6935078203678131E-3</v>
      </c>
      <c r="BC9">
        <f>-4*Parameters!$B$1*COS(RADIANS(Parameters!$B$2))/(BA9*Parameters!$B$3)*10^9</f>
        <v>191345.22068448935</v>
      </c>
      <c r="BD9">
        <v>0</v>
      </c>
      <c r="BE9">
        <v>1.1272536516189575</v>
      </c>
      <c r="BF9">
        <v>2.9705259948968887E-3</v>
      </c>
      <c r="BG9">
        <f>-4*Parameters!$B$1*COS(RADIANS(Parameters!$B$2))/(BE9*Parameters!$B$3)*10^9</f>
        <v>191211.97233221529</v>
      </c>
      <c r="BH9">
        <v>0</v>
      </c>
      <c r="BI9">
        <v>1.1272536516189575</v>
      </c>
      <c r="BJ9">
        <v>3.2407678663730621E-3</v>
      </c>
      <c r="BK9">
        <f>-4*Parameters!$B$1*COS(RADIANS(Parameters!$B$2))/(BI9*Parameters!$B$3)*10^9</f>
        <v>191211.97233221529</v>
      </c>
      <c r="BL9">
        <v>0</v>
      </c>
      <c r="BM9">
        <v>1.1278821229934692</v>
      </c>
      <c r="BN9">
        <v>2.6005655527114868E-3</v>
      </c>
      <c r="BO9">
        <f>-4*Parameters!$B$1*COS(RADIANS(Parameters!$B$2))/(BM9*Parameters!$B$3)*10^9</f>
        <v>191105.42640101834</v>
      </c>
      <c r="BP9">
        <v>0</v>
      </c>
      <c r="BQ9">
        <v>1.1278821229934692</v>
      </c>
      <c r="BR9">
        <v>2.4442505091428757E-3</v>
      </c>
      <c r="BS9">
        <f>-4*Parameters!$B$1*COS(RADIANS(Parameters!$B$2))/(BQ9*Parameters!$B$3)*10^9</f>
        <v>191105.42640101834</v>
      </c>
      <c r="BT9">
        <v>0</v>
      </c>
    </row>
    <row r="10" spans="1:72" x14ac:dyDescent="0.35">
      <c r="A10">
        <v>1.2272696495056152</v>
      </c>
      <c r="B10">
        <v>1.4727236703038216E-3</v>
      </c>
      <c r="C10">
        <f>-4*Parameters!$B$1*COS(RADIANS(Parameters!$B$2))/(A10*Parameters!$B$3)*10^9</f>
        <v>175629.20596266771</v>
      </c>
      <c r="D10">
        <v>0</v>
      </c>
      <c r="E10">
        <v>1.2272696495056152</v>
      </c>
      <c r="F10">
        <v>5.56163489818573E-4</v>
      </c>
      <c r="G10">
        <f>-4*Parameters!$B$1*COS(RADIANS(Parameters!$B$2))/(E10*Parameters!$B$3)*10^9</f>
        <v>175629.20596266771</v>
      </c>
      <c r="H10">
        <v>0</v>
      </c>
      <c r="I10">
        <v>1.2263339757919312</v>
      </c>
      <c r="J10">
        <v>1.0666567832231522E-3</v>
      </c>
      <c r="K10">
        <f>-4*Parameters!$B$1*COS(RADIANS(Parameters!$B$2))/(I10*Parameters!$B$3)*10^9</f>
        <v>175763.20831000412</v>
      </c>
      <c r="L10">
        <v>0</v>
      </c>
      <c r="M10">
        <v>1.2263339757919312</v>
      </c>
      <c r="N10">
        <v>1.3542687520384789E-3</v>
      </c>
      <c r="O10">
        <f>-4*Parameters!$B$1*COS(RADIANS(Parameters!$B$2))/(M10*Parameters!$B$3)*10^9</f>
        <v>175763.20831000412</v>
      </c>
      <c r="P10">
        <v>0</v>
      </c>
      <c r="Q10">
        <v>1.2275867462158203</v>
      </c>
      <c r="R10">
        <v>1.3027917593717575E-3</v>
      </c>
      <c r="S10">
        <f>-4*Parameters!$B$1*COS(RADIANS(Parameters!$B$2))/(Q10*Parameters!$B$3)*10^9</f>
        <v>175583.83935733547</v>
      </c>
      <c r="T10">
        <v>0</v>
      </c>
      <c r="U10">
        <v>1.2275867462158203</v>
      </c>
      <c r="V10">
        <v>8.8032148778438568E-4</v>
      </c>
      <c r="W10">
        <f>-4*Parameters!$B$1*COS(RADIANS(Parameters!$B$2))/(U10*Parameters!$B$3)*10^9</f>
        <v>175583.83935733547</v>
      </c>
      <c r="X10">
        <v>0</v>
      </c>
      <c r="Y10">
        <v>1.226589560508728</v>
      </c>
      <c r="Z10">
        <v>2.428736537694931E-3</v>
      </c>
      <c r="AA10">
        <f>-4*Parameters!$B$1*COS(RADIANS(Parameters!$B$2))/(Y10*Parameters!$B$3)*10^9</f>
        <v>175726.58449445444</v>
      </c>
      <c r="AB10">
        <v>0</v>
      </c>
      <c r="AC10">
        <v>1.226589560508728</v>
      </c>
      <c r="AD10">
        <v>2.7898289263248444E-3</v>
      </c>
      <c r="AE10">
        <f>-4*Parameters!$B$1*COS(RADIANS(Parameters!$B$2))/(AC10*Parameters!$B$3)*10^9</f>
        <v>175726.58449445444</v>
      </c>
      <c r="AF10">
        <v>0</v>
      </c>
      <c r="AG10">
        <v>1.2280985116958618</v>
      </c>
      <c r="AH10">
        <v>2.1140929311513901E-3</v>
      </c>
      <c r="AI10">
        <f>-4*Parameters!$B$1*COS(RADIANS(Parameters!$B$2))/(AG10*Parameters!$B$3)*10^9</f>
        <v>175510.67116522344</v>
      </c>
      <c r="AJ10">
        <v>0</v>
      </c>
      <c r="AK10">
        <v>1.2280985116958618</v>
      </c>
      <c r="AL10">
        <v>2.4556703865528107E-3</v>
      </c>
      <c r="AM10">
        <f>-4*Parameters!$B$1*COS(RADIANS(Parameters!$B$2))/(AK10*Parameters!$B$3)*10^9</f>
        <v>175510.67116522344</v>
      </c>
      <c r="AN10">
        <v>0</v>
      </c>
      <c r="AO10">
        <v>1.2307032346725464</v>
      </c>
      <c r="AP10">
        <v>2.7838647365570068E-3</v>
      </c>
      <c r="AQ10">
        <f>-4*Parameters!$B$1*COS(RADIANS(Parameters!$B$2))/(AO10*Parameters!$B$3)*10^9</f>
        <v>175139.21144613117</v>
      </c>
      <c r="AR10">
        <v>0</v>
      </c>
      <c r="AS10">
        <v>1.2307032346725464</v>
      </c>
      <c r="AT10">
        <v>2.6086680591106415E-3</v>
      </c>
      <c r="AU10">
        <f>-4*Parameters!$B$1*COS(RADIANS(Parameters!$B$2))/(AS10*Parameters!$B$3)*10^9</f>
        <v>175139.21144613117</v>
      </c>
      <c r="AV10">
        <v>0</v>
      </c>
      <c r="AW10">
        <v>1.228779673576355</v>
      </c>
      <c r="AX10">
        <v>2.5702938437461853E-3</v>
      </c>
      <c r="AY10">
        <f>-4*Parameters!$B$1*COS(RADIANS(Parameters!$B$2))/(AW10*Parameters!$B$3)*10^9</f>
        <v>175413.37855745308</v>
      </c>
      <c r="AZ10">
        <v>0</v>
      </c>
      <c r="BA10">
        <v>1.228779673576355</v>
      </c>
      <c r="BB10">
        <v>2.3249182850122452E-3</v>
      </c>
      <c r="BC10">
        <f>-4*Parameters!$B$1*COS(RADIANS(Parameters!$B$2))/(BA10*Parameters!$B$3)*10^9</f>
        <v>175413.37855745308</v>
      </c>
      <c r="BD10">
        <v>0</v>
      </c>
      <c r="BE10">
        <v>1.2286703586578369</v>
      </c>
      <c r="BF10">
        <v>2.2940672934055328E-3</v>
      </c>
      <c r="BG10">
        <f>-4*Parameters!$B$1*COS(RADIANS(Parameters!$B$2))/(BE10*Parameters!$B$3)*10^9</f>
        <v>175428.98510240536</v>
      </c>
      <c r="BH10">
        <v>0</v>
      </c>
      <c r="BI10">
        <v>1.2286703586578369</v>
      </c>
      <c r="BJ10">
        <v>1.9516237080097198E-3</v>
      </c>
      <c r="BK10">
        <f>-4*Parameters!$B$1*COS(RADIANS(Parameters!$B$2))/(BI10*Parameters!$B$3)*10^9</f>
        <v>175428.98510240536</v>
      </c>
      <c r="BL10">
        <v>0</v>
      </c>
      <c r="BM10">
        <v>1.2274461984634399</v>
      </c>
      <c r="BN10">
        <v>2.1302476525306702E-3</v>
      </c>
      <c r="BO10">
        <f>-4*Parameters!$B$1*COS(RADIANS(Parameters!$B$2))/(BM10*Parameters!$B$3)*10^9</f>
        <v>175603.94444545003</v>
      </c>
      <c r="BP10">
        <v>0</v>
      </c>
      <c r="BQ10">
        <v>1.2274461984634399</v>
      </c>
      <c r="BR10">
        <v>2.0542088896036148E-3</v>
      </c>
      <c r="BS10">
        <f>-4*Parameters!$B$1*COS(RADIANS(Parameters!$B$2))/(BQ10*Parameters!$B$3)*10^9</f>
        <v>175603.94444545003</v>
      </c>
      <c r="BT10">
        <v>0</v>
      </c>
    </row>
    <row r="11" spans="1:72" x14ac:dyDescent="0.35">
      <c r="A11">
        <v>1.3277850151062012</v>
      </c>
      <c r="B11">
        <v>7.6363515108823776E-4</v>
      </c>
      <c r="C11">
        <f>-4*Parameters!$B$1*COS(RADIANS(Parameters!$B$2))/(A11*Parameters!$B$3)*10^9</f>
        <v>162333.80524144016</v>
      </c>
      <c r="D11">
        <v>0</v>
      </c>
      <c r="E11">
        <v>1.3277850151062012</v>
      </c>
      <c r="F11">
        <v>7.8789796680212021E-4</v>
      </c>
      <c r="G11">
        <f>-4*Parameters!$B$1*COS(RADIANS(Parameters!$B$2))/(E11*Parameters!$B$3)*10^9</f>
        <v>162333.80524144016</v>
      </c>
      <c r="H11">
        <v>0</v>
      </c>
      <c r="I11">
        <v>1.3266037702560425</v>
      </c>
      <c r="J11">
        <v>8.7842531502246857E-4</v>
      </c>
      <c r="K11">
        <f>-4*Parameters!$B$1*COS(RADIANS(Parameters!$B$2))/(I11*Parameters!$B$3)*10^9</f>
        <v>162478.35177126879</v>
      </c>
      <c r="L11">
        <v>0</v>
      </c>
      <c r="M11">
        <v>1.3266037702560425</v>
      </c>
      <c r="N11">
        <v>1.2437161058187485E-3</v>
      </c>
      <c r="O11">
        <f>-4*Parameters!$B$1*COS(RADIANS(Parameters!$B$2))/(M11*Parameters!$B$3)*10^9</f>
        <v>162478.35177126879</v>
      </c>
      <c r="P11">
        <v>0</v>
      </c>
      <c r="Q11">
        <v>1.3272230625152588</v>
      </c>
      <c r="R11">
        <v>1.1346880346536636E-3</v>
      </c>
      <c r="S11">
        <f>-4*Parameters!$B$1*COS(RADIANS(Parameters!$B$2))/(Q11*Parameters!$B$3)*10^9</f>
        <v>162402.5381507976</v>
      </c>
      <c r="T11">
        <v>0</v>
      </c>
      <c r="U11">
        <v>1.3272230625152588</v>
      </c>
      <c r="V11">
        <v>7.5086392462253571E-4</v>
      </c>
      <c r="W11">
        <f>-4*Parameters!$B$1*COS(RADIANS(Parameters!$B$2))/(U11*Parameters!$B$3)*10^9</f>
        <v>162402.5381507976</v>
      </c>
      <c r="X11">
        <v>0</v>
      </c>
      <c r="Y11">
        <v>1.3250354528427124</v>
      </c>
      <c r="Z11">
        <v>2.1308697760105133E-3</v>
      </c>
      <c r="AA11">
        <f>-4*Parameters!$B$1*COS(RADIANS(Parameters!$B$2))/(Y11*Parameters!$B$3)*10^9</f>
        <v>162670.66181687958</v>
      </c>
      <c r="AB11">
        <v>0</v>
      </c>
      <c r="AC11">
        <v>1.3250354528427124</v>
      </c>
      <c r="AD11">
        <v>2.274438738822937E-3</v>
      </c>
      <c r="AE11">
        <f>-4*Parameters!$B$1*COS(RADIANS(Parameters!$B$2))/(AC11*Parameters!$B$3)*10^9</f>
        <v>162670.66181687958</v>
      </c>
      <c r="AF11">
        <v>0</v>
      </c>
      <c r="AG11">
        <v>1.3296753168106079</v>
      </c>
      <c r="AH11">
        <v>1.683451235294342E-3</v>
      </c>
      <c r="AI11">
        <f>-4*Parameters!$B$1*COS(RADIANS(Parameters!$B$2))/(AG11*Parameters!$B$3)*10^9</f>
        <v>162103.02719746865</v>
      </c>
      <c r="AJ11">
        <v>0</v>
      </c>
      <c r="AK11">
        <v>1.3296753168106079</v>
      </c>
      <c r="AL11">
        <v>1.6646664589643478E-3</v>
      </c>
      <c r="AM11">
        <f>-4*Parameters!$B$1*COS(RADIANS(Parameters!$B$2))/(AK11*Parameters!$B$3)*10^9</f>
        <v>162103.02719746865</v>
      </c>
      <c r="AN11">
        <v>0</v>
      </c>
      <c r="AO11">
        <v>1.3268154859542847</v>
      </c>
      <c r="AP11">
        <v>1.9292943179607391E-3</v>
      </c>
      <c r="AQ11">
        <f>-4*Parameters!$B$1*COS(RADIANS(Parameters!$B$2))/(AO11*Parameters!$B$3)*10^9</f>
        <v>162452.42562097992</v>
      </c>
      <c r="AR11">
        <v>0</v>
      </c>
      <c r="AS11">
        <v>1.3268154859542847</v>
      </c>
      <c r="AT11">
        <v>1.9230619072914124E-3</v>
      </c>
      <c r="AU11">
        <f>-4*Parameters!$B$1*COS(RADIANS(Parameters!$B$2))/(AS11*Parameters!$B$3)*10^9</f>
        <v>162452.42562097992</v>
      </c>
      <c r="AV11">
        <v>0</v>
      </c>
      <c r="AW11">
        <v>1.3270660638809204</v>
      </c>
      <c r="AX11">
        <v>1.9874945282936096E-3</v>
      </c>
      <c r="AY11">
        <f>-4*Parameters!$B$1*COS(RADIANS(Parameters!$B$2))/(AW11*Parameters!$B$3)*10^9</f>
        <v>162421.75119331048</v>
      </c>
      <c r="AZ11">
        <v>0</v>
      </c>
      <c r="BA11">
        <v>1.3270660638809204</v>
      </c>
      <c r="BB11">
        <v>1.7578694969415665E-3</v>
      </c>
      <c r="BC11">
        <f>-4*Parameters!$B$1*COS(RADIANS(Parameters!$B$2))/(BA11*Parameters!$B$3)*10^9</f>
        <v>162421.75119331048</v>
      </c>
      <c r="BD11">
        <v>0</v>
      </c>
      <c r="BE11">
        <v>1.3278331756591797</v>
      </c>
      <c r="BF11">
        <v>1.9558444619178772E-3</v>
      </c>
      <c r="BG11">
        <f>-4*Parameters!$B$1*COS(RADIANS(Parameters!$B$2))/(BE11*Parameters!$B$3)*10^9</f>
        <v>162327.91738898185</v>
      </c>
      <c r="BH11">
        <v>0</v>
      </c>
      <c r="BI11">
        <v>1.3278331756591797</v>
      </c>
      <c r="BJ11">
        <v>1.8083862960338593E-3</v>
      </c>
      <c r="BK11">
        <f>-4*Parameters!$B$1*COS(RADIANS(Parameters!$B$2))/(BI11*Parameters!$B$3)*10^9</f>
        <v>162327.91738898185</v>
      </c>
      <c r="BL11">
        <v>0</v>
      </c>
      <c r="BM11">
        <v>1.3279759883880615</v>
      </c>
      <c r="BN11">
        <v>1.8950961530208588E-3</v>
      </c>
      <c r="BO11">
        <f>-4*Parameters!$B$1*COS(RADIANS(Parameters!$B$2))/(BM11*Parameters!$B$3)*10^9</f>
        <v>162310.46037691331</v>
      </c>
      <c r="BP11">
        <v>0</v>
      </c>
      <c r="BQ11">
        <v>1.3279759883880615</v>
      </c>
      <c r="BR11">
        <v>1.5861615538597107E-3</v>
      </c>
      <c r="BS11">
        <f>-4*Parameters!$B$1*COS(RADIANS(Parameters!$B$2))/(BQ11*Parameters!$B$3)*10^9</f>
        <v>162310.46037691331</v>
      </c>
      <c r="BT11">
        <v>0</v>
      </c>
    </row>
    <row r="12" spans="1:72" x14ac:dyDescent="0.35">
      <c r="A12">
        <v>1.4269323348999023</v>
      </c>
      <c r="B12">
        <v>1.0363627225160599E-3</v>
      </c>
      <c r="C12">
        <f>-4*Parameters!$B$1*COS(RADIANS(Parameters!$B$2))/(A12*Parameters!$B$3)*10^9</f>
        <v>151054.39043812326</v>
      </c>
      <c r="D12">
        <v>0</v>
      </c>
      <c r="E12">
        <v>1.4269323348999023</v>
      </c>
      <c r="F12">
        <v>4.1712261736392975E-4</v>
      </c>
      <c r="G12">
        <f>-4*Parameters!$B$1*COS(RADIANS(Parameters!$B$2))/(E12*Parameters!$B$3)*10^9</f>
        <v>151054.39043812326</v>
      </c>
      <c r="H12">
        <v>0</v>
      </c>
      <c r="I12">
        <v>1.4263908863067627</v>
      </c>
      <c r="J12">
        <v>8.9933723211288452E-4</v>
      </c>
      <c r="K12">
        <f>-4*Parameters!$B$1*COS(RADIANS(Parameters!$B$2))/(I12*Parameters!$B$3)*10^9</f>
        <v>151111.72969062094</v>
      </c>
      <c r="L12">
        <v>0</v>
      </c>
      <c r="M12">
        <v>1.4263908863067627</v>
      </c>
      <c r="N12">
        <v>1.0502487421035767E-3</v>
      </c>
      <c r="O12">
        <f>-4*Parameters!$B$1*COS(RADIANS(Parameters!$B$2))/(M12*Parameters!$B$3)*10^9</f>
        <v>151111.72969062094</v>
      </c>
      <c r="P12">
        <v>0</v>
      </c>
      <c r="Q12">
        <v>1.4257326126098633</v>
      </c>
      <c r="R12">
        <v>8.6152553558349609E-4</v>
      </c>
      <c r="S12">
        <f>-4*Parameters!$B$1*COS(RADIANS(Parameters!$B$2))/(Q12*Parameters!$B$3)*10^9</f>
        <v>151181.49934873811</v>
      </c>
      <c r="T12">
        <v>0</v>
      </c>
      <c r="U12">
        <v>1.4257326126098633</v>
      </c>
      <c r="V12">
        <v>6.9907866418361664E-4</v>
      </c>
      <c r="W12">
        <f>-4*Parameters!$B$1*COS(RADIANS(Parameters!$B$2))/(U12*Parameters!$B$3)*10^9</f>
        <v>151181.49934873811</v>
      </c>
      <c r="X12">
        <v>0</v>
      </c>
      <c r="Y12">
        <v>1.4241253137588501</v>
      </c>
      <c r="Z12">
        <v>1.7871856689453125E-3</v>
      </c>
      <c r="AA12">
        <f>-4*Parameters!$B$1*COS(RADIANS(Parameters!$B$2))/(Y12*Parameters!$B$3)*10^9</f>
        <v>151352.12608210917</v>
      </c>
      <c r="AB12">
        <v>0</v>
      </c>
      <c r="AC12">
        <v>1.4241253137588501</v>
      </c>
      <c r="AD12">
        <v>1.938309520483017E-3</v>
      </c>
      <c r="AE12">
        <f>-4*Parameters!$B$1*COS(RADIANS(Parameters!$B$2))/(AC12*Parameters!$B$3)*10^9</f>
        <v>151352.12608210917</v>
      </c>
      <c r="AF12">
        <v>0</v>
      </c>
      <c r="AG12">
        <v>1.4298034906387329</v>
      </c>
      <c r="AH12">
        <v>1.4485456049442291E-3</v>
      </c>
      <c r="AI12">
        <f>-4*Parameters!$B$1*COS(RADIANS(Parameters!$B$2))/(AG12*Parameters!$B$3)*10^9</f>
        <v>150751.06156613387</v>
      </c>
      <c r="AJ12">
        <v>0</v>
      </c>
      <c r="AK12">
        <v>1.4298034906387329</v>
      </c>
      <c r="AL12">
        <v>1.7118826508522034E-3</v>
      </c>
      <c r="AM12">
        <f>-4*Parameters!$B$1*COS(RADIANS(Parameters!$B$2))/(AK12*Parameters!$B$3)*10^9</f>
        <v>150751.06156613387</v>
      </c>
      <c r="AN12">
        <v>0</v>
      </c>
      <c r="AO12">
        <v>1.4319431781768799</v>
      </c>
      <c r="AP12">
        <v>1.8256977200508118E-3</v>
      </c>
      <c r="AQ12">
        <f>-4*Parameters!$B$1*COS(RADIANS(Parameters!$B$2))/(AO12*Parameters!$B$3)*10^9</f>
        <v>150525.80111396554</v>
      </c>
      <c r="AR12">
        <v>0</v>
      </c>
      <c r="AS12">
        <v>1.4319431781768799</v>
      </c>
      <c r="AT12">
        <v>1.973230391740799E-3</v>
      </c>
      <c r="AU12">
        <f>-4*Parameters!$B$1*COS(RADIANS(Parameters!$B$2))/(AS12*Parameters!$B$3)*10^9</f>
        <v>150525.80111396554</v>
      </c>
      <c r="AV12">
        <v>0</v>
      </c>
      <c r="AW12">
        <v>1.4259963035583496</v>
      </c>
      <c r="AX12">
        <v>1.7484016716480255E-3</v>
      </c>
      <c r="AY12">
        <f>-4*Parameters!$B$1*COS(RADIANS(Parameters!$B$2))/(AW12*Parameters!$B$3)*10^9</f>
        <v>151153.54332048097</v>
      </c>
      <c r="AZ12">
        <v>0</v>
      </c>
      <c r="BA12">
        <v>1.4259963035583496</v>
      </c>
      <c r="BB12">
        <v>1.5877522528171539E-3</v>
      </c>
      <c r="BC12">
        <f>-4*Parameters!$B$1*COS(RADIANS(Parameters!$B$2))/(BA12*Parameters!$B$3)*10^9</f>
        <v>151153.54332048097</v>
      </c>
      <c r="BD12">
        <v>0</v>
      </c>
      <c r="BE12">
        <v>1.4256278276443481</v>
      </c>
      <c r="BF12">
        <v>1.6764365136623383E-3</v>
      </c>
      <c r="BG12">
        <f>-4*Parameters!$B$1*COS(RADIANS(Parameters!$B$2))/(BE12*Parameters!$B$3)*10^9</f>
        <v>151192.61132893982</v>
      </c>
      <c r="BH12">
        <v>0</v>
      </c>
      <c r="BI12">
        <v>1.4256278276443481</v>
      </c>
      <c r="BJ12">
        <v>1.7009563744068146E-3</v>
      </c>
      <c r="BK12">
        <f>-4*Parameters!$B$1*COS(RADIANS(Parameters!$B$2))/(BI12*Parameters!$B$3)*10^9</f>
        <v>151192.61132893982</v>
      </c>
      <c r="BL12">
        <v>0</v>
      </c>
      <c r="BM12">
        <v>1.4272985458374023</v>
      </c>
      <c r="BN12">
        <v>1.5907697379589081E-3</v>
      </c>
      <c r="BO12">
        <f>-4*Parameters!$B$1*COS(RADIANS(Parameters!$B$2))/(BM12*Parameters!$B$3)*10^9</f>
        <v>151015.63346601176</v>
      </c>
      <c r="BP12">
        <v>0</v>
      </c>
      <c r="BQ12">
        <v>1.4272985458374023</v>
      </c>
      <c r="BR12">
        <v>1.5731602907180786E-3</v>
      </c>
      <c r="BS12">
        <f>-4*Parameters!$B$1*COS(RADIANS(Parameters!$B$2))/(BQ12*Parameters!$B$3)*10^9</f>
        <v>151015.63346601176</v>
      </c>
      <c r="BT12">
        <v>0</v>
      </c>
    </row>
    <row r="13" spans="1:72" x14ac:dyDescent="0.35">
      <c r="A13">
        <v>1.5276086330413818</v>
      </c>
      <c r="B13">
        <v>7.0908665657043457E-4</v>
      </c>
      <c r="C13">
        <f>-4*Parameters!$B$1*COS(RADIANS(Parameters!$B$2))/(A13*Parameters!$B$3)*10^9</f>
        <v>141099.2248817134</v>
      </c>
      <c r="D13">
        <v>0</v>
      </c>
      <c r="E13">
        <v>1.5276086330413818</v>
      </c>
      <c r="F13">
        <v>4.6346895396709442E-4</v>
      </c>
      <c r="G13">
        <f>-4*Parameters!$B$1*COS(RADIANS(Parameters!$B$2))/(E13*Parameters!$B$3)*10^9</f>
        <v>141099.2248817134</v>
      </c>
      <c r="H13">
        <v>0</v>
      </c>
      <c r="I13">
        <v>1.524085521697998</v>
      </c>
      <c r="J13">
        <v>6.9019012153148651E-4</v>
      </c>
      <c r="K13">
        <f>-4*Parameters!$B$1*COS(RADIANS(Parameters!$B$2))/(I13*Parameters!$B$3)*10^9</f>
        <v>141425.39311351287</v>
      </c>
      <c r="L13">
        <v>0</v>
      </c>
      <c r="M13">
        <v>1.524085521697998</v>
      </c>
      <c r="N13">
        <v>8.2914717495441437E-4</v>
      </c>
      <c r="O13">
        <f>-4*Parameters!$B$1*COS(RADIANS(Parameters!$B$2))/(M13*Parameters!$B$3)*10^9</f>
        <v>141425.39311351287</v>
      </c>
      <c r="P13">
        <v>0</v>
      </c>
      <c r="Q13">
        <v>1.5260127782821655</v>
      </c>
      <c r="R13">
        <v>7.7747367322444916E-4</v>
      </c>
      <c r="S13">
        <f>-4*Parameters!$B$1*COS(RADIANS(Parameters!$B$2))/(Q13*Parameters!$B$3)*10^9</f>
        <v>141246.78188303989</v>
      </c>
      <c r="T13">
        <v>0</v>
      </c>
      <c r="U13">
        <v>1.5260127782821655</v>
      </c>
      <c r="V13">
        <v>5.6962016969919205E-4</v>
      </c>
      <c r="W13">
        <f>-4*Parameters!$B$1*COS(RADIANS(Parameters!$B$2))/(U13*Parameters!$B$3)*10^9</f>
        <v>141246.78188303989</v>
      </c>
      <c r="X13">
        <v>0</v>
      </c>
      <c r="Y13">
        <v>1.5245836973190308</v>
      </c>
      <c r="Z13">
        <v>1.5695132315158844E-3</v>
      </c>
      <c r="AA13">
        <f>-4*Parameters!$B$1*COS(RADIANS(Parameters!$B$2))/(Y13*Parameters!$B$3)*10^9</f>
        <v>141379.18070604192</v>
      </c>
      <c r="AB13">
        <v>0</v>
      </c>
      <c r="AC13">
        <v>1.5245836973190308</v>
      </c>
      <c r="AD13">
        <v>1.4789439737796783E-3</v>
      </c>
      <c r="AE13">
        <f>-4*Parameters!$B$1*COS(RADIANS(Parameters!$B$2))/(AC13*Parameters!$B$3)*10^9</f>
        <v>141379.18070604192</v>
      </c>
      <c r="AF13">
        <v>0</v>
      </c>
      <c r="AG13">
        <v>1.5296095609664917</v>
      </c>
      <c r="AH13">
        <v>1.2266933917999268E-3</v>
      </c>
      <c r="AI13">
        <f>-4*Parameters!$B$1*COS(RADIANS(Parameters!$B$2))/(AG13*Parameters!$B$3)*10^9</f>
        <v>140914.64877387395</v>
      </c>
      <c r="AJ13">
        <v>0</v>
      </c>
      <c r="AK13">
        <v>1.5296095609664917</v>
      </c>
      <c r="AL13">
        <v>1.381315290927887E-3</v>
      </c>
      <c r="AM13">
        <f>-4*Parameters!$B$1*COS(RADIANS(Parameters!$B$2))/(AK13*Parameters!$B$3)*10^9</f>
        <v>140914.64877387395</v>
      </c>
      <c r="AN13">
        <v>0</v>
      </c>
      <c r="AO13">
        <v>1.5277334451675415</v>
      </c>
      <c r="AP13">
        <v>1.3595633208751678E-3</v>
      </c>
      <c r="AQ13">
        <f>-4*Parameters!$B$1*COS(RADIANS(Parameters!$B$2))/(AO13*Parameters!$B$3)*10^9</f>
        <v>141087.69741642638</v>
      </c>
      <c r="AR13">
        <v>0</v>
      </c>
      <c r="AS13">
        <v>1.5277334451675415</v>
      </c>
      <c r="AT13">
        <v>1.4548338949680328E-3</v>
      </c>
      <c r="AU13">
        <f>-4*Parameters!$B$1*COS(RADIANS(Parameters!$B$2))/(AS13*Parameters!$B$3)*10^9</f>
        <v>141087.69741642638</v>
      </c>
      <c r="AV13">
        <v>0</v>
      </c>
      <c r="AW13">
        <v>1.5263755321502686</v>
      </c>
      <c r="AX13">
        <v>1.3748034834861755E-3</v>
      </c>
      <c r="AY13">
        <f>-4*Parameters!$B$1*COS(RADIANS(Parameters!$B$2))/(AW13*Parameters!$B$3)*10^9</f>
        <v>141213.21359305753</v>
      </c>
      <c r="AZ13">
        <v>0</v>
      </c>
      <c r="BA13">
        <v>1.5263755321502686</v>
      </c>
      <c r="BB13">
        <v>1.5452206134796143E-3</v>
      </c>
      <c r="BC13">
        <f>-4*Parameters!$B$1*COS(RADIANS(Parameters!$B$2))/(BA13*Parameters!$B$3)*10^9</f>
        <v>141213.21359305753</v>
      </c>
      <c r="BD13">
        <v>0</v>
      </c>
      <c r="BE13">
        <v>1.5246297121047974</v>
      </c>
      <c r="BF13">
        <v>1.4705583453178406E-3</v>
      </c>
      <c r="BG13">
        <f>-4*Parameters!$B$1*COS(RADIANS(Parameters!$B$2))/(BE13*Parameters!$B$3)*10^9</f>
        <v>141374.9137468843</v>
      </c>
      <c r="BH13">
        <v>0</v>
      </c>
      <c r="BI13">
        <v>1.5246297121047974</v>
      </c>
      <c r="BJ13">
        <v>1.3249516487121582E-3</v>
      </c>
      <c r="BK13">
        <f>-4*Parameters!$B$1*COS(RADIANS(Parameters!$B$2))/(BI13*Parameters!$B$3)*10^9</f>
        <v>141374.9137468843</v>
      </c>
      <c r="BL13">
        <v>0</v>
      </c>
      <c r="BM13">
        <v>1.5261381864547729</v>
      </c>
      <c r="BN13">
        <v>1.2587830424308777E-3</v>
      </c>
      <c r="BO13">
        <f>-4*Parameters!$B$1*COS(RADIANS(Parameters!$B$2))/(BM13*Parameters!$B$3)*10^9</f>
        <v>141235.17513539421</v>
      </c>
      <c r="BP13">
        <v>0</v>
      </c>
      <c r="BQ13">
        <v>1.5261381864547729</v>
      </c>
      <c r="BR13">
        <v>1.0271072387695313E-3</v>
      </c>
      <c r="BS13">
        <f>-4*Parameters!$B$1*COS(RADIANS(Parameters!$B$2))/(BQ13*Parameters!$B$3)*10^9</f>
        <v>141235.17513539421</v>
      </c>
      <c r="BT13">
        <v>0</v>
      </c>
    </row>
    <row r="14" spans="1:72" x14ac:dyDescent="0.35">
      <c r="A14">
        <v>1.6282849311828613</v>
      </c>
      <c r="B14">
        <v>4.9090571701526642E-4</v>
      </c>
      <c r="C14">
        <f>-4*Parameters!$B$1*COS(RADIANS(Parameters!$B$2))/(A14*Parameters!$B$3)*10^9</f>
        <v>132375.10826079518</v>
      </c>
      <c r="D14">
        <v>0</v>
      </c>
      <c r="E14">
        <v>1.6282849311828613</v>
      </c>
      <c r="F14">
        <v>3.7077534943819046E-4</v>
      </c>
      <c r="G14">
        <f>-4*Parameters!$B$1*COS(RADIANS(Parameters!$B$2))/(E14*Parameters!$B$3)*10^9</f>
        <v>132375.10826079518</v>
      </c>
      <c r="H14">
        <v>0</v>
      </c>
      <c r="I14">
        <v>1.6258842945098877</v>
      </c>
      <c r="J14">
        <v>5.4378621280193329E-4</v>
      </c>
      <c r="K14">
        <f>-4*Parameters!$B$1*COS(RADIANS(Parameters!$B$2))/(I14*Parameters!$B$3)*10^9</f>
        <v>132570.5616153499</v>
      </c>
      <c r="L14">
        <v>0</v>
      </c>
      <c r="M14">
        <v>1.6258842945098877</v>
      </c>
      <c r="N14">
        <v>8.2914344966411591E-4</v>
      </c>
      <c r="O14">
        <f>-4*Parameters!$B$1*COS(RADIANS(Parameters!$B$2))/(M14*Parameters!$B$3)*10^9</f>
        <v>132570.5616153499</v>
      </c>
      <c r="P14">
        <v>0</v>
      </c>
      <c r="Q14">
        <v>1.6276609897613525</v>
      </c>
      <c r="R14">
        <v>6.3038244843482971E-4</v>
      </c>
      <c r="S14">
        <f>-4*Parameters!$B$1*COS(RADIANS(Parameters!$B$2))/(Q14*Parameters!$B$3)*10^9</f>
        <v>132425.85243525179</v>
      </c>
      <c r="T14">
        <v>0</v>
      </c>
      <c r="U14">
        <v>1.6276609897613525</v>
      </c>
      <c r="V14">
        <v>6.7318882793188095E-4</v>
      </c>
      <c r="W14">
        <f>-4*Parameters!$B$1*COS(RADIANS(Parameters!$B$2))/(U14*Parameters!$B$3)*10^9</f>
        <v>132425.85243525179</v>
      </c>
      <c r="X14">
        <v>0</v>
      </c>
      <c r="Y14">
        <v>1.6276983022689819</v>
      </c>
      <c r="Z14">
        <v>1.3403818011283875E-3</v>
      </c>
      <c r="AA14">
        <f>-4*Parameters!$B$1*COS(RADIANS(Parameters!$B$2))/(Y14*Parameters!$B$3)*10^9</f>
        <v>132422.81677402239</v>
      </c>
      <c r="AB14">
        <v>0</v>
      </c>
      <c r="AC14">
        <v>1.6276983022689819</v>
      </c>
      <c r="AD14">
        <v>1.79266557097435E-3</v>
      </c>
      <c r="AE14">
        <f>-4*Parameters!$B$1*COS(RADIANS(Parameters!$B$2))/(AC14*Parameters!$B$3)*10^9</f>
        <v>132422.81677402239</v>
      </c>
      <c r="AF14">
        <v>0</v>
      </c>
      <c r="AG14">
        <v>1.6270816326141357</v>
      </c>
      <c r="AH14">
        <v>1.0309480130672455E-3</v>
      </c>
      <c r="AI14">
        <f>-4*Parameters!$B$1*COS(RADIANS(Parameters!$B$2))/(AG14*Parameters!$B$3)*10^9</f>
        <v>132473.00548679312</v>
      </c>
      <c r="AJ14">
        <v>0</v>
      </c>
      <c r="AK14">
        <v>1.6270816326141357</v>
      </c>
      <c r="AL14">
        <v>1.1333897709846497E-3</v>
      </c>
      <c r="AM14">
        <f>-4*Parameters!$B$1*COS(RADIANS(Parameters!$B$2))/(AK14*Parameters!$B$3)*10^9</f>
        <v>132473.00548679312</v>
      </c>
      <c r="AN14">
        <v>0</v>
      </c>
      <c r="AO14">
        <v>1.6285144090652466</v>
      </c>
      <c r="AP14">
        <v>1.3077743351459503E-3</v>
      </c>
      <c r="AQ14">
        <f>-4*Parameters!$B$1*COS(RADIANS(Parameters!$B$2))/(AO14*Parameters!$B$3)*10^9</f>
        <v>132356.45496589335</v>
      </c>
      <c r="AR14">
        <v>0</v>
      </c>
      <c r="AS14">
        <v>1.6285144090652466</v>
      </c>
      <c r="AT14">
        <v>1.2876130640506744E-3</v>
      </c>
      <c r="AU14">
        <f>-4*Parameters!$B$1*COS(RADIANS(Parameters!$B$2))/(AS14*Parameters!$B$3)*10^9</f>
        <v>132356.45496589335</v>
      </c>
      <c r="AV14">
        <v>0</v>
      </c>
      <c r="AW14">
        <v>1.6256277561187744</v>
      </c>
      <c r="AX14">
        <v>1.2552589178085327E-3</v>
      </c>
      <c r="AY14">
        <f>-4*Parameters!$B$1*COS(RADIANS(Parameters!$B$2))/(AW14*Parameters!$B$3)*10^9</f>
        <v>132591.4824186874</v>
      </c>
      <c r="AZ14">
        <v>0</v>
      </c>
      <c r="BA14">
        <v>1.6256277561187744</v>
      </c>
      <c r="BB14">
        <v>1.2758709490299225E-3</v>
      </c>
      <c r="BC14">
        <f>-4*Parameters!$B$1*COS(RADIANS(Parameters!$B$2))/(BA14*Parameters!$B$3)*10^9</f>
        <v>132591.4824186874</v>
      </c>
      <c r="BD14">
        <v>0</v>
      </c>
      <c r="BE14">
        <v>1.6257244348526001</v>
      </c>
      <c r="BF14">
        <v>1.4558546245098114E-3</v>
      </c>
      <c r="BG14">
        <f>-4*Parameters!$B$1*COS(RADIANS(Parameters!$B$2))/(BE14*Parameters!$B$3)*10^9</f>
        <v>132583.59745592158</v>
      </c>
      <c r="BH14">
        <v>0</v>
      </c>
      <c r="BI14">
        <v>1.6257244348526001</v>
      </c>
      <c r="BJ14">
        <v>1.199621707201004E-3</v>
      </c>
      <c r="BK14">
        <f>-4*Parameters!$B$1*COS(RADIANS(Parameters!$B$2))/(BI14*Parameters!$B$3)*10^9</f>
        <v>132583.59745592158</v>
      </c>
      <c r="BL14">
        <v>0</v>
      </c>
      <c r="BM14">
        <v>1.6262655258178711</v>
      </c>
      <c r="BN14">
        <v>1.1204592883586884E-3</v>
      </c>
      <c r="BO14">
        <f>-4*Parameters!$B$1*COS(RADIANS(Parameters!$B$2))/(BM14*Parameters!$B$3)*10^9</f>
        <v>132539.48424956773</v>
      </c>
      <c r="BP14">
        <v>0</v>
      </c>
      <c r="BQ14">
        <v>1.6262655258178711</v>
      </c>
      <c r="BR14">
        <v>1.3391338288784027E-3</v>
      </c>
      <c r="BS14">
        <f>-4*Parameters!$B$1*COS(RADIANS(Parameters!$B$2))/(BQ14*Parameters!$B$3)*10^9</f>
        <v>132539.48424956773</v>
      </c>
      <c r="BT14">
        <v>0</v>
      </c>
    </row>
    <row r="15" spans="1:72" x14ac:dyDescent="0.35">
      <c r="A15">
        <v>1.7271908521652222</v>
      </c>
      <c r="B15">
        <v>5.45453280210495E-4</v>
      </c>
      <c r="C15">
        <f>-4*Parameters!$B$1*COS(RADIANS(Parameters!$B$2))/(A15*Parameters!$B$3)*10^9</f>
        <v>124794.7751544332</v>
      </c>
      <c r="D15">
        <v>0</v>
      </c>
      <c r="E15">
        <v>1.7271908521652222</v>
      </c>
      <c r="F15">
        <v>2.3173447698354721E-4</v>
      </c>
      <c r="G15">
        <f>-4*Parameters!$B$1*COS(RADIANS(Parameters!$B$2))/(E15*Parameters!$B$3)*10^9</f>
        <v>124794.7751544332</v>
      </c>
      <c r="H15">
        <v>0</v>
      </c>
      <c r="I15">
        <v>1.7275222539901733</v>
      </c>
      <c r="J15">
        <v>5.8561749756336212E-4</v>
      </c>
      <c r="K15">
        <f>-4*Parameters!$B$1*COS(RADIANS(Parameters!$B$2))/(I15*Parameters!$B$3)*10^9</f>
        <v>124770.83496139947</v>
      </c>
      <c r="L15">
        <v>0</v>
      </c>
      <c r="M15">
        <v>1.7275222539901733</v>
      </c>
      <c r="N15">
        <v>8.5678324103355408E-4</v>
      </c>
      <c r="O15">
        <f>-4*Parameters!$B$1*COS(RADIANS(Parameters!$B$2))/(M15*Parameters!$B$3)*10^9</f>
        <v>124770.83496139947</v>
      </c>
      <c r="P15">
        <v>0</v>
      </c>
      <c r="Q15">
        <v>1.7277802228927612</v>
      </c>
      <c r="R15">
        <v>5.0430558621883392E-4</v>
      </c>
      <c r="S15">
        <f>-4*Parameters!$B$1*COS(RADIANS(Parameters!$B$2))/(Q15*Parameters!$B$3)*10^9</f>
        <v>124752.20585860994</v>
      </c>
      <c r="T15">
        <v>0</v>
      </c>
      <c r="U15">
        <v>1.7277802228927612</v>
      </c>
      <c r="V15">
        <v>4.6605244278907776E-4</v>
      </c>
      <c r="W15">
        <f>-4*Parameters!$B$1*COS(RADIANS(Parameters!$B$2))/(U15*Parameters!$B$3)*10^9</f>
        <v>124752.20585860994</v>
      </c>
      <c r="X15">
        <v>0</v>
      </c>
      <c r="Y15">
        <v>1.7257417440414429</v>
      </c>
      <c r="Z15">
        <v>1.1456310749053955E-3</v>
      </c>
      <c r="AA15">
        <f>-4*Parameters!$B$1*COS(RADIANS(Parameters!$B$2))/(Y15*Parameters!$B$3)*10^9</f>
        <v>124899.56552825702</v>
      </c>
      <c r="AB15">
        <v>0</v>
      </c>
      <c r="AC15">
        <v>1.7257417440414429</v>
      </c>
      <c r="AD15">
        <v>1.2660659849643707E-3</v>
      </c>
      <c r="AE15">
        <f>-4*Parameters!$B$1*COS(RADIANS(Parameters!$B$2))/(AC15*Parameters!$B$3)*10^9</f>
        <v>124899.56552825702</v>
      </c>
      <c r="AF15">
        <v>0</v>
      </c>
      <c r="AG15">
        <v>1.7268877029418945</v>
      </c>
      <c r="AH15">
        <v>1.0048523545265198E-3</v>
      </c>
      <c r="AI15">
        <f>-4*Parameters!$B$1*COS(RADIANS(Parameters!$B$2))/(AG15*Parameters!$B$3)*10^9</f>
        <v>124816.68244990987</v>
      </c>
      <c r="AJ15">
        <v>0</v>
      </c>
      <c r="AK15">
        <v>1.7268877029418945</v>
      </c>
      <c r="AL15">
        <v>9.3268230557441711E-4</v>
      </c>
      <c r="AM15">
        <f>-4*Parameters!$B$1*COS(RADIANS(Parameters!$B$2))/(AK15*Parameters!$B$3)*10^9</f>
        <v>124816.68244990987</v>
      </c>
      <c r="AN15">
        <v>0</v>
      </c>
      <c r="AO15">
        <v>1.7317101955413818</v>
      </c>
      <c r="AP15">
        <v>1.2041889131069183E-3</v>
      </c>
      <c r="AQ15">
        <f>-4*Parameters!$B$1*COS(RADIANS(Parameters!$B$2))/(AO15*Parameters!$B$3)*10^9</f>
        <v>124469.0910752347</v>
      </c>
      <c r="AR15">
        <v>0</v>
      </c>
      <c r="AS15">
        <v>1.7317101955413818</v>
      </c>
      <c r="AT15">
        <v>9.3644112348556519E-4</v>
      </c>
      <c r="AU15">
        <f>-4*Parameters!$B$1*COS(RADIANS(Parameters!$B$2))/(AS15*Parameters!$B$3)*10^9</f>
        <v>124469.0910752347</v>
      </c>
      <c r="AV15">
        <v>0</v>
      </c>
      <c r="AW15">
        <v>1.7243164777755737</v>
      </c>
      <c r="AX15">
        <v>1.0609962046146393E-3</v>
      </c>
      <c r="AY15">
        <f>-4*Parameters!$B$1*COS(RADIANS(Parameters!$B$2))/(AW15*Parameters!$B$3)*10^9</f>
        <v>125002.80361689304</v>
      </c>
      <c r="AZ15">
        <v>0</v>
      </c>
      <c r="BA15">
        <v>1.7243164777755737</v>
      </c>
      <c r="BB15">
        <v>1.1199302971363068E-3</v>
      </c>
      <c r="BC15">
        <f>-4*Parameters!$B$1*COS(RADIANS(Parameters!$B$2))/(BA15*Parameters!$B$3)*10^9</f>
        <v>125002.80361689304</v>
      </c>
      <c r="BD15">
        <v>0</v>
      </c>
      <c r="BE15">
        <v>1.7259336709976196</v>
      </c>
      <c r="BF15">
        <v>1.1176206171512604E-3</v>
      </c>
      <c r="BG15">
        <f>-4*Parameters!$B$1*COS(RADIANS(Parameters!$B$2))/(BE15*Parameters!$B$3)*10^9</f>
        <v>124885.67646992154</v>
      </c>
      <c r="BH15">
        <v>0</v>
      </c>
      <c r="BI15">
        <v>1.7259336709976196</v>
      </c>
      <c r="BJ15">
        <v>1.0563842952251434E-3</v>
      </c>
      <c r="BK15">
        <f>-4*Parameters!$B$1*COS(RADIANS(Parameters!$B$2))/(BI15*Parameters!$B$3)*10^9</f>
        <v>124885.67646992154</v>
      </c>
      <c r="BL15">
        <v>0</v>
      </c>
      <c r="BM15">
        <v>1.7279222011566162</v>
      </c>
      <c r="BN15">
        <v>9.9595636129379272E-4</v>
      </c>
      <c r="BO15">
        <f>-4*Parameters!$B$1*COS(RADIANS(Parameters!$B$2))/(BM15*Parameters!$B$3)*10^9</f>
        <v>124741.95533830988</v>
      </c>
      <c r="BP15">
        <v>0</v>
      </c>
      <c r="BQ15">
        <v>1.7279222011566162</v>
      </c>
      <c r="BR15">
        <v>1.0791085660457611E-3</v>
      </c>
      <c r="BS15">
        <f>-4*Parameters!$B$1*COS(RADIANS(Parameters!$B$2))/(BQ15*Parameters!$B$3)*10^9</f>
        <v>124741.95533830988</v>
      </c>
      <c r="BT15">
        <v>0</v>
      </c>
    </row>
    <row r="16" spans="1:72" x14ac:dyDescent="0.35">
      <c r="A16">
        <v>1.8261772394180298</v>
      </c>
      <c r="B16">
        <v>5.45453280210495E-4</v>
      </c>
      <c r="C16">
        <f>-4*Parameters!$B$1*COS(RADIANS(Parameters!$B$2))/(A16*Parameters!$B$3)*10^9</f>
        <v>118030.38028961685</v>
      </c>
      <c r="D16">
        <v>0</v>
      </c>
      <c r="E16">
        <v>1.8261772394180298</v>
      </c>
      <c r="F16">
        <v>3.2442901283502579E-4</v>
      </c>
      <c r="G16">
        <f>-4*Parameters!$B$1*COS(RADIANS(Parameters!$B$2))/(E16*Parameters!$B$3)*10^9</f>
        <v>118030.38028961685</v>
      </c>
      <c r="H16">
        <v>0</v>
      </c>
      <c r="I16">
        <v>1.8264240026473999</v>
      </c>
      <c r="J16">
        <v>3.9738044142723083E-4</v>
      </c>
      <c r="K16">
        <f>-4*Parameters!$B$1*COS(RADIANS(Parameters!$B$2))/(I16*Parameters!$B$3)*10^9</f>
        <v>118014.43352273149</v>
      </c>
      <c r="L16">
        <v>0</v>
      </c>
      <c r="M16">
        <v>1.8264240026473999</v>
      </c>
      <c r="N16">
        <v>5.5276043713092804E-4</v>
      </c>
      <c r="O16">
        <f>-4*Parameters!$B$1*COS(RADIANS(Parameters!$B$2))/(M16*Parameters!$B$3)*10^9</f>
        <v>118014.43352273149</v>
      </c>
      <c r="P16">
        <v>0</v>
      </c>
      <c r="Q16">
        <v>1.8261288404464722</v>
      </c>
      <c r="R16">
        <v>4.2025558650493622E-4</v>
      </c>
      <c r="S16">
        <f>-4*Parameters!$B$1*COS(RADIANS(Parameters!$B$2))/(Q16*Parameters!$B$3)*10^9</f>
        <v>118033.50851851946</v>
      </c>
      <c r="T16">
        <v>0</v>
      </c>
      <c r="U16">
        <v>1.8261288404464722</v>
      </c>
      <c r="V16">
        <v>3.3659301698207855E-4</v>
      </c>
      <c r="W16">
        <f>-4*Parameters!$B$1*COS(RADIANS(Parameters!$B$2))/(U16*Parameters!$B$3)*10^9</f>
        <v>118033.50851851946</v>
      </c>
      <c r="X16">
        <v>0</v>
      </c>
      <c r="Y16">
        <v>1.8251537084579468</v>
      </c>
      <c r="Z16">
        <v>9.7378343343734741E-4</v>
      </c>
      <c r="AA16">
        <f>-4*Parameters!$B$1*COS(RADIANS(Parameters!$B$2))/(Y16*Parameters!$B$3)*10^9</f>
        <v>118096.57074135632</v>
      </c>
      <c r="AB16">
        <v>0</v>
      </c>
      <c r="AC16">
        <v>1.8251537084579468</v>
      </c>
      <c r="AD16">
        <v>9.0753287076950073E-4</v>
      </c>
      <c r="AE16">
        <f>-4*Parameters!$B$1*COS(RADIANS(Parameters!$B$2))/(AC16*Parameters!$B$3)*10^9</f>
        <v>118096.57074135632</v>
      </c>
      <c r="AF16">
        <v>0</v>
      </c>
      <c r="AG16">
        <v>1.8258085250854492</v>
      </c>
      <c r="AH16">
        <v>7.8300014138221741E-4</v>
      </c>
      <c r="AI16">
        <f>-4*Parameters!$B$1*COS(RADIANS(Parameters!$B$2))/(AG16*Parameters!$B$3)*10^9</f>
        <v>118054.21602720639</v>
      </c>
      <c r="AJ16">
        <v>0</v>
      </c>
      <c r="AK16">
        <v>1.8258085250854492</v>
      </c>
      <c r="AL16">
        <v>8.1462040543556213E-4</v>
      </c>
      <c r="AM16">
        <f>-4*Parameters!$B$1*COS(RADIANS(Parameters!$B$2))/(AK16*Parameters!$B$3)*10^9</f>
        <v>118054.21602720639</v>
      </c>
      <c r="AN16">
        <v>0</v>
      </c>
      <c r="AO16">
        <v>1.8291909694671631</v>
      </c>
      <c r="AP16">
        <v>1.0099634528160095E-3</v>
      </c>
      <c r="AQ16">
        <f>-4*Parameters!$B$1*COS(RADIANS(Parameters!$B$2))/(AO16*Parameters!$B$3)*10^9</f>
        <v>117835.91633821593</v>
      </c>
      <c r="AR16">
        <v>0</v>
      </c>
      <c r="AS16">
        <v>1.8291909694671631</v>
      </c>
      <c r="AT16">
        <v>9.3644857406616211E-4</v>
      </c>
      <c r="AU16">
        <f>-4*Parameters!$B$1*COS(RADIANS(Parameters!$B$2))/(AS16*Parameters!$B$3)*10^9</f>
        <v>117835.91633821593</v>
      </c>
      <c r="AV16">
        <v>0</v>
      </c>
      <c r="AW16">
        <v>1.8262251615524292</v>
      </c>
      <c r="AX16">
        <v>9.7133219242095947E-4</v>
      </c>
      <c r="AY16">
        <f>-4*Parameters!$B$1*COS(RADIANS(Parameters!$B$2))/(AW16*Parameters!$B$3)*10^9</f>
        <v>118027.28304407092</v>
      </c>
      <c r="AZ16">
        <v>0</v>
      </c>
      <c r="BA16">
        <v>1.8262251615524292</v>
      </c>
      <c r="BB16">
        <v>9.9234655499458313E-4</v>
      </c>
      <c r="BC16">
        <f>-4*Parameters!$B$1*COS(RADIANS(Parameters!$B$2))/(BA16*Parameters!$B$3)*10^9</f>
        <v>118027.28304407092</v>
      </c>
      <c r="BD16">
        <v>0</v>
      </c>
      <c r="BE16">
        <v>1.8270283937454224</v>
      </c>
      <c r="BF16">
        <v>9.8527222871780396E-4</v>
      </c>
      <c r="BG16">
        <f>-4*Parameters!$B$1*COS(RADIANS(Parameters!$B$2))/(BE16*Parameters!$B$3)*10^9</f>
        <v>117975.39369537933</v>
      </c>
      <c r="BH16">
        <v>0</v>
      </c>
      <c r="BI16">
        <v>1.8270283937454224</v>
      </c>
      <c r="BJ16">
        <v>8.5943564772605896E-4</v>
      </c>
      <c r="BK16">
        <f>-4*Parameters!$B$1*COS(RADIANS(Parameters!$B$2))/(BI16*Parameters!$B$3)*10^9</f>
        <v>117975.39369537933</v>
      </c>
      <c r="BL16">
        <v>0</v>
      </c>
      <c r="BM16">
        <v>1.8276472091674805</v>
      </c>
      <c r="BN16">
        <v>9.129643440246582E-4</v>
      </c>
      <c r="BO16">
        <f>-4*Parameters!$B$1*COS(RADIANS(Parameters!$B$2))/(BM16*Parameters!$B$3)*10^9</f>
        <v>117935.4489004124</v>
      </c>
      <c r="BP16">
        <v>0</v>
      </c>
      <c r="BQ16">
        <v>1.8276472091674805</v>
      </c>
      <c r="BR16">
        <v>8.0608949065208435E-4</v>
      </c>
      <c r="BS16">
        <f>-4*Parameters!$B$1*COS(RADIANS(Parameters!$B$2))/(BQ16*Parameters!$B$3)*10^9</f>
        <v>117935.4489004124</v>
      </c>
      <c r="BT16">
        <v>0</v>
      </c>
    </row>
    <row r="17" spans="1:72" x14ac:dyDescent="0.35">
      <c r="A17">
        <v>1.928221583366394</v>
      </c>
      <c r="B17">
        <v>4.3636374175548553E-4</v>
      </c>
      <c r="C17">
        <f>-4*Parameters!$B$1*COS(RADIANS(Parameters!$B$2))/(A17*Parameters!$B$3)*10^9</f>
        <v>111784.03763557278</v>
      </c>
      <c r="D17">
        <v>0</v>
      </c>
      <c r="E17">
        <v>1.928221583366394</v>
      </c>
      <c r="F17">
        <v>2.3173447698354721E-4</v>
      </c>
      <c r="G17">
        <f>-4*Parameters!$B$1*COS(RADIANS(Parameters!$B$2))/(E17*Parameters!$B$3)*10^9</f>
        <v>111784.03763557278</v>
      </c>
      <c r="H17">
        <v>0</v>
      </c>
      <c r="I17">
        <v>1.9257282018661499</v>
      </c>
      <c r="J17">
        <v>3.1372159719467163E-4</v>
      </c>
      <c r="K17">
        <f>-4*Parameters!$B$1*COS(RADIANS(Parameters!$B$2))/(I17*Parameters!$B$3)*10^9</f>
        <v>111928.77262527333</v>
      </c>
      <c r="L17">
        <v>0</v>
      </c>
      <c r="M17">
        <v>1.9257282018661499</v>
      </c>
      <c r="N17">
        <v>5.2512623369693756E-4</v>
      </c>
      <c r="O17">
        <f>-4*Parameters!$B$1*COS(RADIANS(Parameters!$B$2))/(M17*Parameters!$B$3)*10^9</f>
        <v>111928.77262527333</v>
      </c>
      <c r="P17">
        <v>0</v>
      </c>
      <c r="Q17">
        <v>1.9261674880981445</v>
      </c>
      <c r="R17">
        <v>4.2025744915008545E-4</v>
      </c>
      <c r="S17">
        <f>-4*Parameters!$B$1*COS(RADIANS(Parameters!$B$2))/(Q17*Parameters!$B$3)*10^9</f>
        <v>111903.24588936788</v>
      </c>
      <c r="T17">
        <v>0</v>
      </c>
      <c r="U17">
        <v>1.9261674880981445</v>
      </c>
      <c r="V17">
        <v>4.1426904499530792E-4</v>
      </c>
      <c r="W17">
        <f>-4*Parameters!$B$1*COS(RADIANS(Parameters!$B$2))/(U17*Parameters!$B$3)*10^9</f>
        <v>111903.24588936788</v>
      </c>
      <c r="X17">
        <v>0</v>
      </c>
      <c r="Y17">
        <v>1.9260144233703613</v>
      </c>
      <c r="Z17">
        <v>9.0504810214042664E-4</v>
      </c>
      <c r="AA17">
        <f>-4*Parameters!$B$1*COS(RADIANS(Parameters!$B$2))/(Y17*Parameters!$B$3)*10^9</f>
        <v>111912.13909372932</v>
      </c>
      <c r="AB17">
        <v>0</v>
      </c>
      <c r="AC17">
        <v>1.9260144233703613</v>
      </c>
      <c r="AD17">
        <v>9.747631847858429E-4</v>
      </c>
      <c r="AE17">
        <f>-4*Parameters!$B$1*COS(RADIANS(Parameters!$B$2))/(AC17*Parameters!$B$3)*10^9</f>
        <v>111912.13909372932</v>
      </c>
      <c r="AF17">
        <v>0</v>
      </c>
      <c r="AG17">
        <v>1.9277878999710083</v>
      </c>
      <c r="AH17">
        <v>6.9164112210273743E-4</v>
      </c>
      <c r="AI17">
        <f>-4*Parameters!$B$1*COS(RADIANS(Parameters!$B$2))/(AG17*Parameters!$B$3)*10^9</f>
        <v>111809.18504986688</v>
      </c>
      <c r="AJ17">
        <v>0</v>
      </c>
      <c r="AK17">
        <v>1.9277878999710083</v>
      </c>
      <c r="AL17">
        <v>7.0836767554283142E-4</v>
      </c>
      <c r="AM17">
        <f>-4*Parameters!$B$1*COS(RADIANS(Parameters!$B$2))/(AK17*Parameters!$B$3)*10^9</f>
        <v>111809.18504986688</v>
      </c>
      <c r="AN17">
        <v>0</v>
      </c>
      <c r="AO17">
        <v>1.9327893257141113</v>
      </c>
      <c r="AP17">
        <v>8.8047608733177185E-4</v>
      </c>
      <c r="AQ17">
        <f>-4*Parameters!$B$1*COS(RADIANS(Parameters!$B$2))/(AO17*Parameters!$B$3)*10^9</f>
        <v>111519.85949897315</v>
      </c>
      <c r="AR17">
        <v>0</v>
      </c>
      <c r="AS17">
        <v>1.9327893257141113</v>
      </c>
      <c r="AT17">
        <v>7.5250118970870972E-4</v>
      </c>
      <c r="AU17">
        <f>-4*Parameters!$B$1*COS(RADIANS(Parameters!$B$2))/(AS17*Parameters!$B$3)*10^9</f>
        <v>111519.85949897315</v>
      </c>
      <c r="AV17">
        <v>0</v>
      </c>
      <c r="AW17">
        <v>1.9266848564147949</v>
      </c>
      <c r="AX17">
        <v>9.1155990958213806E-4</v>
      </c>
      <c r="AY17">
        <f>-4*Parameters!$B$1*COS(RADIANS(Parameters!$B$2))/(AW17*Parameters!$B$3)*10^9</f>
        <v>111873.19676443665</v>
      </c>
      <c r="AZ17">
        <v>0</v>
      </c>
      <c r="BA17">
        <v>1.9266848564147949</v>
      </c>
      <c r="BB17">
        <v>7.7969580888748169E-4</v>
      </c>
      <c r="BC17">
        <f>-4*Parameters!$B$1*COS(RADIANS(Parameters!$B$2))/(BA17*Parameters!$B$3)*10^9</f>
        <v>111873.19676443665</v>
      </c>
      <c r="BD17">
        <v>0</v>
      </c>
      <c r="BE17">
        <v>1.9268351793289185</v>
      </c>
      <c r="BF17">
        <v>8.0880522727966309E-4</v>
      </c>
      <c r="BG17">
        <f>-4*Parameters!$B$1*COS(RADIANS(Parameters!$B$2))/(BE17*Parameters!$B$3)*10^9</f>
        <v>111864.46892661724</v>
      </c>
      <c r="BH17">
        <v>0</v>
      </c>
      <c r="BI17">
        <v>1.9268351793289185</v>
      </c>
      <c r="BJ17">
        <v>8.4152445197105408E-4</v>
      </c>
      <c r="BK17">
        <f>-4*Parameters!$B$1*COS(RADIANS(Parameters!$B$2))/(BI17*Parameters!$B$3)*10^9</f>
        <v>111864.46892661724</v>
      </c>
      <c r="BL17">
        <v>0</v>
      </c>
      <c r="BM17">
        <v>1.9272111654281616</v>
      </c>
      <c r="BN17">
        <v>7.1930885314941406E-4</v>
      </c>
      <c r="BO17">
        <f>-4*Parameters!$B$1*COS(RADIANS(Parameters!$B$2))/(BM17*Parameters!$B$3)*10^9</f>
        <v>111842.64491165192</v>
      </c>
      <c r="BP17">
        <v>0</v>
      </c>
      <c r="BQ17">
        <v>1.9272111654281616</v>
      </c>
      <c r="BR17">
        <v>8.1907957792282104E-4</v>
      </c>
      <c r="BS17">
        <f>-4*Parameters!$B$1*COS(RADIANS(Parameters!$B$2))/(BQ17*Parameters!$B$3)*10^9</f>
        <v>111842.64491165192</v>
      </c>
      <c r="BT17">
        <v>0</v>
      </c>
    </row>
    <row r="18" spans="1:72" x14ac:dyDescent="0.35">
      <c r="A18">
        <v>2.0264837741851807</v>
      </c>
      <c r="B18">
        <v>2.727266401052475E-4</v>
      </c>
      <c r="C18">
        <f>-4*Parameters!$B$1*COS(RADIANS(Parameters!$B$2))/(A18*Parameters!$B$3)*10^9</f>
        <v>106363.74038149895</v>
      </c>
      <c r="D18">
        <v>0</v>
      </c>
      <c r="E18">
        <v>2.0264837741851807</v>
      </c>
      <c r="F18">
        <v>4.6347267925739288E-5</v>
      </c>
      <c r="G18">
        <f>-4*Parameters!$B$1*COS(RADIANS(Parameters!$B$2))/(E18*Parameters!$B$3)*10^9</f>
        <v>106363.74038149895</v>
      </c>
      <c r="H18">
        <v>0</v>
      </c>
      <c r="I18">
        <v>2.0254347324371338</v>
      </c>
      <c r="J18">
        <v>3.3463910222053528E-4</v>
      </c>
      <c r="K18">
        <f>-4*Parameters!$B$1*COS(RADIANS(Parameters!$B$2))/(I18*Parameters!$B$3)*10^9</f>
        <v>106418.8297913682</v>
      </c>
      <c r="L18">
        <v>0</v>
      </c>
      <c r="M18">
        <v>2.0254347324371338</v>
      </c>
      <c r="N18">
        <v>4.1457265615463257E-4</v>
      </c>
      <c r="O18">
        <f>-4*Parameters!$B$1*COS(RADIANS(Parameters!$B$2))/(M18*Parameters!$B$3)*10^9</f>
        <v>106418.8297913682</v>
      </c>
      <c r="P18">
        <v>0</v>
      </c>
      <c r="Q18">
        <v>2.0268499851226807</v>
      </c>
      <c r="R18">
        <v>3.5721808671951294E-4</v>
      </c>
      <c r="S18">
        <f>-4*Parameters!$B$1*COS(RADIANS(Parameters!$B$2))/(Q18*Parameters!$B$3)*10^9</f>
        <v>106344.52259756478</v>
      </c>
      <c r="T18">
        <v>0</v>
      </c>
      <c r="U18">
        <v>2.0268499851226807</v>
      </c>
      <c r="V18">
        <v>3.8837827742099762E-4</v>
      </c>
      <c r="W18">
        <f>-4*Parameters!$B$1*COS(RADIANS(Parameters!$B$2))/(U18*Parameters!$B$3)*10^9</f>
        <v>106344.52259756478</v>
      </c>
      <c r="X18">
        <v>0</v>
      </c>
      <c r="Y18">
        <v>2.0259091854095459</v>
      </c>
      <c r="Z18">
        <v>7.7903270721435547E-4</v>
      </c>
      <c r="AA18">
        <f>-4*Parameters!$B$1*COS(RADIANS(Parameters!$B$2))/(Y18*Parameters!$B$3)*10^9</f>
        <v>106393.90728720129</v>
      </c>
      <c r="AB18">
        <v>0</v>
      </c>
      <c r="AC18">
        <v>2.0259091854095459</v>
      </c>
      <c r="AD18">
        <v>8.8512524962425232E-4</v>
      </c>
      <c r="AE18">
        <f>-4*Parameters!$B$1*COS(RADIANS(Parameters!$B$2))/(AC18*Parameters!$B$3)*10^9</f>
        <v>106393.90728720129</v>
      </c>
      <c r="AF18">
        <v>0</v>
      </c>
      <c r="AG18">
        <v>2.0262258052825928</v>
      </c>
      <c r="AH18">
        <v>6.2640383839607239E-4</v>
      </c>
      <c r="AI18">
        <f>-4*Parameters!$B$1*COS(RADIANS(Parameters!$B$2))/(AG18*Parameters!$B$3)*10^9</f>
        <v>106377.28207922577</v>
      </c>
      <c r="AJ18">
        <v>0</v>
      </c>
      <c r="AK18">
        <v>2.0262258052825928</v>
      </c>
      <c r="AL18">
        <v>6.2572583556175232E-4</v>
      </c>
      <c r="AM18">
        <f>-4*Parameters!$B$1*COS(RADIANS(Parameters!$B$2))/(AK18*Parameters!$B$3)*10^9</f>
        <v>106377.28207922577</v>
      </c>
      <c r="AN18">
        <v>0</v>
      </c>
      <c r="AO18">
        <v>2.025118350982666</v>
      </c>
      <c r="AP18">
        <v>7.5099989771842957E-4</v>
      </c>
      <c r="AQ18">
        <f>-4*Parameters!$B$1*COS(RADIANS(Parameters!$B$2))/(AO18*Parameters!$B$3)*10^9</f>
        <v>106435.45545876973</v>
      </c>
      <c r="AR18">
        <v>0</v>
      </c>
      <c r="AS18">
        <v>2.025118350982666</v>
      </c>
      <c r="AT18">
        <v>7.6922029256820679E-4</v>
      </c>
      <c r="AU18">
        <f>-4*Parameters!$B$1*COS(RADIANS(Parameters!$B$2))/(AS18*Parameters!$B$3)*10^9</f>
        <v>106435.45545876973</v>
      </c>
      <c r="AV18">
        <v>0</v>
      </c>
      <c r="AW18">
        <v>2.0242466926574707</v>
      </c>
      <c r="AX18">
        <v>7.1728974580764771E-4</v>
      </c>
      <c r="AY18">
        <f>-4*Parameters!$B$1*COS(RADIANS(Parameters!$B$2))/(AW18*Parameters!$B$3)*10^9</f>
        <v>106481.28749652635</v>
      </c>
      <c r="AZ18">
        <v>0</v>
      </c>
      <c r="BA18">
        <v>2.0242466926574707</v>
      </c>
      <c r="BB18">
        <v>7.0881843566894531E-4</v>
      </c>
      <c r="BC18">
        <f>-4*Parameters!$B$1*COS(RADIANS(Parameters!$B$2))/(BA18*Parameters!$B$3)*10^9</f>
        <v>106481.28749652635</v>
      </c>
      <c r="BD18">
        <v>0</v>
      </c>
      <c r="BE18">
        <v>2.0255153179168701</v>
      </c>
      <c r="BF18">
        <v>7.646903395652771E-4</v>
      </c>
      <c r="BG18">
        <f>-4*Parameters!$B$1*COS(RADIANS(Parameters!$B$2))/(BE18*Parameters!$B$3)*10^9</f>
        <v>106414.59589968846</v>
      </c>
      <c r="BH18">
        <v>0</v>
      </c>
      <c r="BI18">
        <v>2.0255153179168701</v>
      </c>
      <c r="BJ18">
        <v>7.6990947127342224E-4</v>
      </c>
      <c r="BK18">
        <f>-4*Parameters!$B$1*COS(RADIANS(Parameters!$B$2))/(BI18*Parameters!$B$3)*10^9</f>
        <v>106414.59589968846</v>
      </c>
      <c r="BL18">
        <v>0</v>
      </c>
      <c r="BM18">
        <v>2.0266141891479492</v>
      </c>
      <c r="BN18">
        <v>6.2247365713119507E-4</v>
      </c>
      <c r="BO18">
        <f>-4*Parameters!$B$1*COS(RADIANS(Parameters!$B$2))/(BM18*Parameters!$B$3)*10^9</f>
        <v>106356.89575201001</v>
      </c>
      <c r="BP18">
        <v>0</v>
      </c>
      <c r="BQ18">
        <v>2.0266141891479492</v>
      </c>
      <c r="BR18">
        <v>5.200505256652832E-4</v>
      </c>
      <c r="BS18">
        <f>-4*Parameters!$B$1*COS(RADIANS(Parameters!$B$2))/(BQ18*Parameters!$B$3)*10^9</f>
        <v>106356.89575201001</v>
      </c>
      <c r="BT18">
        <v>0</v>
      </c>
    </row>
    <row r="19" spans="1:72" x14ac:dyDescent="0.35">
      <c r="A19">
        <v>2.208200216293335</v>
      </c>
      <c r="B19">
        <v>3.2727234065532684E-4</v>
      </c>
      <c r="C19">
        <f>-4*Parameters!$B$1*COS(RADIANS(Parameters!$B$2))/(A19*Parameters!$B$3)*10^9</f>
        <v>97610.892551475074</v>
      </c>
      <c r="D19">
        <f t="shared" ref="D19:D68" si="0">D18+B19</f>
        <v>3.2727234065532684E-4</v>
      </c>
      <c r="E19">
        <v>2.208200216293335</v>
      </c>
      <c r="F19">
        <v>3.244299441576004E-4</v>
      </c>
      <c r="G19">
        <f>-4*Parameters!$B$1*COS(RADIANS(Parameters!$B$2))/(E19*Parameters!$B$3)*10^9</f>
        <v>97610.892551475074</v>
      </c>
      <c r="H19">
        <f t="shared" ref="H19:H68" si="1">H18+F19</f>
        <v>3.244299441576004E-4</v>
      </c>
      <c r="I19">
        <v>2.2079484462738037</v>
      </c>
      <c r="J19">
        <v>5.6469999253749847E-4</v>
      </c>
      <c r="K19">
        <f>-4*Parameters!$B$1*COS(RADIANS(Parameters!$B$2))/(I19*Parameters!$B$3)*10^9</f>
        <v>97622.023018024527</v>
      </c>
      <c r="L19">
        <f t="shared" ref="L19:L68" si="2">L18+J19</f>
        <v>5.6469999253749847E-4</v>
      </c>
      <c r="M19">
        <v>2.2079484462738037</v>
      </c>
      <c r="N19">
        <v>8.2914344966411591E-4</v>
      </c>
      <c r="O19">
        <f>-4*Parameters!$B$1*COS(RADIANS(Parameters!$B$2))/(M19*Parameters!$B$3)*10^9</f>
        <v>97622.023018024527</v>
      </c>
      <c r="P19">
        <f t="shared" ref="P19:P68" si="3">P18+N19</f>
        <v>8.2914344966411591E-4</v>
      </c>
      <c r="Q19">
        <v>2.2085776329040527</v>
      </c>
      <c r="R19">
        <v>6.9341994822025299E-4</v>
      </c>
      <c r="S19">
        <f>-4*Parameters!$B$1*COS(RADIANS(Parameters!$B$2))/(Q19*Parameters!$B$3)*10^9</f>
        <v>97594.212145186859</v>
      </c>
      <c r="T19">
        <f t="shared" ref="T19:T68" si="4">T18+R19</f>
        <v>6.9341994822025299E-4</v>
      </c>
      <c r="U19">
        <v>2.2085776329040527</v>
      </c>
      <c r="V19">
        <v>6.214044988155365E-4</v>
      </c>
      <c r="W19">
        <f>-4*Parameters!$B$1*COS(RADIANS(Parameters!$B$2))/(U19*Parameters!$B$3)*10^9</f>
        <v>97594.212145186859</v>
      </c>
      <c r="X19">
        <f t="shared" ref="X19:X68" si="5">X18+V19</f>
        <v>6.214044988155365E-4</v>
      </c>
      <c r="Y19">
        <v>2.2094390392303467</v>
      </c>
      <c r="Z19">
        <v>1.1799931526184082E-3</v>
      </c>
      <c r="AA19">
        <f>-4*Parameters!$B$1*COS(RADIANS(Parameters!$B$2))/(Y19*Parameters!$B$3)*10^9</f>
        <v>97556.162545148647</v>
      </c>
      <c r="AB19">
        <f t="shared" ref="AB19:AB82" si="6">AB18+Z19</f>
        <v>1.1799931526184082E-3</v>
      </c>
      <c r="AC19">
        <v>2.2094390392303467</v>
      </c>
      <c r="AD19">
        <v>1.5461668372154236E-3</v>
      </c>
      <c r="AE19">
        <f>-4*Parameters!$B$1*COS(RADIANS(Parameters!$B$2))/(AC19*Parameters!$B$3)*10^9</f>
        <v>97556.162545148647</v>
      </c>
      <c r="AF19">
        <f t="shared" ref="AF19:AF82" si="7">AF18+AD19</f>
        <v>1.5461668372154236E-3</v>
      </c>
      <c r="AG19">
        <v>2.2086937427520752</v>
      </c>
      <c r="AH19">
        <v>1.1222958564758301E-3</v>
      </c>
      <c r="AI19">
        <f>-4*Parameters!$B$1*COS(RADIANS(Parameters!$B$2))/(AG19*Parameters!$B$3)*10^9</f>
        <v>97589.081669684208</v>
      </c>
      <c r="AJ19">
        <f t="shared" ref="AJ19:AJ82" si="8">AJ18+AH19</f>
        <v>1.1222958564758301E-3</v>
      </c>
      <c r="AK19">
        <v>2.2086937427520752</v>
      </c>
      <c r="AL19">
        <v>1.2750551104545593E-3</v>
      </c>
      <c r="AM19">
        <f>-4*Parameters!$B$1*COS(RADIANS(Parameters!$B$2))/(AK19*Parameters!$B$3)*10^9</f>
        <v>97589.081669684208</v>
      </c>
      <c r="AN19">
        <f t="shared" ref="AN19:AN82" si="9">AN18+AL19</f>
        <v>1.2750551104545593E-3</v>
      </c>
      <c r="AO19">
        <v>2.2092125415802002</v>
      </c>
      <c r="AP19">
        <v>1.4631487429141998E-3</v>
      </c>
      <c r="AQ19">
        <f>-4*Parameters!$B$1*COS(RADIANS(Parameters!$B$2))/(AO19*Parameters!$B$3)*10^9</f>
        <v>97566.164408327444</v>
      </c>
      <c r="AR19">
        <f t="shared" ref="AR19:AR82" si="10">AR18+AP19</f>
        <v>1.4631487429141998E-3</v>
      </c>
      <c r="AS19">
        <v>2.2092125415802002</v>
      </c>
      <c r="AT19">
        <v>1.4381185173988342E-3</v>
      </c>
      <c r="AU19">
        <f>-4*Parameters!$B$1*COS(RADIANS(Parameters!$B$2))/(AS19*Parameters!$B$3)*10^9</f>
        <v>97566.164408327444</v>
      </c>
      <c r="AV19">
        <f t="shared" ref="AV19:AV82" si="11">AV18+AT19</f>
        <v>1.4381185173988342E-3</v>
      </c>
      <c r="AW19">
        <v>2.2087447643280029</v>
      </c>
      <c r="AX19">
        <v>1.2552589178085327E-3</v>
      </c>
      <c r="AY19">
        <f>-4*Parameters!$B$1*COS(RADIANS(Parameters!$B$2))/(AW19*Parameters!$B$3)*10^9</f>
        <v>97586.827380813644</v>
      </c>
      <c r="AZ19">
        <f t="shared" ref="AZ19:AZ82" si="12">AZ18+AX19</f>
        <v>1.2552589178085327E-3</v>
      </c>
      <c r="BA19">
        <v>2.2087447643280029</v>
      </c>
      <c r="BB19">
        <v>1.1482872068881989E-3</v>
      </c>
      <c r="BC19">
        <f>-4*Parameters!$B$1*COS(RADIANS(Parameters!$B$2))/(BA19*Parameters!$B$3)*10^9</f>
        <v>97586.827380813644</v>
      </c>
      <c r="BD19">
        <f t="shared" ref="BD19:BD82" si="13">BD18+BB19</f>
        <v>1.1482872068881989E-3</v>
      </c>
      <c r="BE19">
        <v>2.2108821868896484</v>
      </c>
      <c r="BF19">
        <v>1.2940950691699982E-3</v>
      </c>
      <c r="BG19">
        <f>-4*Parameters!$B$1*COS(RADIANS(Parameters!$B$2))/(BE19*Parameters!$B$3)*10^9</f>
        <v>97492.483011041229</v>
      </c>
      <c r="BH19">
        <f t="shared" ref="BH19:BH82" si="14">BH18+BF19</f>
        <v>1.2940950691699982E-3</v>
      </c>
      <c r="BI19">
        <v>2.2108821868896484</v>
      </c>
      <c r="BJ19">
        <v>1.3249479234218597E-3</v>
      </c>
      <c r="BK19">
        <f>-4*Parameters!$B$1*COS(RADIANS(Parameters!$B$2))/(BI19*Parameters!$B$3)*10^9</f>
        <v>97492.483011041229</v>
      </c>
      <c r="BL19">
        <f t="shared" ref="BL19:BL82" si="15">BL18+BJ19</f>
        <v>1.3249479234218597E-3</v>
      </c>
      <c r="BM19">
        <v>2.2114958763122559</v>
      </c>
      <c r="BN19">
        <v>1.4662779867649078E-3</v>
      </c>
      <c r="BO19">
        <f>-4*Parameters!$B$1*COS(RADIANS(Parameters!$B$2))/(BM19*Parameters!$B$3)*10^9</f>
        <v>97465.428877118378</v>
      </c>
      <c r="BP19">
        <f t="shared" ref="BP19:BP82" si="16">BP18+BN19</f>
        <v>1.4662779867649078E-3</v>
      </c>
      <c r="BQ19">
        <v>2.2114958763122559</v>
      </c>
      <c r="BR19">
        <v>1.2741312384605408E-3</v>
      </c>
      <c r="BS19">
        <f>-4*Parameters!$B$1*COS(RADIANS(Parameters!$B$2))/(BQ19*Parameters!$B$3)*10^9</f>
        <v>97465.428877118378</v>
      </c>
      <c r="BT19">
        <f t="shared" ref="BT19:BT82" si="17">BT18+BR19</f>
        <v>1.2741312384605408E-3</v>
      </c>
    </row>
    <row r="20" spans="1:72" x14ac:dyDescent="0.35">
      <c r="A20">
        <v>2.4081041812896729</v>
      </c>
      <c r="B20">
        <v>4.9090944230556488E-4</v>
      </c>
      <c r="C20">
        <f>-4*Parameters!$B$1*COS(RADIANS(Parameters!$B$2))/(A20*Parameters!$B$3)*10^9</f>
        <v>89507.919017572087</v>
      </c>
      <c r="D20">
        <f t="shared" si="0"/>
        <v>8.1818178296089172E-4</v>
      </c>
      <c r="E20">
        <v>2.4081041812896729</v>
      </c>
      <c r="F20">
        <v>4.1712261736392975E-4</v>
      </c>
      <c r="G20">
        <f>-4*Parameters!$B$1*COS(RADIANS(Parameters!$B$2))/(E20*Parameters!$B$3)*10^9</f>
        <v>89507.919017572087</v>
      </c>
      <c r="H20">
        <f t="shared" si="1"/>
        <v>7.4155256152153015E-4</v>
      </c>
      <c r="I20">
        <v>2.4063959121704102</v>
      </c>
      <c r="J20">
        <v>4.8104114830493927E-4</v>
      </c>
      <c r="K20">
        <f>-4*Parameters!$B$1*COS(RADIANS(Parameters!$B$2))/(I20*Parameters!$B$3)*10^9</f>
        <v>89571.459523610116</v>
      </c>
      <c r="L20">
        <f t="shared" si="2"/>
        <v>1.0457411408424377E-3</v>
      </c>
      <c r="M20">
        <v>2.4063959121704102</v>
      </c>
      <c r="N20">
        <v>5.8040022850036621E-4</v>
      </c>
      <c r="O20">
        <f>-4*Parameters!$B$1*COS(RADIANS(Parameters!$B$2))/(M20*Parameters!$B$3)*10^9</f>
        <v>89571.459523610116</v>
      </c>
      <c r="P20">
        <f t="shared" si="3"/>
        <v>1.4095436781644821E-3</v>
      </c>
      <c r="Q20">
        <v>2.4089770317077637</v>
      </c>
      <c r="R20">
        <v>4.6228058636188507E-4</v>
      </c>
      <c r="S20">
        <f>-4*Parameters!$B$1*COS(RADIANS(Parameters!$B$2))/(Q20*Parameters!$B$3)*10^9</f>
        <v>89475.48739887726</v>
      </c>
      <c r="T20">
        <f t="shared" si="4"/>
        <v>1.1557005345821381E-3</v>
      </c>
      <c r="U20">
        <v>2.4089770317077637</v>
      </c>
      <c r="V20">
        <v>4.4015981256961823E-4</v>
      </c>
      <c r="W20">
        <f>-4*Parameters!$B$1*COS(RADIANS(Parameters!$B$2))/(U20*Parameters!$B$3)*10^9</f>
        <v>89475.48739887726</v>
      </c>
      <c r="X20">
        <f t="shared" si="5"/>
        <v>1.0615643113851547E-3</v>
      </c>
      <c r="Y20">
        <v>2.4088261127471924</v>
      </c>
      <c r="Z20">
        <v>1.0539814829826355E-3</v>
      </c>
      <c r="AA20">
        <f>-4*Parameters!$B$1*COS(RADIANS(Parameters!$B$2))/(Y20*Parameters!$B$3)*10^9</f>
        <v>89481.093261203059</v>
      </c>
      <c r="AB20">
        <f t="shared" si="6"/>
        <v>2.2339746356010437E-3</v>
      </c>
      <c r="AC20">
        <v>2.4088261127471924</v>
      </c>
      <c r="AD20">
        <v>1.0867975652217865E-3</v>
      </c>
      <c r="AE20">
        <f>-4*Parameters!$B$1*COS(RADIANS(Parameters!$B$2))/(AC20*Parameters!$B$3)*10^9</f>
        <v>89481.093261203059</v>
      </c>
      <c r="AF20">
        <f t="shared" si="7"/>
        <v>2.6329644024372101E-3</v>
      </c>
      <c r="AG20">
        <v>2.4087085723876953</v>
      </c>
      <c r="AH20">
        <v>8.3519890904426575E-4</v>
      </c>
      <c r="AI20">
        <f>-4*Parameters!$B$1*COS(RADIANS(Parameters!$B$2))/(AG20*Parameters!$B$3)*10^9</f>
        <v>89485.459766969128</v>
      </c>
      <c r="AJ20">
        <f t="shared" si="8"/>
        <v>1.9574947655200958E-3</v>
      </c>
      <c r="AK20">
        <v>2.4087085723876953</v>
      </c>
      <c r="AL20">
        <v>7.3197856545448303E-4</v>
      </c>
      <c r="AM20">
        <f>-4*Parameters!$B$1*COS(RADIANS(Parameters!$B$2))/(AK20*Parameters!$B$3)*10^9</f>
        <v>89485.459766969128</v>
      </c>
      <c r="AN20">
        <f t="shared" si="9"/>
        <v>2.0070336759090424E-3</v>
      </c>
      <c r="AO20">
        <v>2.402885913848877</v>
      </c>
      <c r="AP20">
        <v>1.0099634528160095E-3</v>
      </c>
      <c r="AQ20">
        <f>-4*Parameters!$B$1*COS(RADIANS(Parameters!$B$2))/(AO20*Parameters!$B$3)*10^9</f>
        <v>89702.300389076569</v>
      </c>
      <c r="AR20">
        <f t="shared" si="10"/>
        <v>2.4731121957302094E-3</v>
      </c>
      <c r="AS20">
        <v>2.402885913848877</v>
      </c>
      <c r="AT20">
        <v>8.6955353617668152E-4</v>
      </c>
      <c r="AU20">
        <f>-4*Parameters!$B$1*COS(RADIANS(Parameters!$B$2))/(AS20*Parameters!$B$3)*10^9</f>
        <v>89702.300389076569</v>
      </c>
      <c r="AV20">
        <f t="shared" si="11"/>
        <v>2.3076720535755157E-3</v>
      </c>
      <c r="AW20">
        <v>2.4102275371551514</v>
      </c>
      <c r="AX20">
        <v>1.0460503399372101E-3</v>
      </c>
      <c r="AY20">
        <f>-4*Parameters!$B$1*COS(RADIANS(Parameters!$B$2))/(AW20*Parameters!$B$3)*10^9</f>
        <v>89429.064568387155</v>
      </c>
      <c r="AZ20">
        <f t="shared" si="12"/>
        <v>2.3013092577457428E-3</v>
      </c>
      <c r="BA20">
        <v>2.4102275371551514</v>
      </c>
      <c r="BB20">
        <v>1.0206960141658783E-3</v>
      </c>
      <c r="BC20">
        <f>-4*Parameters!$B$1*COS(RADIANS(Parameters!$B$2))/(BA20*Parameters!$B$3)*10^9</f>
        <v>89429.064568387155</v>
      </c>
      <c r="BD20">
        <f t="shared" si="13"/>
        <v>2.1689832210540771E-3</v>
      </c>
      <c r="BE20">
        <v>2.4087250232696533</v>
      </c>
      <c r="BF20">
        <v>8.9703500270843506E-4</v>
      </c>
      <c r="BG20">
        <f>-4*Parameters!$B$1*COS(RADIANS(Parameters!$B$2))/(BE20*Parameters!$B$3)*10^9</f>
        <v>89484.848607653985</v>
      </c>
      <c r="BH20">
        <f t="shared" si="14"/>
        <v>2.1911300718784332E-3</v>
      </c>
      <c r="BI20">
        <v>2.4087250232696533</v>
      </c>
      <c r="BJ20">
        <v>9.4895809888839722E-4</v>
      </c>
      <c r="BK20">
        <f>-4*Parameters!$B$1*COS(RADIANS(Parameters!$B$2))/(BI20*Parameters!$B$3)*10^9</f>
        <v>89484.848607653985</v>
      </c>
      <c r="BL20">
        <f t="shared" si="15"/>
        <v>2.273906022310257E-3</v>
      </c>
      <c r="BM20">
        <v>2.4078872203826904</v>
      </c>
      <c r="BN20">
        <v>8.5763260722160339E-4</v>
      </c>
      <c r="BO20">
        <f>-4*Parameters!$B$1*COS(RADIANS(Parameters!$B$2))/(BM20*Parameters!$B$3)*10^9</f>
        <v>89515.984062781747</v>
      </c>
      <c r="BP20">
        <f t="shared" si="16"/>
        <v>2.3239105939865112E-3</v>
      </c>
      <c r="BQ20">
        <v>2.4078872203826904</v>
      </c>
      <c r="BR20">
        <v>9.1009214520454407E-4</v>
      </c>
      <c r="BS20">
        <f>-4*Parameters!$B$1*COS(RADIANS(Parameters!$B$2))/(BQ20*Parameters!$B$3)*10^9</f>
        <v>89515.984062781747</v>
      </c>
      <c r="BT20">
        <f t="shared" si="17"/>
        <v>2.1842233836650848E-3</v>
      </c>
    </row>
    <row r="21" spans="1:72" x14ac:dyDescent="0.35">
      <c r="A21">
        <v>2.6082496643066406</v>
      </c>
      <c r="B21">
        <v>5.4545141756534576E-4</v>
      </c>
      <c r="C21">
        <f>-4*Parameters!$B$1*COS(RADIANS(Parameters!$B$2))/(A21*Parameters!$B$3)*10^9</f>
        <v>82639.479262446912</v>
      </c>
      <c r="D21">
        <f t="shared" si="0"/>
        <v>1.3636332005262375E-3</v>
      </c>
      <c r="E21">
        <v>2.6082496643066406</v>
      </c>
      <c r="F21">
        <v>3.2442715018987656E-4</v>
      </c>
      <c r="G21">
        <f>-4*Parameters!$B$1*COS(RADIANS(Parameters!$B$2))/(E21*Parameters!$B$3)*10^9</f>
        <v>82639.479262446912</v>
      </c>
      <c r="H21">
        <f t="shared" si="1"/>
        <v>1.0659797117114067E-3</v>
      </c>
      <c r="I21">
        <v>2.6050040721893311</v>
      </c>
      <c r="J21">
        <v>3.7646852433681488E-4</v>
      </c>
      <c r="K21">
        <f>-4*Parameters!$B$1*COS(RADIANS(Parameters!$B$2))/(I21*Parameters!$B$3)*10^9</f>
        <v>82742.440346207266</v>
      </c>
      <c r="L21">
        <f t="shared" si="2"/>
        <v>1.4222096651792526E-3</v>
      </c>
      <c r="M21">
        <v>2.6050040721893311</v>
      </c>
      <c r="N21">
        <v>4.4221058487892151E-4</v>
      </c>
      <c r="O21">
        <f>-4*Parameters!$B$1*COS(RADIANS(Parameters!$B$2))/(M21*Parameters!$B$3)*10^9</f>
        <v>82742.440346207266</v>
      </c>
      <c r="P21">
        <f t="shared" si="3"/>
        <v>1.8517542630434036E-3</v>
      </c>
      <c r="Q21">
        <v>2.6068007946014404</v>
      </c>
      <c r="R21">
        <v>3.5721622407436371E-4</v>
      </c>
      <c r="S21">
        <f>-4*Parameters!$B$1*COS(RADIANS(Parameters!$B$2))/(Q21*Parameters!$B$3)*10^9</f>
        <v>82685.41059644254</v>
      </c>
      <c r="T21">
        <f t="shared" si="4"/>
        <v>1.5129167586565018E-3</v>
      </c>
      <c r="U21">
        <v>2.6068007946014404</v>
      </c>
      <c r="V21">
        <v>4.1427090764045715E-4</v>
      </c>
      <c r="W21">
        <f>-4*Parameters!$B$1*COS(RADIANS(Parameters!$B$2))/(U21*Parameters!$B$3)*10^9</f>
        <v>82685.41059644254</v>
      </c>
      <c r="X21">
        <f t="shared" si="5"/>
        <v>1.4758352190256119E-3</v>
      </c>
      <c r="Y21">
        <v>2.6064424514770508</v>
      </c>
      <c r="Z21">
        <v>8.8213756680488586E-4</v>
      </c>
      <c r="AA21">
        <f>-4*Parameters!$B$1*COS(RADIANS(Parameters!$B$2))/(Y21*Parameters!$B$3)*10^9</f>
        <v>82696.778485404662</v>
      </c>
      <c r="AB21">
        <f t="shared" si="6"/>
        <v>3.1161122024059296E-3</v>
      </c>
      <c r="AC21">
        <v>2.6064424514770508</v>
      </c>
      <c r="AD21">
        <v>9.0753659605979919E-4</v>
      </c>
      <c r="AE21">
        <f>-4*Parameters!$B$1*COS(RADIANS(Parameters!$B$2))/(AC21*Parameters!$B$3)*10^9</f>
        <v>82696.778485404662</v>
      </c>
      <c r="AF21">
        <f t="shared" si="7"/>
        <v>3.5405009984970093E-3</v>
      </c>
      <c r="AG21">
        <v>2.6074354648590088</v>
      </c>
      <c r="AH21">
        <v>6.9164857268333435E-4</v>
      </c>
      <c r="AI21">
        <f>-4*Parameters!$B$1*COS(RADIANS(Parameters!$B$2))/(AG21*Parameters!$B$3)*10^9</f>
        <v>82665.284318516336</v>
      </c>
      <c r="AJ21">
        <f t="shared" si="8"/>
        <v>2.6491433382034302E-3</v>
      </c>
      <c r="AK21">
        <v>2.6074354648590088</v>
      </c>
      <c r="AL21">
        <v>7.7920779585838318E-4</v>
      </c>
      <c r="AM21">
        <f>-4*Parameters!$B$1*COS(RADIANS(Parameters!$B$2))/(AK21*Parameters!$B$3)*10^9</f>
        <v>82665.284318516336</v>
      </c>
      <c r="AN21">
        <f t="shared" si="9"/>
        <v>2.7862414717674255E-3</v>
      </c>
      <c r="AO21">
        <v>2.6044478416442871</v>
      </c>
      <c r="AP21">
        <v>9.0637430548667908E-4</v>
      </c>
      <c r="AQ21">
        <f>-4*Parameters!$B$1*COS(RADIANS(Parameters!$B$2))/(AO21*Parameters!$B$3)*10^9</f>
        <v>82760.11160533411</v>
      </c>
      <c r="AR21">
        <f t="shared" si="10"/>
        <v>3.3794865012168884E-3</v>
      </c>
      <c r="AS21">
        <v>2.6044478416442871</v>
      </c>
      <c r="AT21">
        <v>9.8660960793495178E-4</v>
      </c>
      <c r="AU21">
        <f>-4*Parameters!$B$1*COS(RADIANS(Parameters!$B$2))/(AS21*Parameters!$B$3)*10^9</f>
        <v>82760.11160533411</v>
      </c>
      <c r="AV21">
        <f t="shared" si="11"/>
        <v>3.2942816615104675E-3</v>
      </c>
      <c r="AW21">
        <v>2.6073634624481201</v>
      </c>
      <c r="AX21">
        <v>8.3684548735618591E-4</v>
      </c>
      <c r="AY21">
        <f>-4*Parameters!$B$1*COS(RADIANS(Parameters!$B$2))/(AW21*Parameters!$B$3)*10^9</f>
        <v>82667.56712252638</v>
      </c>
      <c r="AZ21">
        <f t="shared" si="12"/>
        <v>3.1381547451019287E-3</v>
      </c>
      <c r="BA21">
        <v>2.6073634624481201</v>
      </c>
      <c r="BB21">
        <v>8.2222744822502136E-4</v>
      </c>
      <c r="BC21">
        <f>-4*Parameters!$B$1*COS(RADIANS(Parameters!$B$2))/(BA21*Parameters!$B$3)*10^9</f>
        <v>82667.56712252638</v>
      </c>
      <c r="BD21">
        <f t="shared" si="13"/>
        <v>2.9912106692790985E-3</v>
      </c>
      <c r="BE21">
        <v>2.6051192283630371</v>
      </c>
      <c r="BF21">
        <v>7.7939778566360474E-4</v>
      </c>
      <c r="BG21">
        <f>-4*Parameters!$B$1*COS(RADIANS(Parameters!$B$2))/(BE21*Parameters!$B$3)*10^9</f>
        <v>82738.782815784216</v>
      </c>
      <c r="BH21">
        <f t="shared" si="14"/>
        <v>2.970527857542038E-3</v>
      </c>
      <c r="BI21">
        <v>2.6051192283630371</v>
      </c>
      <c r="BJ21">
        <v>8.0571696162223816E-4</v>
      </c>
      <c r="BK21">
        <f>-4*Parameters!$B$1*COS(RADIANS(Parameters!$B$2))/(BI21*Parameters!$B$3)*10^9</f>
        <v>82738.782815784216</v>
      </c>
      <c r="BL21">
        <f t="shared" si="15"/>
        <v>3.0796229839324951E-3</v>
      </c>
      <c r="BM21">
        <v>2.6062102317810059</v>
      </c>
      <c r="BN21">
        <v>8.2996860146522522E-4</v>
      </c>
      <c r="BO21">
        <f>-4*Parameters!$B$1*COS(RADIANS(Parameters!$B$2))/(BM21*Parameters!$B$3)*10^9</f>
        <v>82704.146970314119</v>
      </c>
      <c r="BP21">
        <f t="shared" si="16"/>
        <v>3.1538791954517365E-3</v>
      </c>
      <c r="BQ21">
        <v>2.6062102317810059</v>
      </c>
      <c r="BR21">
        <v>7.5408071279525757E-4</v>
      </c>
      <c r="BS21">
        <f>-4*Parameters!$B$1*COS(RADIANS(Parameters!$B$2))/(BQ21*Parameters!$B$3)*10^9</f>
        <v>82704.146970314119</v>
      </c>
      <c r="BT21">
        <f t="shared" si="17"/>
        <v>2.9383040964603424E-3</v>
      </c>
    </row>
    <row r="22" spans="1:72" x14ac:dyDescent="0.35">
      <c r="A22">
        <v>2.8075904846191406</v>
      </c>
      <c r="B22">
        <v>3.2727234065532684E-4</v>
      </c>
      <c r="C22">
        <f>-4*Parameters!$B$1*COS(RADIANS(Parameters!$B$2))/(A22*Parameters!$B$3)*10^9</f>
        <v>76772.020430177552</v>
      </c>
      <c r="D22">
        <f t="shared" si="0"/>
        <v>1.6909055411815643E-3</v>
      </c>
      <c r="E22">
        <v>2.8075904846191406</v>
      </c>
      <c r="F22">
        <v>1.8538720905780792E-4</v>
      </c>
      <c r="G22">
        <f>-4*Parameters!$B$1*COS(RADIANS(Parameters!$B$2))/(E22*Parameters!$B$3)*10^9</f>
        <v>76772.020430177552</v>
      </c>
      <c r="H22">
        <f t="shared" si="1"/>
        <v>1.2513669207692146E-3</v>
      </c>
      <c r="I22">
        <v>2.8069922924041748</v>
      </c>
      <c r="J22">
        <v>3.1372159719467163E-4</v>
      </c>
      <c r="K22">
        <f>-4*Parameters!$B$1*COS(RADIANS(Parameters!$B$2))/(I22*Parameters!$B$3)*10^9</f>
        <v>76788.381153743758</v>
      </c>
      <c r="L22">
        <f t="shared" si="2"/>
        <v>1.7359312623739243E-3</v>
      </c>
      <c r="M22">
        <v>2.8069922924041748</v>
      </c>
      <c r="N22">
        <v>4.1457079350948334E-4</v>
      </c>
      <c r="O22">
        <f>-4*Parameters!$B$1*COS(RADIANS(Parameters!$B$2))/(M22*Parameters!$B$3)*10^9</f>
        <v>76788.381153743758</v>
      </c>
      <c r="P22">
        <f t="shared" si="3"/>
        <v>2.266325056552887E-3</v>
      </c>
      <c r="Q22">
        <v>2.8072807788848877</v>
      </c>
      <c r="R22">
        <v>3.3620372414588928E-4</v>
      </c>
      <c r="S22">
        <f>-4*Parameters!$B$1*COS(RADIANS(Parameters!$B$2))/(Q22*Parameters!$B$3)*10^9</f>
        <v>76780.490097742062</v>
      </c>
      <c r="T22">
        <f t="shared" si="4"/>
        <v>1.8491204828023911E-3</v>
      </c>
      <c r="U22">
        <v>2.8072807788848877</v>
      </c>
      <c r="V22">
        <v>3.1070224940776825E-4</v>
      </c>
      <c r="W22">
        <f>-4*Parameters!$B$1*COS(RADIANS(Parameters!$B$2))/(U22*Parameters!$B$3)*10^9</f>
        <v>76780.490097742062</v>
      </c>
      <c r="X22">
        <f t="shared" si="5"/>
        <v>1.7865374684333801E-3</v>
      </c>
      <c r="Y22">
        <v>2.8042197227478027</v>
      </c>
      <c r="Z22">
        <v>7.4466317892074585E-4</v>
      </c>
      <c r="AA22">
        <f>-4*Parameters!$B$1*COS(RADIANS(Parameters!$B$2))/(Y22*Parameters!$B$3)*10^9</f>
        <v>76864.302856248658</v>
      </c>
      <c r="AB22">
        <f t="shared" si="6"/>
        <v>3.8607753813266754E-3</v>
      </c>
      <c r="AC22">
        <v>2.8042197227478027</v>
      </c>
      <c r="AD22">
        <v>7.7308714389801025E-4</v>
      </c>
      <c r="AE22">
        <f>-4*Parameters!$B$1*COS(RADIANS(Parameters!$B$2))/(AC22*Parameters!$B$3)*10^9</f>
        <v>76864.302856248658</v>
      </c>
      <c r="AF22">
        <f t="shared" si="7"/>
        <v>4.3135881423950195E-3</v>
      </c>
      <c r="AG22">
        <v>2.8085770606994629</v>
      </c>
      <c r="AH22">
        <v>5.7419389486312866E-4</v>
      </c>
      <c r="AI22">
        <f>-4*Parameters!$B$1*COS(RADIANS(Parameters!$B$2))/(AG22*Parameters!$B$3)*10^9</f>
        <v>76745.052525307052</v>
      </c>
      <c r="AJ22">
        <f t="shared" si="8"/>
        <v>3.2233372330665588E-3</v>
      </c>
      <c r="AK22">
        <v>2.8085770606994629</v>
      </c>
      <c r="AL22">
        <v>6.0210749506950378E-4</v>
      </c>
      <c r="AM22">
        <f>-4*Parameters!$B$1*COS(RADIANS(Parameters!$B$2))/(AK22*Parameters!$B$3)*10^9</f>
        <v>76745.052525307052</v>
      </c>
      <c r="AN22">
        <f t="shared" si="9"/>
        <v>3.3883489668369293E-3</v>
      </c>
      <c r="AO22">
        <v>2.8077001571655273</v>
      </c>
      <c r="AP22">
        <v>7.3805078864097595E-4</v>
      </c>
      <c r="AQ22">
        <f>-4*Parameters!$B$1*COS(RADIANS(Parameters!$B$2))/(AO22*Parameters!$B$3)*10^9</f>
        <v>76769.021611749471</v>
      </c>
      <c r="AR22">
        <f t="shared" si="10"/>
        <v>4.1175372898578644E-3</v>
      </c>
      <c r="AS22">
        <v>2.8077001571655273</v>
      </c>
      <c r="AT22">
        <v>6.6889077425003052E-4</v>
      </c>
      <c r="AU22">
        <f>-4*Parameters!$B$1*COS(RADIANS(Parameters!$B$2))/(AS22*Parameters!$B$3)*10^9</f>
        <v>76769.021611749471</v>
      </c>
      <c r="AV22">
        <f t="shared" si="11"/>
        <v>3.963172435760498E-3</v>
      </c>
      <c r="AW22">
        <v>2.8062705993652344</v>
      </c>
      <c r="AX22">
        <v>6.7245587706565857E-4</v>
      </c>
      <c r="AY22">
        <f>-4*Parameters!$B$1*COS(RADIANS(Parameters!$B$2))/(AW22*Parameters!$B$3)*10^9</f>
        <v>76808.128942913754</v>
      </c>
      <c r="AZ22">
        <f t="shared" si="12"/>
        <v>3.8106106221675873E-3</v>
      </c>
      <c r="BA22">
        <v>2.8062705993652344</v>
      </c>
      <c r="BB22">
        <v>6.6628679633140564E-4</v>
      </c>
      <c r="BC22">
        <f>-4*Parameters!$B$1*COS(RADIANS(Parameters!$B$2))/(BA22*Parameters!$B$3)*10^9</f>
        <v>76808.128942913754</v>
      </c>
      <c r="BD22">
        <f t="shared" si="13"/>
        <v>3.6574974656105042E-3</v>
      </c>
      <c r="BE22">
        <v>2.8032035827636719</v>
      </c>
      <c r="BF22">
        <v>6.7645683884620667E-4</v>
      </c>
      <c r="BG22">
        <f>-4*Parameters!$B$1*COS(RADIANS(Parameters!$B$2))/(BE22*Parameters!$B$3)*10^9</f>
        <v>76892.165581583627</v>
      </c>
      <c r="BH22">
        <f t="shared" si="14"/>
        <v>3.6469846963882446E-3</v>
      </c>
      <c r="BI22">
        <v>2.8032035827636719</v>
      </c>
      <c r="BJ22">
        <v>6.9828331470489502E-4</v>
      </c>
      <c r="BK22">
        <f>-4*Parameters!$B$1*COS(RADIANS(Parameters!$B$2))/(BI22*Parameters!$B$3)*10^9</f>
        <v>76892.165581583627</v>
      </c>
      <c r="BL22">
        <f t="shared" si="15"/>
        <v>3.7779062986373901E-3</v>
      </c>
      <c r="BM22">
        <v>2.8060626983642578</v>
      </c>
      <c r="BN22">
        <v>6.6397339105606079E-4</v>
      </c>
      <c r="BO22">
        <f>-4*Parameters!$B$1*COS(RADIANS(Parameters!$B$2))/(BM22*Parameters!$B$3)*10^9</f>
        <v>76813.819652141174</v>
      </c>
      <c r="BP22">
        <f t="shared" si="16"/>
        <v>3.8178525865077972E-3</v>
      </c>
      <c r="BQ22">
        <v>2.8060626983642578</v>
      </c>
      <c r="BR22">
        <v>6.6306442022323608E-4</v>
      </c>
      <c r="BS22">
        <f>-4*Parameters!$B$1*COS(RADIANS(Parameters!$B$2))/(BQ22*Parameters!$B$3)*10^9</f>
        <v>76813.819652141174</v>
      </c>
      <c r="BT22">
        <f t="shared" si="17"/>
        <v>3.6013685166835785E-3</v>
      </c>
    </row>
    <row r="23" spans="1:72" x14ac:dyDescent="0.35">
      <c r="A23">
        <v>3.0066900253295898</v>
      </c>
      <c r="B23">
        <v>0</v>
      </c>
      <c r="C23">
        <f>-4*Parameters!$B$1*COS(RADIANS(Parameters!$B$2))/(A23*Parameters!$B$3)*10^9</f>
        <v>71688.265909993497</v>
      </c>
      <c r="D23">
        <f t="shared" si="0"/>
        <v>1.6909055411815643E-3</v>
      </c>
      <c r="E23">
        <v>3.0066900253295898</v>
      </c>
      <c r="F23">
        <v>0</v>
      </c>
      <c r="G23">
        <f>-4*Parameters!$B$1*COS(RADIANS(Parameters!$B$2))/(E23*Parameters!$B$3)*10^9</f>
        <v>71688.265909993497</v>
      </c>
      <c r="H23">
        <f t="shared" si="1"/>
        <v>1.2513669207692146E-3</v>
      </c>
      <c r="I23">
        <v>3.0055201053619385</v>
      </c>
      <c r="J23">
        <v>2.7189403772354126E-4</v>
      </c>
      <c r="K23">
        <f>-4*Parameters!$B$1*COS(RADIANS(Parameters!$B$2))/(I23*Parameters!$B$3)*10^9</f>
        <v>71716.171074755082</v>
      </c>
      <c r="L23">
        <f t="shared" si="2"/>
        <v>2.0078253000974655E-3</v>
      </c>
      <c r="M23">
        <v>3.0055201053619385</v>
      </c>
      <c r="N23">
        <v>4.4221244752407074E-4</v>
      </c>
      <c r="O23">
        <f>-4*Parameters!$B$1*COS(RADIANS(Parameters!$B$2))/(M23*Parameters!$B$3)*10^9</f>
        <v>71716.171074755082</v>
      </c>
      <c r="P23">
        <f t="shared" si="3"/>
        <v>2.7085375040769577E-3</v>
      </c>
      <c r="Q23">
        <v>3.0061509609222412</v>
      </c>
      <c r="R23">
        <v>2.7316994965076447E-4</v>
      </c>
      <c r="S23">
        <f>-4*Parameters!$B$1*COS(RADIANS(Parameters!$B$2))/(Q23*Parameters!$B$3)*10^9</f>
        <v>71701.121083628823</v>
      </c>
      <c r="T23">
        <f t="shared" si="4"/>
        <v>2.1222904324531555E-3</v>
      </c>
      <c r="U23">
        <v>3.0061509609222412</v>
      </c>
      <c r="V23">
        <v>3.1070038676261902E-4</v>
      </c>
      <c r="W23">
        <f>-4*Parameters!$B$1*COS(RADIANS(Parameters!$B$2))/(U23*Parameters!$B$3)*10^9</f>
        <v>71701.121083628823</v>
      </c>
      <c r="X23">
        <f t="shared" si="5"/>
        <v>2.0972378551959991E-3</v>
      </c>
      <c r="Y23">
        <v>3.0048143863677979</v>
      </c>
      <c r="Z23">
        <v>6.3009187579154968E-4</v>
      </c>
      <c r="AA23">
        <f>-4*Parameters!$B$1*COS(RADIANS(Parameters!$B$2))/(Y23*Parameters!$B$3)*10^9</f>
        <v>71733.014532488814</v>
      </c>
      <c r="AB23">
        <f t="shared" si="6"/>
        <v>4.4908672571182251E-3</v>
      </c>
      <c r="AC23">
        <v>3.0048143863677979</v>
      </c>
      <c r="AD23">
        <v>6.1622262001037598E-4</v>
      </c>
      <c r="AE23">
        <f>-4*Parameters!$B$1*COS(RADIANS(Parameters!$B$2))/(AC23*Parameters!$B$3)*10^9</f>
        <v>71733.014532488814</v>
      </c>
      <c r="AF23">
        <f t="shared" si="7"/>
        <v>4.9298107624053955E-3</v>
      </c>
      <c r="AG23">
        <v>3.0079479217529297</v>
      </c>
      <c r="AH23">
        <v>4.5675039291381836E-4</v>
      </c>
      <c r="AI23">
        <f>-4*Parameters!$B$1*COS(RADIANS(Parameters!$B$2))/(AG23*Parameters!$B$3)*10^9</f>
        <v>71658.28653015403</v>
      </c>
      <c r="AJ23">
        <f t="shared" si="8"/>
        <v>3.6800876259803772E-3</v>
      </c>
      <c r="AK23">
        <v>3.0079479217529297</v>
      </c>
      <c r="AL23">
        <v>5.1947310566902161E-4</v>
      </c>
      <c r="AM23">
        <f>-4*Parameters!$B$1*COS(RADIANS(Parameters!$B$2))/(AK23*Parameters!$B$3)*10^9</f>
        <v>71658.28653015403</v>
      </c>
      <c r="AN23">
        <f t="shared" si="9"/>
        <v>3.9078220725059509E-3</v>
      </c>
      <c r="AO23">
        <v>3.0083768367767334</v>
      </c>
      <c r="AP23">
        <v>6.0856714844703674E-4</v>
      </c>
      <c r="AQ23">
        <f>-4*Parameters!$B$1*COS(RADIANS(Parameters!$B$2))/(AO23*Parameters!$B$3)*10^9</f>
        <v>71648.069952464313</v>
      </c>
      <c r="AR23">
        <f t="shared" si="10"/>
        <v>4.7261044383049011E-3</v>
      </c>
      <c r="AS23">
        <v>3.0083768367767334</v>
      </c>
      <c r="AT23">
        <v>6.5217167139053345E-4</v>
      </c>
      <c r="AU23">
        <f>-4*Parameters!$B$1*COS(RADIANS(Parameters!$B$2))/(AS23*Parameters!$B$3)*10^9</f>
        <v>71648.069952464313</v>
      </c>
      <c r="AV23">
        <f t="shared" si="11"/>
        <v>4.6153441071510315E-3</v>
      </c>
      <c r="AW23">
        <v>3.0061435699462891</v>
      </c>
      <c r="AX23">
        <v>6.2763318419456482E-4</v>
      </c>
      <c r="AY23">
        <f>-4*Parameters!$B$1*COS(RADIANS(Parameters!$B$2))/(AW23*Parameters!$B$3)*10^9</f>
        <v>71701.297369707434</v>
      </c>
      <c r="AZ23">
        <f t="shared" si="12"/>
        <v>4.4382438063621521E-3</v>
      </c>
      <c r="BA23">
        <v>3.0061435699462891</v>
      </c>
      <c r="BB23">
        <v>5.6705623865127563E-4</v>
      </c>
      <c r="BC23">
        <f>-4*Parameters!$B$1*COS(RADIANS(Parameters!$B$2))/(BA23*Parameters!$B$3)*10^9</f>
        <v>71701.297369707434</v>
      </c>
      <c r="BD23">
        <f t="shared" si="13"/>
        <v>4.2245537042617798E-3</v>
      </c>
      <c r="BE23">
        <v>3.0057148933410645</v>
      </c>
      <c r="BF23">
        <v>5.5881217122077942E-4</v>
      </c>
      <c r="BG23">
        <f>-4*Parameters!$B$1*COS(RADIANS(Parameters!$B$2))/(BE23*Parameters!$B$3)*10^9</f>
        <v>71711.523445645202</v>
      </c>
      <c r="BH23">
        <f t="shared" si="14"/>
        <v>4.205796867609024E-3</v>
      </c>
      <c r="BI23">
        <v>3.0057148933410645</v>
      </c>
      <c r="BJ23">
        <v>5.5504962801933289E-4</v>
      </c>
      <c r="BK23">
        <f>-4*Parameters!$B$1*COS(RADIANS(Parameters!$B$2))/(BI23*Parameters!$B$3)*10^9</f>
        <v>71711.523445645202</v>
      </c>
      <c r="BL23">
        <f t="shared" si="15"/>
        <v>4.332955926656723E-3</v>
      </c>
      <c r="BM23">
        <v>3.0057539939880371</v>
      </c>
      <c r="BN23">
        <v>5.2564963698387146E-4</v>
      </c>
      <c r="BO23">
        <f>-4*Parameters!$B$1*COS(RADIANS(Parameters!$B$2))/(BM23*Parameters!$B$3)*10^9</f>
        <v>71710.590579227093</v>
      </c>
      <c r="BP23">
        <f t="shared" si="16"/>
        <v>4.3435022234916687E-3</v>
      </c>
      <c r="BQ23">
        <v>3.0057539939880371</v>
      </c>
      <c r="BR23">
        <v>4.8105046153068542E-4</v>
      </c>
      <c r="BS23">
        <f>-4*Parameters!$B$1*COS(RADIANS(Parameters!$B$2))/(BQ23*Parameters!$B$3)*10^9</f>
        <v>71710.590579227093</v>
      </c>
      <c r="BT23">
        <f t="shared" si="17"/>
        <v>4.0824189782142639E-3</v>
      </c>
    </row>
    <row r="24" spans="1:72" x14ac:dyDescent="0.35">
      <c r="A24">
        <v>3.2073988914489746</v>
      </c>
      <c r="B24">
        <v>4.9090757966041565E-4</v>
      </c>
      <c r="C24">
        <f>-4*Parameters!$B$1*COS(RADIANS(Parameters!$B$2))/(A24*Parameters!$B$3)*10^9</f>
        <v>67202.241236473827</v>
      </c>
      <c r="D24">
        <f t="shared" si="0"/>
        <v>2.18181312084198E-3</v>
      </c>
      <c r="E24">
        <v>3.2073988914489746</v>
      </c>
      <c r="F24">
        <v>3.7077721208333969E-4</v>
      </c>
      <c r="G24">
        <f>-4*Parameters!$B$1*COS(RADIANS(Parameters!$B$2))/(E24*Parameters!$B$3)*10^9</f>
        <v>67202.241236473827</v>
      </c>
      <c r="H24">
        <f t="shared" si="1"/>
        <v>1.6221441328525543E-3</v>
      </c>
      <c r="I24">
        <v>3.2059793472290039</v>
      </c>
      <c r="J24">
        <v>2.0914897322654724E-4</v>
      </c>
      <c r="K24">
        <f>-4*Parameters!$B$1*COS(RADIANS(Parameters!$B$2))/(I24*Parameters!$B$3)*10^9</f>
        <v>67231.997059198882</v>
      </c>
      <c r="L24">
        <f t="shared" si="2"/>
        <v>2.2169742733240128E-3</v>
      </c>
      <c r="M24">
        <v>3.2059793472290039</v>
      </c>
      <c r="N24">
        <v>2.7638114988803864E-4</v>
      </c>
      <c r="O24">
        <f>-4*Parameters!$B$1*COS(RADIANS(Parameters!$B$2))/(M24*Parameters!$B$3)*10^9</f>
        <v>67231.997059198882</v>
      </c>
      <c r="P24">
        <f t="shared" si="3"/>
        <v>2.9849186539649963E-3</v>
      </c>
      <c r="Q24">
        <v>3.2080793380737305</v>
      </c>
      <c r="R24">
        <v>2.1012686192989349E-4</v>
      </c>
      <c r="S24">
        <f>-4*Parameters!$B$1*COS(RADIANS(Parameters!$B$2))/(Q24*Parameters!$B$3)*10^9</f>
        <v>67187.987368845716</v>
      </c>
      <c r="T24">
        <f t="shared" si="4"/>
        <v>2.332417294383049E-3</v>
      </c>
      <c r="U24">
        <v>3.2080793380737305</v>
      </c>
      <c r="V24">
        <v>2.8480961918830872E-4</v>
      </c>
      <c r="W24">
        <f>-4*Parameters!$B$1*COS(RADIANS(Parameters!$B$2))/(U24*Parameters!$B$3)*10^9</f>
        <v>67187.987368845716</v>
      </c>
      <c r="X24">
        <f t="shared" si="5"/>
        <v>2.3820474743843079E-3</v>
      </c>
      <c r="Y24">
        <v>3.2080652713775635</v>
      </c>
      <c r="Z24">
        <v>5.0407648086547852E-4</v>
      </c>
      <c r="AA24">
        <f>-4*Parameters!$B$1*COS(RADIANS(Parameters!$B$2))/(Y24*Parameters!$B$3)*10^9</f>
        <v>67188.281974137208</v>
      </c>
      <c r="AB24">
        <f t="shared" si="6"/>
        <v>4.9949437379837036E-3</v>
      </c>
      <c r="AC24">
        <v>3.2080652713775635</v>
      </c>
      <c r="AD24">
        <v>5.2659958600997925E-4</v>
      </c>
      <c r="AE24">
        <f>-4*Parameters!$B$1*COS(RADIANS(Parameters!$B$2))/(AC24*Parameters!$B$3)*10^9</f>
        <v>67188.281974137208</v>
      </c>
      <c r="AF24">
        <f t="shared" si="7"/>
        <v>5.4564103484153748E-3</v>
      </c>
      <c r="AG24">
        <v>3.2082040309906006</v>
      </c>
      <c r="AH24">
        <v>4.0455162525177002E-4</v>
      </c>
      <c r="AI24">
        <f>-4*Parameters!$B$1*COS(RADIANS(Parameters!$B$2))/(AG24*Parameters!$B$3)*10^9</f>
        <v>67185.375980653858</v>
      </c>
      <c r="AJ24">
        <f t="shared" si="8"/>
        <v>4.0846392512321472E-3</v>
      </c>
      <c r="AK24">
        <v>3.2082040309906006</v>
      </c>
      <c r="AL24">
        <v>4.1321292519569397E-4</v>
      </c>
      <c r="AM24">
        <f>-4*Parameters!$B$1*COS(RADIANS(Parameters!$B$2))/(AK24*Parameters!$B$3)*10^9</f>
        <v>67185.375980653858</v>
      </c>
      <c r="AN24">
        <f t="shared" si="9"/>
        <v>4.3210349977016449E-3</v>
      </c>
      <c r="AO24">
        <v>3.2076849937438965</v>
      </c>
      <c r="AP24">
        <v>5.1793083548545837E-4</v>
      </c>
      <c r="AQ24">
        <f>-4*Parameters!$B$1*COS(RADIANS(Parameters!$B$2))/(AO24*Parameters!$B$3)*10^9</f>
        <v>67196.247282741111</v>
      </c>
      <c r="AR24">
        <f t="shared" si="10"/>
        <v>5.2440352737903595E-3</v>
      </c>
      <c r="AS24">
        <v>3.2076849937438965</v>
      </c>
      <c r="AT24">
        <v>5.0166994333267212E-4</v>
      </c>
      <c r="AU24">
        <f>-4*Parameters!$B$1*COS(RADIANS(Parameters!$B$2))/(AS24*Parameters!$B$3)*10^9</f>
        <v>67196.247282741111</v>
      </c>
      <c r="AV24">
        <f t="shared" si="11"/>
        <v>5.1170140504837036E-3</v>
      </c>
      <c r="AW24">
        <v>3.206096887588501</v>
      </c>
      <c r="AX24">
        <v>5.0808116793632507E-4</v>
      </c>
      <c r="AY24">
        <f>-4*Parameters!$B$1*COS(RADIANS(Parameters!$B$2))/(AW24*Parameters!$B$3)*10^9</f>
        <v>67229.532232532336</v>
      </c>
      <c r="AZ24">
        <f t="shared" si="12"/>
        <v>4.9463249742984772E-3</v>
      </c>
      <c r="BA24">
        <v>3.206096887588501</v>
      </c>
      <c r="BB24">
        <v>4.5364350080490112E-4</v>
      </c>
      <c r="BC24">
        <f>-4*Parameters!$B$1*COS(RADIANS(Parameters!$B$2))/(BA24*Parameters!$B$3)*10^9</f>
        <v>67229.532232532336</v>
      </c>
      <c r="BD24">
        <f t="shared" si="13"/>
        <v>4.6781972050666809E-3</v>
      </c>
      <c r="BE24">
        <v>3.2066161632537842</v>
      </c>
      <c r="BF24">
        <v>4.8528611660003662E-4</v>
      </c>
      <c r="BG24">
        <f>-4*Parameters!$B$1*COS(RADIANS(Parameters!$B$2))/(BE24*Parameters!$B$3)*10^9</f>
        <v>67218.645160834523</v>
      </c>
      <c r="BH24">
        <f t="shared" si="14"/>
        <v>4.6910829842090607E-3</v>
      </c>
      <c r="BI24">
        <v>3.2066161632537842</v>
      </c>
      <c r="BJ24">
        <v>5.0133466720581055E-4</v>
      </c>
      <c r="BK24">
        <f>-4*Parameters!$B$1*COS(RADIANS(Parameters!$B$2))/(BI24*Parameters!$B$3)*10^9</f>
        <v>67218.645160834523</v>
      </c>
      <c r="BL24">
        <f t="shared" si="15"/>
        <v>4.8342905938625336E-3</v>
      </c>
      <c r="BM24">
        <v>3.2075381278991699</v>
      </c>
      <c r="BN24">
        <v>4.5647472143173218E-4</v>
      </c>
      <c r="BO24">
        <f>-4*Parameters!$B$1*COS(RADIANS(Parameters!$B$2))/(BM24*Parameters!$B$3)*10^9</f>
        <v>67199.324045425165</v>
      </c>
      <c r="BP24">
        <f t="shared" si="16"/>
        <v>4.7999769449234009E-3</v>
      </c>
      <c r="BQ24">
        <v>3.2075381278991699</v>
      </c>
      <c r="BR24">
        <v>4.4204667210578918E-4</v>
      </c>
      <c r="BS24">
        <f>-4*Parameters!$B$1*COS(RADIANS(Parameters!$B$2))/(BQ24*Parameters!$B$3)*10^9</f>
        <v>67199.324045425165</v>
      </c>
      <c r="BT24">
        <f t="shared" si="17"/>
        <v>4.5244656503200531E-3</v>
      </c>
    </row>
    <row r="25" spans="1:72" x14ac:dyDescent="0.35">
      <c r="A25">
        <v>3.4062566757202148</v>
      </c>
      <c r="B25">
        <v>0</v>
      </c>
      <c r="C25">
        <f>-4*Parameters!$B$1*COS(RADIANS(Parameters!$B$2))/(A25*Parameters!$B$3)*10^9</f>
        <v>63278.964142999677</v>
      </c>
      <c r="D25">
        <f t="shared" si="0"/>
        <v>2.18181312084198E-3</v>
      </c>
      <c r="E25">
        <v>3.4062566757202148</v>
      </c>
      <c r="F25">
        <v>0</v>
      </c>
      <c r="G25">
        <f>-4*Parameters!$B$1*COS(RADIANS(Parameters!$B$2))/(E25*Parameters!$B$3)*10^9</f>
        <v>63278.964142999677</v>
      </c>
      <c r="H25">
        <f t="shared" si="1"/>
        <v>1.6221441328525543E-3</v>
      </c>
      <c r="I25">
        <v>3.4068410396575928</v>
      </c>
      <c r="J25">
        <v>1.6731768846511841E-4</v>
      </c>
      <c r="K25">
        <f>-4*Parameters!$B$1*COS(RADIANS(Parameters!$B$2))/(I25*Parameters!$B$3)*10^9</f>
        <v>63268.11011599654</v>
      </c>
      <c r="L25">
        <f t="shared" si="2"/>
        <v>2.3842919617891312E-3</v>
      </c>
      <c r="M25">
        <v>3.4068410396575928</v>
      </c>
      <c r="N25">
        <v>2.7638114988803864E-4</v>
      </c>
      <c r="O25">
        <f>-4*Parameters!$B$1*COS(RADIANS(Parameters!$B$2))/(M25*Parameters!$B$3)*10^9</f>
        <v>63268.11011599654</v>
      </c>
      <c r="P25">
        <f t="shared" si="3"/>
        <v>3.261299803853035E-3</v>
      </c>
      <c r="Q25">
        <v>3.405259370803833</v>
      </c>
      <c r="R25">
        <v>2.5214999914169312E-4</v>
      </c>
      <c r="S25">
        <f>-4*Parameters!$B$1*COS(RADIANS(Parameters!$B$2))/(Q25*Parameters!$B$3)*10^9</f>
        <v>63297.496775956919</v>
      </c>
      <c r="T25">
        <f t="shared" si="4"/>
        <v>2.5845672935247421E-3</v>
      </c>
      <c r="U25">
        <v>3.405259370803833</v>
      </c>
      <c r="V25">
        <v>1.8124282360076904E-4</v>
      </c>
      <c r="W25">
        <f>-4*Parameters!$B$1*COS(RADIANS(Parameters!$B$2))/(U25*Parameters!$B$3)*10^9</f>
        <v>63297.496775956919</v>
      </c>
      <c r="X25">
        <f t="shared" si="5"/>
        <v>2.5632902979850769E-3</v>
      </c>
      <c r="Y25">
        <v>3.4067280292510986</v>
      </c>
      <c r="Z25">
        <v>4.697069525718689E-4</v>
      </c>
      <c r="AA25">
        <f>-4*Parameters!$B$1*COS(RADIANS(Parameters!$B$2))/(Y25*Parameters!$B$3)*10^9</f>
        <v>63270.208890768394</v>
      </c>
      <c r="AB25">
        <f t="shared" si="6"/>
        <v>5.4646506905555725E-3</v>
      </c>
      <c r="AC25">
        <v>3.4067280292510986</v>
      </c>
      <c r="AD25">
        <v>4.7057121992111206E-4</v>
      </c>
      <c r="AE25">
        <f>-4*Parameters!$B$1*COS(RADIANS(Parameters!$B$2))/(AC25*Parameters!$B$3)*10^9</f>
        <v>63270.208890768394</v>
      </c>
      <c r="AF25">
        <f t="shared" si="7"/>
        <v>5.9269815683364868E-3</v>
      </c>
      <c r="AG25">
        <v>3.4069309234619141</v>
      </c>
      <c r="AH25">
        <v>3.3929944038391113E-4</v>
      </c>
      <c r="AI25">
        <f>-4*Parameters!$B$1*COS(RADIANS(Parameters!$B$2))/(AG25*Parameters!$B$3)*10^9</f>
        <v>63266.440936738974</v>
      </c>
      <c r="AJ25">
        <f t="shared" si="8"/>
        <v>4.4239386916160583E-3</v>
      </c>
      <c r="AK25">
        <v>3.4069309234619141</v>
      </c>
      <c r="AL25">
        <v>3.3057108521461487E-4</v>
      </c>
      <c r="AM25">
        <f>-4*Parameters!$B$1*COS(RADIANS(Parameters!$B$2))/(AK25*Parameters!$B$3)*10^9</f>
        <v>63266.440936738974</v>
      </c>
      <c r="AN25">
        <f t="shared" si="9"/>
        <v>4.6516060829162598E-3</v>
      </c>
      <c r="AO25">
        <v>3.4075562953948975</v>
      </c>
      <c r="AP25">
        <v>4.5318529009819031E-4</v>
      </c>
      <c r="AQ25">
        <f>-4*Parameters!$B$1*COS(RADIANS(Parameters!$B$2))/(AO25*Parameters!$B$3)*10^9</f>
        <v>63254.829960123534</v>
      </c>
      <c r="AR25">
        <f t="shared" si="10"/>
        <v>5.6972205638885498E-3</v>
      </c>
      <c r="AS25">
        <v>3.4075562953948975</v>
      </c>
      <c r="AT25">
        <v>4.3477118015289307E-4</v>
      </c>
      <c r="AU25">
        <f>-4*Parameters!$B$1*COS(RADIANS(Parameters!$B$2))/(AS25*Parameters!$B$3)*10^9</f>
        <v>63254.829960123534</v>
      </c>
      <c r="AV25">
        <f t="shared" si="11"/>
        <v>5.5517852306365967E-3</v>
      </c>
      <c r="AW25">
        <v>3.4056477546691895</v>
      </c>
      <c r="AX25">
        <v>4.4830143451690674E-4</v>
      </c>
      <c r="AY25">
        <f>-4*Parameters!$B$1*COS(RADIANS(Parameters!$B$2))/(AW25*Parameters!$B$3)*10^9</f>
        <v>63290.278258882892</v>
      </c>
      <c r="AZ25">
        <f t="shared" si="12"/>
        <v>5.3946264088153839E-3</v>
      </c>
      <c r="BA25">
        <v>3.4056477546691895</v>
      </c>
      <c r="BB25">
        <v>4.2528659105300903E-4</v>
      </c>
      <c r="BC25">
        <f>-4*Parameters!$B$1*COS(RADIANS(Parameters!$B$2))/(BA25*Parameters!$B$3)*10^9</f>
        <v>63290.278258882892</v>
      </c>
      <c r="BD25">
        <f t="shared" si="13"/>
        <v>5.1034837961196899E-3</v>
      </c>
      <c r="BE25">
        <v>3.4062299728393555</v>
      </c>
      <c r="BF25">
        <v>3.9704889059066772E-4</v>
      </c>
      <c r="BG25">
        <f>-4*Parameters!$B$1*COS(RADIANS(Parameters!$B$2))/(BE25*Parameters!$B$3)*10^9</f>
        <v>63279.460213627288</v>
      </c>
      <c r="BH25">
        <f t="shared" si="14"/>
        <v>5.0881318747997284E-3</v>
      </c>
      <c r="BI25">
        <v>3.4062299728393555</v>
      </c>
      <c r="BJ25">
        <v>3.9390474557876587E-4</v>
      </c>
      <c r="BK25">
        <f>-4*Parameters!$B$1*COS(RADIANS(Parameters!$B$2))/(BI25*Parameters!$B$3)*10^9</f>
        <v>63279.460213627288</v>
      </c>
      <c r="BL25">
        <f t="shared" si="15"/>
        <v>5.2281953394412994E-3</v>
      </c>
      <c r="BM25">
        <v>3.4059417247772217</v>
      </c>
      <c r="BN25">
        <v>4.2881816625595093E-4</v>
      </c>
      <c r="BO25">
        <f>-4*Parameters!$B$1*COS(RADIANS(Parameters!$B$2))/(BM25*Parameters!$B$3)*10^9</f>
        <v>63284.815614057872</v>
      </c>
      <c r="BP25">
        <f t="shared" si="16"/>
        <v>5.2287951111793518E-3</v>
      </c>
      <c r="BQ25">
        <v>3.4059417247772217</v>
      </c>
      <c r="BR25">
        <v>3.7703663110733032E-4</v>
      </c>
      <c r="BS25">
        <f>-4*Parameters!$B$1*COS(RADIANS(Parameters!$B$2))/(BQ25*Parameters!$B$3)*10^9</f>
        <v>63284.815614057872</v>
      </c>
      <c r="BT25">
        <f t="shared" si="17"/>
        <v>4.9015022814273834E-3</v>
      </c>
    </row>
    <row r="26" spans="1:72" x14ac:dyDescent="0.35">
      <c r="A26">
        <v>3.60793137550354</v>
      </c>
      <c r="B26">
        <v>4.3636001646518707E-4</v>
      </c>
      <c r="C26">
        <f>-4*Parameters!$B$1*COS(RADIANS(Parameters!$B$2))/(A26*Parameters!$B$3)*10^9</f>
        <v>59741.822005877351</v>
      </c>
      <c r="D26">
        <f t="shared" si="0"/>
        <v>2.6181731373071671E-3</v>
      </c>
      <c r="E26">
        <v>3.60793137550354</v>
      </c>
      <c r="F26">
        <v>2.7807988226413727E-4</v>
      </c>
      <c r="G26">
        <f>-4*Parameters!$B$1*COS(RADIANS(Parameters!$B$2))/(E26*Parameters!$B$3)*10^9</f>
        <v>59741.822005877351</v>
      </c>
      <c r="H26">
        <f t="shared" si="1"/>
        <v>1.9002240151166916E-3</v>
      </c>
      <c r="I26">
        <v>3.6064953804016113</v>
      </c>
      <c r="J26">
        <v>1.8823333084583282E-4</v>
      </c>
      <c r="K26">
        <f>-4*Parameters!$B$1*COS(RADIANS(Parameters!$B$2))/(I26*Parameters!$B$3)*10^9</f>
        <v>59765.609354738772</v>
      </c>
      <c r="L26">
        <f t="shared" si="2"/>
        <v>2.572525292634964E-3</v>
      </c>
      <c r="M26">
        <v>3.6064953804016113</v>
      </c>
      <c r="N26">
        <v>2.4874508380889893E-4</v>
      </c>
      <c r="O26">
        <f>-4*Parameters!$B$1*COS(RADIANS(Parameters!$B$2))/(M26*Parameters!$B$3)*10^9</f>
        <v>59765.609354738772</v>
      </c>
      <c r="P26">
        <f t="shared" si="3"/>
        <v>3.5100448876619339E-3</v>
      </c>
      <c r="Q26">
        <v>3.6075098514556885</v>
      </c>
      <c r="R26">
        <v>1.8911808729171753E-4</v>
      </c>
      <c r="S26">
        <f>-4*Parameters!$B$1*COS(RADIANS(Parameters!$B$2))/(Q26*Parameters!$B$3)*10^9</f>
        <v>59748.802614572793</v>
      </c>
      <c r="T26">
        <f t="shared" si="4"/>
        <v>2.7736853808164597E-3</v>
      </c>
      <c r="U26">
        <v>3.6075098514556885</v>
      </c>
      <c r="V26">
        <v>2.3302808403968811E-4</v>
      </c>
      <c r="W26">
        <f>-4*Parameters!$B$1*COS(RADIANS(Parameters!$B$2))/(U26*Parameters!$B$3)*10^9</f>
        <v>59748.802614572793</v>
      </c>
      <c r="X26">
        <f t="shared" si="5"/>
        <v>2.796318382024765E-3</v>
      </c>
      <c r="Y26">
        <v>3.6072423458099365</v>
      </c>
      <c r="Z26">
        <v>3.8950890302658081E-4</v>
      </c>
      <c r="AA26">
        <f>-4*Parameters!$B$1*COS(RADIANS(Parameters!$B$2))/(Y26*Parameters!$B$3)*10^9</f>
        <v>59753.233462432203</v>
      </c>
      <c r="AB26">
        <f t="shared" si="6"/>
        <v>5.8541595935821533E-3</v>
      </c>
      <c r="AC26">
        <v>3.6072423458099365</v>
      </c>
      <c r="AD26">
        <v>4.1455402970314026E-4</v>
      </c>
      <c r="AE26">
        <f>-4*Parameters!$B$1*COS(RADIANS(Parameters!$B$2))/(AC26*Parameters!$B$3)*10^9</f>
        <v>59753.233462432203</v>
      </c>
      <c r="AF26">
        <f t="shared" si="7"/>
        <v>6.3415355980396271E-3</v>
      </c>
      <c r="AG26">
        <v>3.6098432540893555</v>
      </c>
      <c r="AH26">
        <v>3.3929571509361267E-4</v>
      </c>
      <c r="AI26">
        <f>-4*Parameters!$B$1*COS(RADIANS(Parameters!$B$2))/(AG26*Parameters!$B$3)*10^9</f>
        <v>59710.180989320404</v>
      </c>
      <c r="AJ26">
        <f t="shared" si="8"/>
        <v>4.763234406709671E-3</v>
      </c>
      <c r="AK26">
        <v>3.6098432540893555</v>
      </c>
      <c r="AL26">
        <v>3.5418197512626648E-4</v>
      </c>
      <c r="AM26">
        <f>-4*Parameters!$B$1*COS(RADIANS(Parameters!$B$2))/(AK26*Parameters!$B$3)*10^9</f>
        <v>59710.180989320404</v>
      </c>
      <c r="AN26">
        <f t="shared" si="9"/>
        <v>5.0057880580425262E-3</v>
      </c>
      <c r="AO26">
        <v>3.6064620018005371</v>
      </c>
      <c r="AP26">
        <v>3.7550181150436401E-4</v>
      </c>
      <c r="AQ26">
        <f>-4*Parameters!$B$1*COS(RADIANS(Parameters!$B$2))/(AO26*Parameters!$B$3)*10^9</f>
        <v>59766.162498632053</v>
      </c>
      <c r="AR26">
        <f t="shared" si="10"/>
        <v>6.0727223753929138E-3</v>
      </c>
      <c r="AS26">
        <v>3.6064620018005371</v>
      </c>
      <c r="AT26">
        <v>3.3444911241531372E-4</v>
      </c>
      <c r="AU26">
        <f>-4*Parameters!$B$1*COS(RADIANS(Parameters!$B$2))/(AS26*Parameters!$B$3)*10^9</f>
        <v>59766.162498632053</v>
      </c>
      <c r="AV26">
        <f t="shared" si="11"/>
        <v>5.8862343430519104E-3</v>
      </c>
      <c r="AW26">
        <v>3.6061646938323975</v>
      </c>
      <c r="AX26">
        <v>3.7359073758125305E-4</v>
      </c>
      <c r="AY26">
        <f>-4*Parameters!$B$1*COS(RADIANS(Parameters!$B$2))/(AW26*Parameters!$B$3)*10^9</f>
        <v>59771.08988211133</v>
      </c>
      <c r="AZ26">
        <f t="shared" si="12"/>
        <v>5.768217146396637E-3</v>
      </c>
      <c r="BA26">
        <v>3.6061646938323975</v>
      </c>
      <c r="BB26">
        <v>3.5440921783447266E-4</v>
      </c>
      <c r="BC26">
        <f>-4*Parameters!$B$1*COS(RADIANS(Parameters!$B$2))/(BA26*Parameters!$B$3)*10^9</f>
        <v>59771.08988211133</v>
      </c>
      <c r="BD26">
        <f t="shared" si="13"/>
        <v>5.4578930139541626E-3</v>
      </c>
      <c r="BE26">
        <v>3.6068093776702881</v>
      </c>
      <c r="BF26">
        <v>3.9704889059066772E-4</v>
      </c>
      <c r="BG26">
        <f>-4*Parameters!$B$1*COS(RADIANS(Parameters!$B$2))/(BE26*Parameters!$B$3)*10^9</f>
        <v>59760.406352269514</v>
      </c>
      <c r="BH26">
        <f t="shared" si="14"/>
        <v>5.4851807653903961E-3</v>
      </c>
      <c r="BI26">
        <v>3.6068093776702881</v>
      </c>
      <c r="BJ26">
        <v>3.7600472569465637E-4</v>
      </c>
      <c r="BK26">
        <f>-4*Parameters!$B$1*COS(RADIANS(Parameters!$B$2))/(BI26*Parameters!$B$3)*10^9</f>
        <v>59760.406352269514</v>
      </c>
      <c r="BL26">
        <f t="shared" si="15"/>
        <v>5.6042000651359558E-3</v>
      </c>
      <c r="BM26">
        <v>3.6063575744628906</v>
      </c>
      <c r="BN26">
        <v>3.5965442657470703E-4</v>
      </c>
      <c r="BO26">
        <f>-4*Parameters!$B$1*COS(RADIANS(Parameters!$B$2))/(BM26*Parameters!$B$3)*10^9</f>
        <v>59767.893114940118</v>
      </c>
      <c r="BP26">
        <f t="shared" si="16"/>
        <v>5.5884495377540588E-3</v>
      </c>
      <c r="BQ26">
        <v>3.6063575744628906</v>
      </c>
      <c r="BR26">
        <v>3.6404281854629517E-4</v>
      </c>
      <c r="BS26">
        <f>-4*Parameters!$B$1*COS(RADIANS(Parameters!$B$2))/(BQ26*Parameters!$B$3)*10^9</f>
        <v>59767.893114940118</v>
      </c>
      <c r="BT26">
        <f t="shared" si="17"/>
        <v>5.2655450999736786E-3</v>
      </c>
    </row>
    <row r="27" spans="1:72" x14ac:dyDescent="0.35">
      <c r="A27">
        <v>3.8079962730407715</v>
      </c>
      <c r="B27">
        <v>1.6363710165023804E-4</v>
      </c>
      <c r="C27">
        <f>-4*Parameters!$B$1*COS(RADIANS(Parameters!$B$2))/(A27*Parameters!$B$3)*10^9</f>
        <v>56603.100053098438</v>
      </c>
      <c r="D27">
        <f t="shared" si="0"/>
        <v>2.7818102389574051E-3</v>
      </c>
      <c r="E27">
        <v>3.8079962730407715</v>
      </c>
      <c r="F27">
        <v>4.6347267925739288E-5</v>
      </c>
      <c r="G27">
        <f>-4*Parameters!$B$1*COS(RADIANS(Parameters!$B$2))/(E27*Parameters!$B$3)*10^9</f>
        <v>56603.100053098438</v>
      </c>
      <c r="H27">
        <f t="shared" si="1"/>
        <v>1.9465712830424309E-3</v>
      </c>
      <c r="I27">
        <v>3.8063108921051025</v>
      </c>
      <c r="J27">
        <v>1.6732141375541687E-4</v>
      </c>
      <c r="K27">
        <f>-4*Parameters!$B$1*COS(RADIANS(Parameters!$B$2))/(I27*Parameters!$B$3)*10^9</f>
        <v>56628.163109804373</v>
      </c>
      <c r="L27">
        <f t="shared" si="2"/>
        <v>2.7398467063903809E-3</v>
      </c>
      <c r="M27">
        <v>3.8063108921051025</v>
      </c>
      <c r="N27">
        <v>2.2110342979431152E-4</v>
      </c>
      <c r="O27">
        <f>-4*Parameters!$B$1*COS(RADIANS(Parameters!$B$2))/(M27*Parameters!$B$3)*10^9</f>
        <v>56628.163109804373</v>
      </c>
      <c r="P27">
        <f t="shared" si="3"/>
        <v>3.7311483174562454E-3</v>
      </c>
      <c r="Q27">
        <v>3.8071043491363525</v>
      </c>
      <c r="R27">
        <v>1.6809999942779541E-4</v>
      </c>
      <c r="S27">
        <f>-4*Parameters!$B$1*COS(RADIANS(Parameters!$B$2))/(Q27*Parameters!$B$3)*10^9</f>
        <v>56616.360960436847</v>
      </c>
      <c r="T27">
        <f t="shared" si="4"/>
        <v>2.9417853802442551E-3</v>
      </c>
      <c r="U27">
        <v>3.8071043491363525</v>
      </c>
      <c r="V27">
        <v>2.0713545382022858E-4</v>
      </c>
      <c r="W27">
        <f>-4*Parameters!$B$1*COS(RADIANS(Parameters!$B$2))/(U27*Parameters!$B$3)*10^9</f>
        <v>56616.360960436847</v>
      </c>
      <c r="X27">
        <f t="shared" si="5"/>
        <v>3.0034538358449936E-3</v>
      </c>
      <c r="Y27">
        <v>3.8069515228271484</v>
      </c>
      <c r="Z27">
        <v>3.2078102231025696E-4</v>
      </c>
      <c r="AA27">
        <f>-4*Parameters!$B$1*COS(RADIANS(Parameters!$B$2))/(Y27*Parameters!$B$3)*10^9</f>
        <v>56618.633768334257</v>
      </c>
      <c r="AB27">
        <f t="shared" si="6"/>
        <v>6.1749406158924103E-3</v>
      </c>
      <c r="AC27">
        <v>3.8069515228271484</v>
      </c>
      <c r="AD27">
        <v>3.1371787190437317E-4</v>
      </c>
      <c r="AE27">
        <f>-4*Parameters!$B$1*COS(RADIANS(Parameters!$B$2))/(AC27*Parameters!$B$3)*10^9</f>
        <v>56618.633768334257</v>
      </c>
      <c r="AF27">
        <f t="shared" si="7"/>
        <v>6.6552534699440002E-3</v>
      </c>
      <c r="AG27">
        <v>3.8070409297943115</v>
      </c>
      <c r="AH27">
        <v>2.6100501418113708E-4</v>
      </c>
      <c r="AI27">
        <f>-4*Parameters!$B$1*COS(RADIANS(Parameters!$B$2))/(AG27*Parameters!$B$3)*10^9</f>
        <v>56617.30410037862</v>
      </c>
      <c r="AJ27">
        <f t="shared" si="8"/>
        <v>5.0242394208908081E-3</v>
      </c>
      <c r="AK27">
        <v>3.8070409297943115</v>
      </c>
      <c r="AL27">
        <v>2.8335303068161011E-4</v>
      </c>
      <c r="AM27">
        <f>-4*Parameters!$B$1*COS(RADIANS(Parameters!$B$2))/(AK27*Parameters!$B$3)*10^9</f>
        <v>56617.30410037862</v>
      </c>
      <c r="AN27">
        <f t="shared" si="9"/>
        <v>5.2891410887241364E-3</v>
      </c>
      <c r="AO27">
        <v>3.8064141273498535</v>
      </c>
      <c r="AP27">
        <v>3.3665448427200317E-4</v>
      </c>
      <c r="AQ27">
        <f>-4*Parameters!$B$1*COS(RADIANS(Parameters!$B$2))/(AO27*Parameters!$B$3)*10^9</f>
        <v>56626.627275267492</v>
      </c>
      <c r="AR27">
        <f t="shared" si="10"/>
        <v>6.409376859664917E-3</v>
      </c>
      <c r="AS27">
        <v>3.8064141273498535</v>
      </c>
      <c r="AT27">
        <v>3.1772255897521973E-4</v>
      </c>
      <c r="AU27">
        <f>-4*Parameters!$B$1*COS(RADIANS(Parameters!$B$2))/(AS27*Parameters!$B$3)*10^9</f>
        <v>56626.627275267492</v>
      </c>
      <c r="AV27">
        <f t="shared" si="11"/>
        <v>6.2039569020271301E-3</v>
      </c>
      <c r="AW27">
        <v>3.8066010475158691</v>
      </c>
      <c r="AX27">
        <v>3.2876431941986084E-4</v>
      </c>
      <c r="AY27">
        <f>-4*Parameters!$B$1*COS(RADIANS(Parameters!$B$2))/(AW27*Parameters!$B$3)*10^9</f>
        <v>56623.846669041872</v>
      </c>
      <c r="AZ27">
        <f t="shared" si="12"/>
        <v>6.0969814658164978E-3</v>
      </c>
      <c r="BA27">
        <v>3.8066010475158691</v>
      </c>
      <c r="BB27">
        <v>3.1187757849693298E-4</v>
      </c>
      <c r="BC27">
        <f>-4*Parameters!$B$1*COS(RADIANS(Parameters!$B$2))/(BA27*Parameters!$B$3)*10^9</f>
        <v>56623.846669041872</v>
      </c>
      <c r="BD27">
        <f t="shared" si="13"/>
        <v>5.7697705924510956E-3</v>
      </c>
      <c r="BE27">
        <v>3.8078720569610596</v>
      </c>
      <c r="BF27">
        <v>3.0881911516189575E-4</v>
      </c>
      <c r="BG27">
        <f>-4*Parameters!$B$1*COS(RADIANS(Parameters!$B$2))/(BE27*Parameters!$B$3)*10^9</f>
        <v>56604.946495174998</v>
      </c>
      <c r="BH27">
        <f t="shared" si="14"/>
        <v>5.7939998805522919E-3</v>
      </c>
      <c r="BI27">
        <v>3.8078720569610596</v>
      </c>
      <c r="BJ27">
        <v>2.6857107877731323E-4</v>
      </c>
      <c r="BK27">
        <f>-4*Parameters!$B$1*COS(RADIANS(Parameters!$B$2))/(BI27*Parameters!$B$3)*10^9</f>
        <v>56604.946495174998</v>
      </c>
      <c r="BL27">
        <f t="shared" si="15"/>
        <v>5.872771143913269E-3</v>
      </c>
      <c r="BM27">
        <v>3.8082222938537598</v>
      </c>
      <c r="BN27">
        <v>2.9048696160316467E-4</v>
      </c>
      <c r="BO27">
        <f>-4*Parameters!$B$1*COS(RADIANS(Parameters!$B$2))/(BM27*Parameters!$B$3)*10^9</f>
        <v>56599.740617197778</v>
      </c>
      <c r="BP27">
        <f t="shared" si="16"/>
        <v>5.8789364993572235E-3</v>
      </c>
      <c r="BQ27">
        <v>3.8082222938537598</v>
      </c>
      <c r="BR27">
        <v>2.6002153754234314E-4</v>
      </c>
      <c r="BS27">
        <f>-4*Parameters!$B$1*COS(RADIANS(Parameters!$B$2))/(BQ27*Parameters!$B$3)*10^9</f>
        <v>56599.740617197778</v>
      </c>
      <c r="BT27">
        <f t="shared" si="17"/>
        <v>5.5255666375160217E-3</v>
      </c>
    </row>
    <row r="28" spans="1:72" x14ac:dyDescent="0.35">
      <c r="A28">
        <v>4.008061408996582</v>
      </c>
      <c r="B28">
        <v>1.0908953845500946E-4</v>
      </c>
      <c r="C28">
        <f>-4*Parameters!$B$1*COS(RADIANS(Parameters!$B$2))/(A28*Parameters!$B$3)*10^9</f>
        <v>53777.717467336472</v>
      </c>
      <c r="D28">
        <f t="shared" si="0"/>
        <v>2.8908997774124146E-3</v>
      </c>
      <c r="E28">
        <v>4.008061408996582</v>
      </c>
      <c r="F28">
        <v>9.2695467174053192E-5</v>
      </c>
      <c r="G28">
        <f>-4*Parameters!$B$1*COS(RADIANS(Parameters!$B$2))/(E28*Parameters!$B$3)*10^9</f>
        <v>53777.717467336472</v>
      </c>
      <c r="H28">
        <f t="shared" si="1"/>
        <v>2.0392667502164841E-3</v>
      </c>
      <c r="I28">
        <v>4.0060458183288574</v>
      </c>
      <c r="J28">
        <v>1.4640204608440399E-4</v>
      </c>
      <c r="K28">
        <f>-4*Parameters!$B$1*COS(RADIANS(Parameters!$B$2))/(I28*Parameters!$B$3)*10^9</f>
        <v>53804.775037412881</v>
      </c>
      <c r="L28">
        <f t="shared" si="2"/>
        <v>2.8862487524747849E-3</v>
      </c>
      <c r="M28">
        <v>4.0060458183288574</v>
      </c>
      <c r="N28">
        <v>1.9346736371517181E-4</v>
      </c>
      <c r="O28">
        <f>-4*Parameters!$B$1*COS(RADIANS(Parameters!$B$2))/(M28*Parameters!$B$3)*10^9</f>
        <v>53804.775037412881</v>
      </c>
      <c r="P28">
        <f t="shared" si="3"/>
        <v>3.9246156811714172E-3</v>
      </c>
      <c r="Q28">
        <v>4.0080671310424805</v>
      </c>
      <c r="R28">
        <v>1.0506436228752136E-4</v>
      </c>
      <c r="S28">
        <f>-4*Parameters!$B$1*COS(RADIANS(Parameters!$B$2))/(Q28*Parameters!$B$3)*10^9</f>
        <v>53777.640692532659</v>
      </c>
      <c r="T28">
        <f t="shared" si="4"/>
        <v>3.0468497425317764E-3</v>
      </c>
      <c r="U28">
        <v>4.0080671310424805</v>
      </c>
      <c r="V28">
        <v>1.8124096095561981E-4</v>
      </c>
      <c r="W28">
        <f>-4*Parameters!$B$1*COS(RADIANS(Parameters!$B$2))/(U28*Parameters!$B$3)*10^9</f>
        <v>53777.640692532659</v>
      </c>
      <c r="X28">
        <f t="shared" si="5"/>
        <v>3.1846947968006134E-3</v>
      </c>
      <c r="Y28">
        <v>4.0073046684265137</v>
      </c>
      <c r="Z28">
        <v>2.9786303639411926E-4</v>
      </c>
      <c r="AA28">
        <f>-4*Parameters!$B$1*COS(RADIANS(Parameters!$B$2))/(Y28*Parameters!$B$3)*10^9</f>
        <v>53787.872867022917</v>
      </c>
      <c r="AB28">
        <f t="shared" si="6"/>
        <v>6.4728036522865295E-3</v>
      </c>
      <c r="AC28">
        <v>4.0073046684265137</v>
      </c>
      <c r="AD28">
        <v>3.1371042132377625E-4</v>
      </c>
      <c r="AE28">
        <f>-4*Parameters!$B$1*COS(RADIANS(Parameters!$B$2))/(AC28*Parameters!$B$3)*10^9</f>
        <v>53787.872867022917</v>
      </c>
      <c r="AF28">
        <f t="shared" si="7"/>
        <v>6.9689638912677765E-3</v>
      </c>
      <c r="AG28">
        <v>4.0056872367858887</v>
      </c>
      <c r="AH28">
        <v>2.3489817976951599E-4</v>
      </c>
      <c r="AI28">
        <f>-4*Parameters!$B$1*COS(RADIANS(Parameters!$B$2))/(AG28*Parameters!$B$3)*10^9</f>
        <v>53809.591539079513</v>
      </c>
      <c r="AJ28">
        <f t="shared" si="8"/>
        <v>5.2591376006603241E-3</v>
      </c>
      <c r="AK28">
        <v>4.0056872367858887</v>
      </c>
      <c r="AL28">
        <v>2.5973096489906311E-4</v>
      </c>
      <c r="AM28">
        <f>-4*Parameters!$B$1*COS(RADIANS(Parameters!$B$2))/(AK28*Parameters!$B$3)*10^9</f>
        <v>53809.591539079513</v>
      </c>
      <c r="AN28">
        <f t="shared" si="9"/>
        <v>5.5488720536231995E-3</v>
      </c>
      <c r="AO28">
        <v>4.0064468383789063</v>
      </c>
      <c r="AP28">
        <v>2.7191266417503357E-4</v>
      </c>
      <c r="AQ28">
        <f>-4*Parameters!$B$1*COS(RADIANS(Parameters!$B$2))/(AO28*Parameters!$B$3)*10^9</f>
        <v>53799.389518910124</v>
      </c>
      <c r="AR28">
        <f t="shared" si="10"/>
        <v>6.6812895238399506E-3</v>
      </c>
      <c r="AS28">
        <v>4.0064468383789063</v>
      </c>
      <c r="AT28">
        <v>3.1772255897521973E-4</v>
      </c>
      <c r="AU28">
        <f>-4*Parameters!$B$1*COS(RADIANS(Parameters!$B$2))/(AS28*Parameters!$B$3)*10^9</f>
        <v>53799.389518910124</v>
      </c>
      <c r="AV28">
        <f t="shared" si="11"/>
        <v>6.5216794610023499E-3</v>
      </c>
      <c r="AW28">
        <v>4.007117748260498</v>
      </c>
      <c r="AX28">
        <v>2.8392300009727478E-4</v>
      </c>
      <c r="AY28">
        <f>-4*Parameters!$B$1*COS(RADIANS(Parameters!$B$2))/(AW28*Parameters!$B$3)*10^9</f>
        <v>53790.381911867007</v>
      </c>
      <c r="AZ28">
        <f t="shared" si="12"/>
        <v>6.3809044659137726E-3</v>
      </c>
      <c r="BA28">
        <v>4.007117748260498</v>
      </c>
      <c r="BB28">
        <v>2.8353556990623474E-4</v>
      </c>
      <c r="BC28">
        <f>-4*Parameters!$B$1*COS(RADIANS(Parameters!$B$2))/(BA28*Parameters!$B$3)*10^9</f>
        <v>53790.381911867007</v>
      </c>
      <c r="BD28">
        <f t="shared" si="13"/>
        <v>6.0533061623573303E-3</v>
      </c>
      <c r="BE28">
        <v>4.0070023536682129</v>
      </c>
      <c r="BF28">
        <v>2.7940422296524048E-4</v>
      </c>
      <c r="BG28">
        <f>-4*Parameters!$B$1*COS(RADIANS(Parameters!$B$2))/(BE28*Parameters!$B$3)*10^9</f>
        <v>53791.930979883873</v>
      </c>
      <c r="BH28">
        <f t="shared" si="14"/>
        <v>6.0734041035175323E-3</v>
      </c>
      <c r="BI28">
        <v>4.0070023536682129</v>
      </c>
      <c r="BJ28">
        <v>2.6856735348701477E-4</v>
      </c>
      <c r="BK28">
        <f>-4*Parameters!$B$1*COS(RADIANS(Parameters!$B$2))/(BI28*Parameters!$B$3)*10^9</f>
        <v>53791.930979883873</v>
      </c>
      <c r="BL28">
        <f t="shared" si="15"/>
        <v>6.1413384974002838E-3</v>
      </c>
      <c r="BM28">
        <v>4.008155345916748</v>
      </c>
      <c r="BN28">
        <v>3.0432641506195068E-4</v>
      </c>
      <c r="BO28">
        <f>-4*Parameters!$B$1*COS(RADIANS(Parameters!$B$2))/(BM28*Parameters!$B$3)*10^9</f>
        <v>53776.457108713505</v>
      </c>
      <c r="BP28">
        <f t="shared" si="16"/>
        <v>6.1832629144191742E-3</v>
      </c>
      <c r="BQ28">
        <v>4.008155345916748</v>
      </c>
      <c r="BR28">
        <v>2.7302652597427368E-4</v>
      </c>
      <c r="BS28">
        <f>-4*Parameters!$B$1*COS(RADIANS(Parameters!$B$2))/(BQ28*Parameters!$B$3)*10^9</f>
        <v>53776.457108713505</v>
      </c>
      <c r="BT28">
        <f t="shared" si="17"/>
        <v>5.7985931634902954E-3</v>
      </c>
    </row>
    <row r="29" spans="1:72" x14ac:dyDescent="0.35">
      <c r="A29">
        <v>4.4955892562866211</v>
      </c>
      <c r="B29">
        <v>3.2727420330047607E-4</v>
      </c>
      <c r="C29">
        <f>-4*Parameters!$B$1*COS(RADIANS(Parameters!$B$2))/(A29*Parameters!$B$3)*10^9</f>
        <v>47945.748990154294</v>
      </c>
      <c r="D29">
        <f t="shared" si="0"/>
        <v>3.2181739807128906E-3</v>
      </c>
      <c r="E29">
        <v>4.4955892562866211</v>
      </c>
      <c r="F29">
        <v>1.8538814038038254E-4</v>
      </c>
      <c r="G29">
        <f>-4*Parameters!$B$1*COS(RADIANS(Parameters!$B$2))/(E29*Parameters!$B$3)*10^9</f>
        <v>47945.748990154294</v>
      </c>
      <c r="H29">
        <f t="shared" si="1"/>
        <v>2.2246548905968666E-3</v>
      </c>
      <c r="I29">
        <v>4.4925074577331543</v>
      </c>
      <c r="J29">
        <v>2.9280968010425568E-4</v>
      </c>
      <c r="K29">
        <f>-4*Parameters!$B$1*COS(RADIANS(Parameters!$B$2))/(I29*Parameters!$B$3)*10^9</f>
        <v>47978.639116942708</v>
      </c>
      <c r="L29">
        <f t="shared" si="2"/>
        <v>3.1790584325790405E-3</v>
      </c>
      <c r="M29">
        <v>4.4925074577331543</v>
      </c>
      <c r="N29">
        <v>3.5929493606090546E-4</v>
      </c>
      <c r="O29">
        <f>-4*Parameters!$B$1*COS(RADIANS(Parameters!$B$2))/(M29*Parameters!$B$3)*10^9</f>
        <v>47978.639116942708</v>
      </c>
      <c r="P29">
        <f t="shared" si="3"/>
        <v>4.2839106172323227E-3</v>
      </c>
      <c r="Q29">
        <v>4.4939351081848145</v>
      </c>
      <c r="R29">
        <v>3.1518936157226563E-4</v>
      </c>
      <c r="S29">
        <f>-4*Parameters!$B$1*COS(RADIANS(Parameters!$B$2))/(Q29*Parameters!$B$3)*10^9</f>
        <v>47963.397079806789</v>
      </c>
      <c r="T29">
        <f t="shared" si="4"/>
        <v>3.3620391041040421E-3</v>
      </c>
      <c r="U29">
        <v>4.4939351081848145</v>
      </c>
      <c r="V29">
        <v>3.3659487962722778E-4</v>
      </c>
      <c r="W29">
        <f>-4*Parameters!$B$1*COS(RADIANS(Parameters!$B$2))/(U29*Parameters!$B$3)*10^9</f>
        <v>47963.397079806789</v>
      </c>
      <c r="X29">
        <f t="shared" si="5"/>
        <v>3.5212896764278412E-3</v>
      </c>
      <c r="Y29">
        <v>4.4922094345092773</v>
      </c>
      <c r="Z29">
        <v>6.0718506574630737E-4</v>
      </c>
      <c r="AA29">
        <f>-4*Parameters!$B$1*COS(RADIANS(Parameters!$B$2))/(Y29*Parameters!$B$3)*10^9</f>
        <v>47981.822127199754</v>
      </c>
      <c r="AB29">
        <f t="shared" si="6"/>
        <v>7.0799887180328369E-3</v>
      </c>
      <c r="AC29">
        <v>4.4922094345092773</v>
      </c>
      <c r="AD29">
        <v>6.6104158759117126E-4</v>
      </c>
      <c r="AE29">
        <f>-4*Parameters!$B$1*COS(RADIANS(Parameters!$B$2))/(AC29*Parameters!$B$3)*10^9</f>
        <v>47981.822127199754</v>
      </c>
      <c r="AF29">
        <f t="shared" si="7"/>
        <v>7.6300054788589478E-3</v>
      </c>
      <c r="AG29">
        <v>4.4951400756835938</v>
      </c>
      <c r="AH29">
        <v>5.3504854440689087E-4</v>
      </c>
      <c r="AI29">
        <f>-4*Parameters!$B$1*COS(RADIANS(Parameters!$B$2))/(AG29*Parameters!$B$3)*10^9</f>
        <v>47950.540008917087</v>
      </c>
      <c r="AJ29">
        <f t="shared" si="8"/>
        <v>5.794186145067215E-3</v>
      </c>
      <c r="AK29">
        <v>4.4951400756835938</v>
      </c>
      <c r="AL29">
        <v>5.3127482533454895E-4</v>
      </c>
      <c r="AM29">
        <f>-4*Parameters!$B$1*COS(RADIANS(Parameters!$B$2))/(AK29*Parameters!$B$3)*10^9</f>
        <v>47950.540008917087</v>
      </c>
      <c r="AN29">
        <f t="shared" si="9"/>
        <v>6.0801468789577484E-3</v>
      </c>
      <c r="AO29">
        <v>4.4969086647033691</v>
      </c>
      <c r="AP29">
        <v>6.7330896854400635E-4</v>
      </c>
      <c r="AQ29">
        <f>-4*Parameters!$B$1*COS(RADIANS(Parameters!$B$2))/(AO29*Parameters!$B$3)*10^9</f>
        <v>47931.68154305192</v>
      </c>
      <c r="AR29">
        <f t="shared" si="10"/>
        <v>7.3545984923839569E-3</v>
      </c>
      <c r="AS29">
        <v>4.4969086647033691</v>
      </c>
      <c r="AT29">
        <v>6.5216422080993652E-4</v>
      </c>
      <c r="AU29">
        <f>-4*Parameters!$B$1*COS(RADIANS(Parameters!$B$2))/(AS29*Parameters!$B$3)*10^9</f>
        <v>47931.68154305192</v>
      </c>
      <c r="AV29">
        <f t="shared" si="11"/>
        <v>7.1738436818122864E-3</v>
      </c>
      <c r="AW29">
        <v>4.4939608573913574</v>
      </c>
      <c r="AX29">
        <v>5.9774145483970642E-4</v>
      </c>
      <c r="AY29">
        <f>-4*Parameters!$B$1*COS(RADIANS(Parameters!$B$2))/(AW29*Parameters!$B$3)*10^9</f>
        <v>47963.122262233359</v>
      </c>
      <c r="AZ29">
        <f t="shared" si="12"/>
        <v>6.978645920753479E-3</v>
      </c>
      <c r="BA29">
        <v>4.4939608573913574</v>
      </c>
      <c r="BB29">
        <v>5.9540197253227234E-4</v>
      </c>
      <c r="BC29">
        <f>-4*Parameters!$B$1*COS(RADIANS(Parameters!$B$2))/(BA29*Parameters!$B$3)*10^9</f>
        <v>47963.122262233359</v>
      </c>
      <c r="BD29">
        <f t="shared" si="13"/>
        <v>6.6487081348896027E-3</v>
      </c>
      <c r="BE29">
        <v>4.4920315742492676</v>
      </c>
      <c r="BF29">
        <v>6.176382303237915E-4</v>
      </c>
      <c r="BG29">
        <f>-4*Parameters!$B$1*COS(RADIANS(Parameters!$B$2))/(BE29*Parameters!$B$3)*10^9</f>
        <v>47983.721948965969</v>
      </c>
      <c r="BH29">
        <f t="shared" si="14"/>
        <v>6.6910423338413239E-3</v>
      </c>
      <c r="BI29">
        <v>4.4920315742492676</v>
      </c>
      <c r="BJ29">
        <v>5.5504962801933289E-4</v>
      </c>
      <c r="BK29">
        <f>-4*Parameters!$B$1*COS(RADIANS(Parameters!$B$2))/(BI29*Parameters!$B$3)*10^9</f>
        <v>47983.721948965969</v>
      </c>
      <c r="BL29">
        <f t="shared" si="15"/>
        <v>6.6963881254196167E-3</v>
      </c>
      <c r="BM29">
        <v>4.4959139823913574</v>
      </c>
      <c r="BN29">
        <v>5.9480592608451843E-4</v>
      </c>
      <c r="BO29">
        <f>-4*Parameters!$B$1*COS(RADIANS(Parameters!$B$2))/(BM29*Parameters!$B$3)*10^9</f>
        <v>47942.286015469006</v>
      </c>
      <c r="BP29">
        <f t="shared" si="16"/>
        <v>6.7780688405036926E-3</v>
      </c>
      <c r="BQ29">
        <v>4.4959139823913574</v>
      </c>
      <c r="BR29">
        <v>5.850568413734436E-4</v>
      </c>
      <c r="BS29">
        <f>-4*Parameters!$B$1*COS(RADIANS(Parameters!$B$2))/(BQ29*Parameters!$B$3)*10^9</f>
        <v>47942.286015469006</v>
      </c>
      <c r="BT29">
        <f t="shared" si="17"/>
        <v>6.383650004863739E-3</v>
      </c>
    </row>
    <row r="30" spans="1:72" x14ac:dyDescent="0.35">
      <c r="A30">
        <v>4.9941425323486328</v>
      </c>
      <c r="B30">
        <v>5.4545700550079346E-5</v>
      </c>
      <c r="C30">
        <f>-4*Parameters!$B$1*COS(RADIANS(Parameters!$B$2))/(A30*Parameters!$B$3)*10^9</f>
        <v>43159.439813462239</v>
      </c>
      <c r="D30">
        <f t="shared" si="0"/>
        <v>3.27271968126297E-3</v>
      </c>
      <c r="E30">
        <v>4.9941425323486328</v>
      </c>
      <c r="F30">
        <v>4.6346336603164673E-5</v>
      </c>
      <c r="G30">
        <f>-4*Parameters!$B$1*COS(RADIANS(Parameters!$B$2))/(E30*Parameters!$B$3)*10^9</f>
        <v>43159.439813462239</v>
      </c>
      <c r="H30">
        <f t="shared" si="1"/>
        <v>2.2710012272000313E-3</v>
      </c>
      <c r="I30">
        <v>4.9958686828613281</v>
      </c>
      <c r="J30">
        <v>2.5097653269767761E-4</v>
      </c>
      <c r="K30">
        <f>-4*Parameters!$B$1*COS(RADIANS(Parameters!$B$2))/(I30*Parameters!$B$3)*10^9</f>
        <v>43144.527554175438</v>
      </c>
      <c r="L30">
        <f t="shared" si="2"/>
        <v>3.4300349652767181E-3</v>
      </c>
      <c r="M30">
        <v>4.9958686828613281</v>
      </c>
      <c r="N30">
        <v>3.3165886998176575E-4</v>
      </c>
      <c r="O30">
        <f>-4*Parameters!$B$1*COS(RADIANS(Parameters!$B$2))/(M30*Parameters!$B$3)*10^9</f>
        <v>43144.527554175438</v>
      </c>
      <c r="P30">
        <f t="shared" si="3"/>
        <v>4.6155694872140884E-3</v>
      </c>
      <c r="Q30">
        <v>4.9938063621520996</v>
      </c>
      <c r="R30">
        <v>2.5215558707714081E-4</v>
      </c>
      <c r="S30">
        <f>-4*Parameters!$B$1*COS(RADIANS(Parameters!$B$2))/(Q30*Parameters!$B$3)*10^9</f>
        <v>43162.345195912458</v>
      </c>
      <c r="T30">
        <f t="shared" si="4"/>
        <v>3.6141946911811829E-3</v>
      </c>
      <c r="U30">
        <v>4.9938063621520996</v>
      </c>
      <c r="V30">
        <v>2.5891698896884918E-4</v>
      </c>
      <c r="W30">
        <f>-4*Parameters!$B$1*COS(RADIANS(Parameters!$B$2))/(U30*Parameters!$B$3)*10^9</f>
        <v>43162.345195912458</v>
      </c>
      <c r="X30">
        <f t="shared" si="5"/>
        <v>3.7802066653966904E-3</v>
      </c>
      <c r="Y30">
        <v>4.994661808013916</v>
      </c>
      <c r="Z30">
        <v>4.5825168490409851E-4</v>
      </c>
      <c r="AA30">
        <f>-4*Parameters!$B$1*COS(RADIANS(Parameters!$B$2))/(Y30*Parameters!$B$3)*10^9</f>
        <v>43154.952693476174</v>
      </c>
      <c r="AB30">
        <f t="shared" si="6"/>
        <v>7.5382404029369354E-3</v>
      </c>
      <c r="AC30">
        <v>4.994661808013916</v>
      </c>
      <c r="AD30">
        <v>4.5937299728393555E-4</v>
      </c>
      <c r="AE30">
        <f>-4*Parameters!$B$1*COS(RADIANS(Parameters!$B$2))/(AC30*Parameters!$B$3)*10^9</f>
        <v>43154.952693476174</v>
      </c>
      <c r="AF30">
        <f t="shared" si="7"/>
        <v>8.0893784761428833E-3</v>
      </c>
      <c r="AG30">
        <v>4.994814395904541</v>
      </c>
      <c r="AH30">
        <v>3.653988242149353E-4</v>
      </c>
      <c r="AI30">
        <f>-4*Parameters!$B$1*COS(RADIANS(Parameters!$B$2))/(AG30*Parameters!$B$3)*10^9</f>
        <v>43153.634341545636</v>
      </c>
      <c r="AJ30">
        <f t="shared" si="8"/>
        <v>6.1595849692821503E-3</v>
      </c>
      <c r="AK30">
        <v>4.994814395904541</v>
      </c>
      <c r="AL30">
        <v>3.7779286503791809E-4</v>
      </c>
      <c r="AM30">
        <f>-4*Parameters!$B$1*COS(RADIANS(Parameters!$B$2))/(AK30*Parameters!$B$3)*10^9</f>
        <v>43153.634341545636</v>
      </c>
      <c r="AN30">
        <f t="shared" si="9"/>
        <v>6.4579397439956665E-3</v>
      </c>
      <c r="AO30">
        <v>4.9951786994934082</v>
      </c>
      <c r="AP30">
        <v>3.8844719529151917E-4</v>
      </c>
      <c r="AQ30">
        <f>-4*Parameters!$B$1*COS(RADIANS(Parameters!$B$2))/(AO30*Parameters!$B$3)*10^9</f>
        <v>43150.487102015475</v>
      </c>
      <c r="AR30">
        <f t="shared" si="10"/>
        <v>7.7430456876754761E-3</v>
      </c>
      <c r="AS30">
        <v>4.9951786994934082</v>
      </c>
      <c r="AT30">
        <v>4.3478608131408691E-4</v>
      </c>
      <c r="AU30">
        <f>-4*Parameters!$B$1*COS(RADIANS(Parameters!$B$2))/(AS30*Parameters!$B$3)*10^9</f>
        <v>43150.487102015475</v>
      </c>
      <c r="AV30">
        <f t="shared" si="11"/>
        <v>7.6086297631263733E-3</v>
      </c>
      <c r="AW30">
        <v>4.9945693016052246</v>
      </c>
      <c r="AX30">
        <v>4.4830888509750366E-4</v>
      </c>
      <c r="AY30">
        <f>-4*Parameters!$B$1*COS(RADIANS(Parameters!$B$2))/(AW30*Parameters!$B$3)*10^9</f>
        <v>43155.751983555034</v>
      </c>
      <c r="AZ30">
        <f t="shared" si="12"/>
        <v>7.4269548058509827E-3</v>
      </c>
      <c r="BA30">
        <v>4.9945693016052246</v>
      </c>
      <c r="BB30">
        <v>4.5363977551460266E-4</v>
      </c>
      <c r="BC30">
        <f>-4*Parameters!$B$1*COS(RADIANS(Parameters!$B$2))/(BA30*Parameters!$B$3)*10^9</f>
        <v>43155.751983555034</v>
      </c>
      <c r="BD30">
        <f t="shared" si="13"/>
        <v>7.1023479104042053E-3</v>
      </c>
      <c r="BE30">
        <v>4.9953317642211914</v>
      </c>
      <c r="BF30">
        <v>4.5587122440338135E-4</v>
      </c>
      <c r="BG30">
        <f>-4*Parameters!$B$1*COS(RADIANS(Parameters!$B$2))/(BE30*Parameters!$B$3)*10^9</f>
        <v>43149.164904036697</v>
      </c>
      <c r="BH30">
        <f t="shared" si="14"/>
        <v>7.1469135582447052E-3</v>
      </c>
      <c r="BI30">
        <v>4.9953317642211914</v>
      </c>
      <c r="BJ30">
        <v>4.8343092203140259E-4</v>
      </c>
      <c r="BK30">
        <f>-4*Parameters!$B$1*COS(RADIANS(Parameters!$B$2))/(BI30*Parameters!$B$3)*10^9</f>
        <v>43149.164904036697</v>
      </c>
      <c r="BL30">
        <f t="shared" si="15"/>
        <v>7.1798190474510193E-3</v>
      </c>
      <c r="BM30">
        <v>4.9934120178222656</v>
      </c>
      <c r="BN30">
        <v>4.2881816625595093E-4</v>
      </c>
      <c r="BO30">
        <f>-4*Parameters!$B$1*COS(RADIANS(Parameters!$B$2))/(BM30*Parameters!$B$3)*10^9</f>
        <v>43165.753852364112</v>
      </c>
      <c r="BP30">
        <f t="shared" si="16"/>
        <v>7.2068870067596436E-3</v>
      </c>
      <c r="BQ30">
        <v>4.9934120178222656</v>
      </c>
      <c r="BR30">
        <v>4.0304288268089294E-4</v>
      </c>
      <c r="BS30">
        <f>-4*Parameters!$B$1*COS(RADIANS(Parameters!$B$2))/(BQ30*Parameters!$B$3)*10^9</f>
        <v>43165.753852364112</v>
      </c>
      <c r="BT30">
        <f t="shared" si="17"/>
        <v>6.786692887544632E-3</v>
      </c>
    </row>
    <row r="31" spans="1:72" x14ac:dyDescent="0.35">
      <c r="A31">
        <v>5.4938225746154785</v>
      </c>
      <c r="B31">
        <v>4.9090757966041565E-4</v>
      </c>
      <c r="C31">
        <f>-4*Parameters!$B$1*COS(RADIANS(Parameters!$B$2))/(A31*Parameters!$B$3)*10^9</f>
        <v>39233.956160267706</v>
      </c>
      <c r="D31">
        <f t="shared" si="0"/>
        <v>3.7636272609233856E-3</v>
      </c>
      <c r="E31">
        <v>5.4938225746154785</v>
      </c>
      <c r="F31">
        <v>2.7807988226413727E-4</v>
      </c>
      <c r="G31">
        <f>-4*Parameters!$B$1*COS(RADIANS(Parameters!$B$2))/(E31*Parameters!$B$3)*10^9</f>
        <v>39233.956160267706</v>
      </c>
      <c r="H31">
        <f t="shared" si="1"/>
        <v>2.5490811094641685E-3</v>
      </c>
      <c r="I31">
        <v>5.4949641227722168</v>
      </c>
      <c r="J31">
        <v>2.0914711058139801E-4</v>
      </c>
      <c r="K31">
        <f>-4*Parameters!$B$1*COS(RADIANS(Parameters!$B$2))/(I31*Parameters!$B$3)*10^9</f>
        <v>39225.805524642856</v>
      </c>
      <c r="L31">
        <f t="shared" si="2"/>
        <v>3.6391820758581161E-3</v>
      </c>
      <c r="M31">
        <v>5.4949641227722168</v>
      </c>
      <c r="N31">
        <v>2.4874135851860046E-4</v>
      </c>
      <c r="O31">
        <f>-4*Parameters!$B$1*COS(RADIANS(Parameters!$B$2))/(M31*Parameters!$B$3)*10^9</f>
        <v>39225.805524642856</v>
      </c>
      <c r="P31">
        <f t="shared" si="3"/>
        <v>4.8643108457326889E-3</v>
      </c>
      <c r="Q31">
        <v>5.4927926063537598</v>
      </c>
      <c r="R31">
        <v>2.3114122450351715E-4</v>
      </c>
      <c r="S31">
        <f>-4*Parameters!$B$1*COS(RADIANS(Parameters!$B$2))/(Q31*Parameters!$B$3)*10^9</f>
        <v>39241.313024530158</v>
      </c>
      <c r="T31">
        <f t="shared" si="4"/>
        <v>3.8453359156847E-3</v>
      </c>
      <c r="U31">
        <v>5.4927926063537598</v>
      </c>
      <c r="V31">
        <v>2.8481148183345795E-4</v>
      </c>
      <c r="W31">
        <f>-4*Parameters!$B$1*COS(RADIANS(Parameters!$B$2))/(U31*Parameters!$B$3)*10^9</f>
        <v>39241.313024530158</v>
      </c>
      <c r="X31">
        <f t="shared" si="5"/>
        <v>4.0650181472301483E-3</v>
      </c>
      <c r="Y31">
        <v>5.4925260543823242</v>
      </c>
      <c r="Z31">
        <v>3.7805736064910889E-4</v>
      </c>
      <c r="AA31">
        <f>-4*Parameters!$B$1*COS(RADIANS(Parameters!$B$2))/(Y31*Parameters!$B$3)*10^9</f>
        <v>39243.217403179398</v>
      </c>
      <c r="AB31">
        <f t="shared" si="6"/>
        <v>7.9162977635860443E-3</v>
      </c>
      <c r="AC31">
        <v>5.4925260543823242</v>
      </c>
      <c r="AD31">
        <v>3.9214640855789185E-4</v>
      </c>
      <c r="AE31">
        <f>-4*Parameters!$B$1*COS(RADIANS(Parameters!$B$2))/(AC31*Parameters!$B$3)*10^9</f>
        <v>39243.217403179398</v>
      </c>
      <c r="AF31">
        <f t="shared" si="7"/>
        <v>8.4815248847007751E-3</v>
      </c>
      <c r="AG31">
        <v>5.493523120880127</v>
      </c>
      <c r="AH31">
        <v>3.1320005655288696E-4</v>
      </c>
      <c r="AI31">
        <f>-4*Parameters!$B$1*COS(RADIANS(Parameters!$B$2))/(AG31*Parameters!$B$3)*10^9</f>
        <v>39236.094816002158</v>
      </c>
      <c r="AJ31">
        <f t="shared" si="8"/>
        <v>6.4727850258350372E-3</v>
      </c>
      <c r="AK31">
        <v>5.493523120880127</v>
      </c>
      <c r="AL31">
        <v>3.4238025546073914E-4</v>
      </c>
      <c r="AM31">
        <f>-4*Parameters!$B$1*COS(RADIANS(Parameters!$B$2))/(AK31*Parameters!$B$3)*10^9</f>
        <v>39236.094816002158</v>
      </c>
      <c r="AN31">
        <f t="shared" si="9"/>
        <v>6.8003199994564056E-3</v>
      </c>
      <c r="AO31">
        <v>5.4947371482849121</v>
      </c>
      <c r="AP31">
        <v>3.7549808621406555E-4</v>
      </c>
      <c r="AQ31">
        <f>-4*Parameters!$B$1*COS(RADIANS(Parameters!$B$2))/(AO31*Parameters!$B$3)*10^9</f>
        <v>39227.425849120227</v>
      </c>
      <c r="AR31">
        <f t="shared" si="10"/>
        <v>8.1185437738895416E-3</v>
      </c>
      <c r="AS31">
        <v>5.4947371482849121</v>
      </c>
      <c r="AT31">
        <v>3.8460642099380493E-4</v>
      </c>
      <c r="AU31">
        <f>-4*Parameters!$B$1*COS(RADIANS(Parameters!$B$2))/(AS31*Parameters!$B$3)*10^9</f>
        <v>39227.425849120227</v>
      </c>
      <c r="AV31">
        <f t="shared" si="11"/>
        <v>7.9932361841201782E-3</v>
      </c>
      <c r="AW31">
        <v>5.4939694404602051</v>
      </c>
      <c r="AX31">
        <v>3.8853660225868225E-4</v>
      </c>
      <c r="AY31">
        <f>-4*Parameters!$B$1*COS(RADIANS(Parameters!$B$2))/(AW31*Parameters!$B$3)*10^9</f>
        <v>39232.907350627262</v>
      </c>
      <c r="AZ31">
        <f t="shared" si="12"/>
        <v>7.8154914081096649E-3</v>
      </c>
      <c r="BA31">
        <v>5.4939694404602051</v>
      </c>
      <c r="BB31">
        <v>3.685876727104187E-4</v>
      </c>
      <c r="BC31">
        <f>-4*Parameters!$B$1*COS(RADIANS(Parameters!$B$2))/(BA31*Parameters!$B$3)*10^9</f>
        <v>39232.907350627262</v>
      </c>
      <c r="BD31">
        <f t="shared" si="13"/>
        <v>7.470935583114624E-3</v>
      </c>
      <c r="BE31">
        <v>5.4938826560974121</v>
      </c>
      <c r="BF31">
        <v>3.6763772368431091E-4</v>
      </c>
      <c r="BG31">
        <f>-4*Parameters!$B$1*COS(RADIANS(Parameters!$B$2))/(BE31*Parameters!$B$3)*10^9</f>
        <v>39233.527095000791</v>
      </c>
      <c r="BH31">
        <f t="shared" si="14"/>
        <v>7.5145512819290161E-3</v>
      </c>
      <c r="BI31">
        <v>5.4938826560974121</v>
      </c>
      <c r="BJ31">
        <v>3.4019351005554199E-4</v>
      </c>
      <c r="BK31">
        <f>-4*Parameters!$B$1*COS(RADIANS(Parameters!$B$2))/(BI31*Parameters!$B$3)*10^9</f>
        <v>39233.527095000791</v>
      </c>
      <c r="BL31">
        <f t="shared" si="15"/>
        <v>7.5200125575065613E-3</v>
      </c>
      <c r="BM31">
        <v>5.4938879013061523</v>
      </c>
      <c r="BN31">
        <v>3.7348642945289612E-4</v>
      </c>
      <c r="BO31">
        <f>-4*Parameters!$B$1*COS(RADIANS(Parameters!$B$2))/(BM31*Parameters!$B$3)*10^9</f>
        <v>39233.48963736734</v>
      </c>
      <c r="BP31">
        <f t="shared" si="16"/>
        <v>7.5803734362125397E-3</v>
      </c>
      <c r="BQ31">
        <v>5.4938879013061523</v>
      </c>
      <c r="BR31">
        <v>3.5104155540466309E-4</v>
      </c>
      <c r="BS31">
        <f>-4*Parameters!$B$1*COS(RADIANS(Parameters!$B$2))/(BQ31*Parameters!$B$3)*10^9</f>
        <v>39233.48963736734</v>
      </c>
      <c r="BT31">
        <f t="shared" si="17"/>
        <v>7.137734442949295E-3</v>
      </c>
    </row>
    <row r="32" spans="1:72" x14ac:dyDescent="0.35">
      <c r="A32">
        <v>5.9935822486877441</v>
      </c>
      <c r="B32">
        <v>1.6363337635993958E-4</v>
      </c>
      <c r="C32">
        <f>-4*Parameters!$B$1*COS(RADIANS(Parameters!$B$2))/(A32*Parameters!$B$3)*10^9</f>
        <v>35962.532105394035</v>
      </c>
      <c r="D32">
        <f t="shared" si="0"/>
        <v>3.9272606372833252E-3</v>
      </c>
      <c r="E32">
        <v>5.9935822486877441</v>
      </c>
      <c r="F32">
        <v>1.3904273509979248E-4</v>
      </c>
      <c r="G32">
        <f>-4*Parameters!$B$1*COS(RADIANS(Parameters!$B$2))/(E32*Parameters!$B$3)*10^9</f>
        <v>35962.532105394035</v>
      </c>
      <c r="H32">
        <f t="shared" si="1"/>
        <v>2.688123844563961E-3</v>
      </c>
      <c r="I32">
        <v>5.9922900199890137</v>
      </c>
      <c r="J32">
        <v>1.8823705613613129E-4</v>
      </c>
      <c r="K32">
        <f>-4*Parameters!$B$1*COS(RADIANS(Parameters!$B$2))/(I32*Parameters!$B$3)*10^9</f>
        <v>35970.287373565399</v>
      </c>
      <c r="L32">
        <f t="shared" si="2"/>
        <v>3.8274191319942474E-3</v>
      </c>
      <c r="M32">
        <v>5.9922900199890137</v>
      </c>
      <c r="N32">
        <v>2.4874322116374969E-4</v>
      </c>
      <c r="O32">
        <f>-4*Parameters!$B$1*COS(RADIANS(Parameters!$B$2))/(M32*Parameters!$B$3)*10^9</f>
        <v>35970.287373565399</v>
      </c>
      <c r="P32">
        <f t="shared" si="3"/>
        <v>5.1130540668964386E-3</v>
      </c>
      <c r="Q32">
        <v>5.9945149421691895</v>
      </c>
      <c r="R32">
        <v>1.8911436200141907E-4</v>
      </c>
      <c r="S32">
        <f>-4*Parameters!$B$1*COS(RADIANS(Parameters!$B$2))/(Q32*Parameters!$B$3)*10^9</f>
        <v>35956.936653619436</v>
      </c>
      <c r="T32">
        <f t="shared" si="4"/>
        <v>4.0344502776861191E-3</v>
      </c>
      <c r="U32">
        <v>5.9945149421691895</v>
      </c>
      <c r="V32">
        <v>2.5891698896884918E-4</v>
      </c>
      <c r="W32">
        <f>-4*Parameters!$B$1*COS(RADIANS(Parameters!$B$2))/(U32*Parameters!$B$3)*10^9</f>
        <v>35956.936653619436</v>
      </c>
      <c r="X32">
        <f t="shared" si="5"/>
        <v>4.3239351361989975E-3</v>
      </c>
      <c r="Y32">
        <v>5.9926438331604004</v>
      </c>
      <c r="Z32">
        <v>2.8640776872634888E-4</v>
      </c>
      <c r="AA32">
        <f>-4*Parameters!$B$1*COS(RADIANS(Parameters!$B$2))/(Y32*Parameters!$B$3)*10^9</f>
        <v>35968.163642903994</v>
      </c>
      <c r="AB32">
        <f t="shared" si="6"/>
        <v>8.2027055323123932E-3</v>
      </c>
      <c r="AC32">
        <v>5.9926438331604004</v>
      </c>
      <c r="AD32">
        <v>2.9130280017852783E-4</v>
      </c>
      <c r="AE32">
        <f>-4*Parameters!$B$1*COS(RADIANS(Parameters!$B$2))/(AC32*Parameters!$B$3)*10^9</f>
        <v>35968.163642903994</v>
      </c>
      <c r="AF32">
        <f t="shared" si="7"/>
        <v>8.772827684879303E-3</v>
      </c>
      <c r="AG32">
        <v>5.9942440986633301</v>
      </c>
      <c r="AH32">
        <v>2.7404725551605225E-4</v>
      </c>
      <c r="AI32">
        <f>-4*Parameters!$B$1*COS(RADIANS(Parameters!$B$2))/(AG32*Parameters!$B$3)*10^9</f>
        <v>35958.561329328826</v>
      </c>
      <c r="AJ32">
        <f t="shared" si="8"/>
        <v>6.7468322813510895E-3</v>
      </c>
      <c r="AK32">
        <v>5.9942440986633301</v>
      </c>
      <c r="AL32">
        <v>2.7154013514518738E-4</v>
      </c>
      <c r="AM32">
        <f>-4*Parameters!$B$1*COS(RADIANS(Parameters!$B$2))/(AK32*Parameters!$B$3)*10^9</f>
        <v>35958.561329328826</v>
      </c>
      <c r="AN32">
        <f t="shared" si="9"/>
        <v>7.071860134601593E-3</v>
      </c>
      <c r="AO32">
        <v>5.9944562911987305</v>
      </c>
      <c r="AP32">
        <v>3.237016499042511E-4</v>
      </c>
      <c r="AQ32">
        <f>-4*Parameters!$B$1*COS(RADIANS(Parameters!$B$2))/(AO32*Parameters!$B$3)*10^9</f>
        <v>35957.288463546312</v>
      </c>
      <c r="AR32">
        <f t="shared" si="10"/>
        <v>8.4422454237937927E-3</v>
      </c>
      <c r="AS32">
        <v>5.9944562911987305</v>
      </c>
      <c r="AT32">
        <v>3.1772255897521973E-4</v>
      </c>
      <c r="AU32">
        <f>-4*Parameters!$B$1*COS(RADIANS(Parameters!$B$2))/(AS32*Parameters!$B$3)*10^9</f>
        <v>35957.288463546312</v>
      </c>
      <c r="AV32">
        <f t="shared" si="11"/>
        <v>8.3109587430953979E-3</v>
      </c>
      <c r="AW32">
        <v>5.9907941818237305</v>
      </c>
      <c r="AX32">
        <v>3.1381100416183472E-4</v>
      </c>
      <c r="AY32">
        <f>-4*Parameters!$B$1*COS(RADIANS(Parameters!$B$2))/(AW32*Parameters!$B$3)*10^9</f>
        <v>35979.268775202072</v>
      </c>
      <c r="AZ32">
        <f t="shared" si="12"/>
        <v>8.1293024122714996E-3</v>
      </c>
      <c r="BA32">
        <v>5.9907941818237305</v>
      </c>
      <c r="BB32">
        <v>2.977028489112854E-4</v>
      </c>
      <c r="BC32">
        <f>-4*Parameters!$B$1*COS(RADIANS(Parameters!$B$2))/(BA32*Parameters!$B$3)*10^9</f>
        <v>35979.268775202072</v>
      </c>
      <c r="BD32">
        <f t="shared" si="13"/>
        <v>7.7686384320259094E-3</v>
      </c>
      <c r="BE32">
        <v>5.9942855834960938</v>
      </c>
      <c r="BF32">
        <v>2.9411166906356812E-4</v>
      </c>
      <c r="BG32">
        <f>-4*Parameters!$B$1*COS(RADIANS(Parameters!$B$2))/(BE32*Parameters!$B$3)*10^9</f>
        <v>35958.312469830489</v>
      </c>
      <c r="BH32">
        <f t="shared" si="14"/>
        <v>7.8086629509925842E-3</v>
      </c>
      <c r="BI32">
        <v>5.9942855834960938</v>
      </c>
      <c r="BJ32">
        <v>3.0437856912612915E-4</v>
      </c>
      <c r="BK32">
        <f>-4*Parameters!$B$1*COS(RADIANS(Parameters!$B$2))/(BI32*Parameters!$B$3)*10^9</f>
        <v>35958.312469830489</v>
      </c>
      <c r="BL32">
        <f t="shared" si="15"/>
        <v>7.8243911266326904E-3</v>
      </c>
      <c r="BM32">
        <v>5.9963765144348145</v>
      </c>
      <c r="BN32">
        <v>3.0431896448135376E-4</v>
      </c>
      <c r="BO32">
        <f>-4*Parameters!$B$1*COS(RADIANS(Parameters!$B$2))/(BM32*Parameters!$B$3)*10^9</f>
        <v>35945.773839564972</v>
      </c>
      <c r="BP32">
        <f t="shared" si="16"/>
        <v>7.8846924006938934E-3</v>
      </c>
      <c r="BQ32">
        <v>5.9963765144348145</v>
      </c>
      <c r="BR32">
        <v>3.1202659010887146E-4</v>
      </c>
      <c r="BS32">
        <f>-4*Parameters!$B$1*COS(RADIANS(Parameters!$B$2))/(BQ32*Parameters!$B$3)*10^9</f>
        <v>35945.773839564972</v>
      </c>
      <c r="BT32">
        <f t="shared" si="17"/>
        <v>7.4497610330581665E-3</v>
      </c>
    </row>
    <row r="33" spans="1:72" x14ac:dyDescent="0.35">
      <c r="A33">
        <v>6.4953546524047852</v>
      </c>
      <c r="B33">
        <v>1.6363710165023804E-4</v>
      </c>
      <c r="C33">
        <f>-4*Parameters!$B$1*COS(RADIANS(Parameters!$B$2))/(A33*Parameters!$B$3)*10^9</f>
        <v>33184.391858410898</v>
      </c>
      <c r="D33">
        <f t="shared" si="0"/>
        <v>4.0908977389335632E-3</v>
      </c>
      <c r="E33">
        <v>6.4953546524047852</v>
      </c>
      <c r="F33">
        <v>9.2692673206329346E-5</v>
      </c>
      <c r="G33">
        <f>-4*Parameters!$B$1*COS(RADIANS(Parameters!$B$2))/(E33*Parameters!$B$3)*10^9</f>
        <v>33184.391858410898</v>
      </c>
      <c r="H33">
        <f t="shared" si="1"/>
        <v>2.7808165177702904E-3</v>
      </c>
      <c r="I33">
        <v>6.4930763244628906</v>
      </c>
      <c r="J33">
        <v>1.4640204608440399E-4</v>
      </c>
      <c r="K33">
        <f>-4*Parameters!$B$1*COS(RADIANS(Parameters!$B$2))/(I33*Parameters!$B$3)*10^9</f>
        <v>33196.035788564768</v>
      </c>
      <c r="L33">
        <f t="shared" si="2"/>
        <v>3.9738211780786514E-3</v>
      </c>
      <c r="M33">
        <v>6.4930763244628906</v>
      </c>
      <c r="N33">
        <v>1.3819150626659393E-4</v>
      </c>
      <c r="O33">
        <f>-4*Parameters!$B$1*COS(RADIANS(Parameters!$B$2))/(M33*Parameters!$B$3)*10^9</f>
        <v>33196.035788564768</v>
      </c>
      <c r="P33">
        <f t="shared" si="3"/>
        <v>5.2512455731630325E-3</v>
      </c>
      <c r="Q33">
        <v>6.4919724464416504</v>
      </c>
      <c r="R33">
        <v>1.4708749949932098E-4</v>
      </c>
      <c r="S33">
        <f>-4*Parameters!$B$1*COS(RADIANS(Parameters!$B$2))/(Q33*Parameters!$B$3)*10^9</f>
        <v>33201.680355697739</v>
      </c>
      <c r="T33">
        <f t="shared" si="4"/>
        <v>4.1815377771854401E-3</v>
      </c>
      <c r="U33">
        <v>6.4919724464416504</v>
      </c>
      <c r="V33">
        <v>1.8124282360076904E-4</v>
      </c>
      <c r="W33">
        <f>-4*Parameters!$B$1*COS(RADIANS(Parameters!$B$2))/(U33*Parameters!$B$3)*10^9</f>
        <v>33201.680355697739</v>
      </c>
      <c r="X33">
        <f t="shared" si="5"/>
        <v>4.5051779597997665E-3</v>
      </c>
      <c r="Y33">
        <v>6.4935674667358398</v>
      </c>
      <c r="Z33">
        <v>2.7495250105857849E-4</v>
      </c>
      <c r="AA33">
        <f>-4*Parameters!$B$1*COS(RADIANS(Parameters!$B$2))/(Y33*Parameters!$B$3)*10^9</f>
        <v>33193.524999764377</v>
      </c>
      <c r="AB33">
        <f t="shared" si="6"/>
        <v>8.4776580333709717E-3</v>
      </c>
      <c r="AC33">
        <v>6.4935674667358398</v>
      </c>
      <c r="AD33">
        <v>2.6889890432357788E-4</v>
      </c>
      <c r="AE33">
        <f>-4*Parameters!$B$1*COS(RADIANS(Parameters!$B$2))/(AC33*Parameters!$B$3)*10^9</f>
        <v>33193.524999764377</v>
      </c>
      <c r="AF33">
        <f t="shared" si="7"/>
        <v>9.0417265892028809E-3</v>
      </c>
      <c r="AG33">
        <v>6.4987483024597168</v>
      </c>
      <c r="AH33">
        <v>2.2185221314430237E-4</v>
      </c>
      <c r="AI33">
        <f>-4*Parameters!$B$1*COS(RADIANS(Parameters!$B$2))/(AG33*Parameters!$B$3)*10^9</f>
        <v>33167.062950133201</v>
      </c>
      <c r="AJ33">
        <f t="shared" si="8"/>
        <v>6.9686844944953918E-3</v>
      </c>
      <c r="AK33">
        <v>6.4987483024597168</v>
      </c>
      <c r="AL33">
        <v>2.4792924523353577E-4</v>
      </c>
      <c r="AM33">
        <f>-4*Parameters!$B$1*COS(RADIANS(Parameters!$B$2))/(AK33*Parameters!$B$3)*10^9</f>
        <v>33167.062950133201</v>
      </c>
      <c r="AN33">
        <f t="shared" si="9"/>
        <v>7.3197893798351288E-3</v>
      </c>
      <c r="AO33">
        <v>6.4928874969482422</v>
      </c>
      <c r="AP33">
        <v>2.5897100567817688E-4</v>
      </c>
      <c r="AQ33">
        <f>-4*Parameters!$B$1*COS(RADIANS(Parameters!$B$2))/(AO33*Parameters!$B$3)*10^9</f>
        <v>33197.001202633182</v>
      </c>
      <c r="AR33">
        <f t="shared" si="10"/>
        <v>8.7012164294719696E-3</v>
      </c>
      <c r="AS33">
        <v>6.4928874969482422</v>
      </c>
      <c r="AT33">
        <v>2.5083869695663452E-4</v>
      </c>
      <c r="AU33">
        <f>-4*Parameters!$B$1*COS(RADIANS(Parameters!$B$2))/(AS33*Parameters!$B$3)*10^9</f>
        <v>33197.001202633182</v>
      </c>
      <c r="AV33">
        <f t="shared" si="11"/>
        <v>8.5617974400520325E-3</v>
      </c>
      <c r="AW33">
        <v>6.4945416450500488</v>
      </c>
      <c r="AX33">
        <v>2.6898831129074097E-4</v>
      </c>
      <c r="AY33">
        <f>-4*Parameters!$B$1*COS(RADIANS(Parameters!$B$2))/(AW33*Parameters!$B$3)*10^9</f>
        <v>33188.545986002631</v>
      </c>
      <c r="AZ33">
        <f t="shared" si="12"/>
        <v>8.3982907235622406E-3</v>
      </c>
      <c r="BA33">
        <v>6.4945416450500488</v>
      </c>
      <c r="BB33">
        <v>2.5517120957374573E-4</v>
      </c>
      <c r="BC33">
        <f>-4*Parameters!$B$1*COS(RADIANS(Parameters!$B$2))/(BA33*Parameters!$B$3)*10^9</f>
        <v>33188.545986002631</v>
      </c>
      <c r="BD33">
        <f t="shared" si="13"/>
        <v>8.0238096415996552E-3</v>
      </c>
      <c r="BE33">
        <v>6.4954924583435059</v>
      </c>
      <c r="BF33">
        <v>2.4999678134918213E-4</v>
      </c>
      <c r="BG33">
        <f>-4*Parameters!$B$1*COS(RADIANS(Parameters!$B$2))/(BE33*Parameters!$B$3)*10^9</f>
        <v>33183.687830764</v>
      </c>
      <c r="BH33">
        <f t="shared" si="14"/>
        <v>8.0586597323417664E-3</v>
      </c>
      <c r="BI33">
        <v>6.4954924583435059</v>
      </c>
      <c r="BJ33">
        <v>2.5066733360290527E-4</v>
      </c>
      <c r="BK33">
        <f>-4*Parameters!$B$1*COS(RADIANS(Parameters!$B$2))/(BI33*Parameters!$B$3)*10^9</f>
        <v>33183.687830764</v>
      </c>
      <c r="BL33">
        <f t="shared" si="15"/>
        <v>8.0750584602355957E-3</v>
      </c>
      <c r="BM33">
        <v>6.4928278923034668</v>
      </c>
      <c r="BN33">
        <v>2.628229558467865E-4</v>
      </c>
      <c r="BO33">
        <f>-4*Parameters!$B$1*COS(RADIANS(Parameters!$B$2))/(BM33*Parameters!$B$3)*10^9</f>
        <v>33197.305953582552</v>
      </c>
      <c r="BP33">
        <f t="shared" si="16"/>
        <v>8.1475153565406799E-3</v>
      </c>
      <c r="BQ33">
        <v>6.4928278923034668</v>
      </c>
      <c r="BR33">
        <v>2.4702772498130798E-4</v>
      </c>
      <c r="BS33">
        <f>-4*Parameters!$B$1*COS(RADIANS(Parameters!$B$2))/(BQ33*Parameters!$B$3)*10^9</f>
        <v>33197.305953582552</v>
      </c>
      <c r="BT33">
        <f t="shared" si="17"/>
        <v>7.6967887580394745E-3</v>
      </c>
    </row>
    <row r="34" spans="1:72" x14ac:dyDescent="0.35">
      <c r="A34">
        <v>6.9919767379760742</v>
      </c>
      <c r="B34">
        <v>2.1818280220031738E-4</v>
      </c>
      <c r="C34">
        <f>-4*Parameters!$B$1*COS(RADIANS(Parameters!$B$2))/(A34*Parameters!$B$3)*10^9</f>
        <v>30827.390038935551</v>
      </c>
      <c r="D34">
        <f t="shared" si="0"/>
        <v>4.3090805411338806E-3</v>
      </c>
      <c r="E34">
        <v>6.9919767379760742</v>
      </c>
      <c r="F34">
        <v>0</v>
      </c>
      <c r="G34">
        <f>-4*Parameters!$B$1*COS(RADIANS(Parameters!$B$2))/(E34*Parameters!$B$3)*10^9</f>
        <v>30827.390038935551</v>
      </c>
      <c r="H34">
        <f t="shared" si="1"/>
        <v>2.7808165177702904E-3</v>
      </c>
      <c r="I34">
        <v>6.9920110702514648</v>
      </c>
      <c r="J34">
        <v>1.2548826634883881E-4</v>
      </c>
      <c r="K34">
        <f>-4*Parameters!$B$1*COS(RADIANS(Parameters!$B$2))/(I34*Parameters!$B$3)*10^9</f>
        <v>30827.238669832474</v>
      </c>
      <c r="L34">
        <f t="shared" si="2"/>
        <v>4.0993094444274902E-3</v>
      </c>
      <c r="M34">
        <v>6.9920110702514648</v>
      </c>
      <c r="N34">
        <v>2.2110529243946075E-4</v>
      </c>
      <c r="O34">
        <f>-4*Parameters!$B$1*COS(RADIANS(Parameters!$B$2))/(M34*Parameters!$B$3)*10^9</f>
        <v>30827.238669832474</v>
      </c>
      <c r="P34">
        <f t="shared" si="3"/>
        <v>5.4723508656024933E-3</v>
      </c>
      <c r="Q34">
        <v>6.9938559532165527</v>
      </c>
      <c r="R34">
        <v>1.2607872486114502E-4</v>
      </c>
      <c r="S34">
        <f>-4*Parameters!$B$1*COS(RADIANS(Parameters!$B$2))/(Q34*Parameters!$B$3)*10^9</f>
        <v>30819.106868453793</v>
      </c>
      <c r="T34">
        <f t="shared" si="4"/>
        <v>4.3076165020465851E-3</v>
      </c>
      <c r="U34">
        <v>6.9938559532165527</v>
      </c>
      <c r="V34">
        <v>1.5535205602645874E-4</v>
      </c>
      <c r="W34">
        <f>-4*Parameters!$B$1*COS(RADIANS(Parameters!$B$2))/(U34*Parameters!$B$3)*10^9</f>
        <v>30819.106868453793</v>
      </c>
      <c r="X34">
        <f t="shared" si="5"/>
        <v>4.6605300158262253E-3</v>
      </c>
      <c r="Y34">
        <v>6.9918341636657715</v>
      </c>
      <c r="Z34">
        <v>1.9475445151329041E-4</v>
      </c>
      <c r="AA34">
        <f>-4*Parameters!$B$1*COS(RADIANS(Parameters!$B$2))/(Y34*Parameters!$B$3)*10^9</f>
        <v>30828.018657087861</v>
      </c>
      <c r="AB34">
        <f t="shared" si="6"/>
        <v>8.6724124848842621E-3</v>
      </c>
      <c r="AC34">
        <v>6.9918341636657715</v>
      </c>
      <c r="AD34">
        <v>2.1288171410560608E-4</v>
      </c>
      <c r="AE34">
        <f>-4*Parameters!$B$1*COS(RADIANS(Parameters!$B$2))/(AC34*Parameters!$B$3)*10^9</f>
        <v>30828.018657087861</v>
      </c>
      <c r="AF34">
        <f t="shared" si="7"/>
        <v>9.2546083033084869E-3</v>
      </c>
      <c r="AG34">
        <v>6.9952034950256348</v>
      </c>
      <c r="AH34">
        <v>1.9574910402297974E-4</v>
      </c>
      <c r="AI34">
        <f>-4*Parameters!$B$1*COS(RADIANS(Parameters!$B$2))/(AG34*Parameters!$B$3)*10^9</f>
        <v>30813.169938233921</v>
      </c>
      <c r="AJ34">
        <f t="shared" si="8"/>
        <v>7.1644335985183716E-3</v>
      </c>
      <c r="AK34">
        <v>6.9952034950256348</v>
      </c>
      <c r="AL34">
        <v>1.8889456987380981E-4</v>
      </c>
      <c r="AM34">
        <f>-4*Parameters!$B$1*COS(RADIANS(Parameters!$B$2))/(AK34*Parameters!$B$3)*10^9</f>
        <v>30813.169938233921</v>
      </c>
      <c r="AN34">
        <f t="shared" si="9"/>
        <v>7.5086839497089386E-3</v>
      </c>
      <c r="AO34">
        <v>6.9948601722717285</v>
      </c>
      <c r="AP34">
        <v>2.2011995315551758E-4</v>
      </c>
      <c r="AQ34">
        <f>-4*Parameters!$B$1*COS(RADIANS(Parameters!$B$2))/(AO34*Parameters!$B$3)*10^9</f>
        <v>30814.682314764577</v>
      </c>
      <c r="AR34">
        <f t="shared" si="10"/>
        <v>8.9213363826274872E-3</v>
      </c>
      <c r="AS34">
        <v>6.9948601722717285</v>
      </c>
      <c r="AT34">
        <v>2.1738559007644653E-4</v>
      </c>
      <c r="AU34">
        <f>-4*Parameters!$B$1*COS(RADIANS(Parameters!$B$2))/(AS34*Parameters!$B$3)*10^9</f>
        <v>30814.682314764577</v>
      </c>
      <c r="AV34">
        <f t="shared" si="11"/>
        <v>8.779183030128479E-3</v>
      </c>
      <c r="AW34">
        <v>6.9919300079345703</v>
      </c>
      <c r="AX34">
        <v>2.3909285664558411E-4</v>
      </c>
      <c r="AY34">
        <f>-4*Parameters!$B$1*COS(RADIANS(Parameters!$B$2))/(AW34*Parameters!$B$3)*10^9</f>
        <v>30827.596071492277</v>
      </c>
      <c r="AZ34">
        <f t="shared" si="12"/>
        <v>8.6373835802078247E-3</v>
      </c>
      <c r="BA34">
        <v>6.9919300079345703</v>
      </c>
      <c r="BB34">
        <v>2.5517866015434265E-4</v>
      </c>
      <c r="BC34">
        <f>-4*Parameters!$B$1*COS(RADIANS(Parameters!$B$2))/(BA34*Parameters!$B$3)*10^9</f>
        <v>30827.596071492277</v>
      </c>
      <c r="BD34">
        <f t="shared" si="13"/>
        <v>8.2789883017539978E-3</v>
      </c>
      <c r="BE34">
        <v>6.9932389259338379</v>
      </c>
      <c r="BF34">
        <v>2.3528933525085449E-4</v>
      </c>
      <c r="BG34">
        <f>-4*Parameters!$B$1*COS(RADIANS(Parameters!$B$2))/(BE34*Parameters!$B$3)*10^9</f>
        <v>30821.826099123326</v>
      </c>
      <c r="BH34">
        <f t="shared" si="14"/>
        <v>8.2939490675926208E-3</v>
      </c>
      <c r="BI34">
        <v>6.9932389259338379</v>
      </c>
      <c r="BJ34">
        <v>2.3276358842849731E-4</v>
      </c>
      <c r="BK34">
        <f>-4*Parameters!$B$1*COS(RADIANS(Parameters!$B$2))/(BI34*Parameters!$B$3)*10^9</f>
        <v>30821.826099123326</v>
      </c>
      <c r="BL34">
        <f t="shared" si="15"/>
        <v>8.307822048664093E-3</v>
      </c>
      <c r="BM34">
        <v>6.9935455322265625</v>
      </c>
      <c r="BN34">
        <v>2.0749121904373169E-4</v>
      </c>
      <c r="BO34">
        <f>-4*Parameters!$B$1*COS(RADIANS(Parameters!$B$2))/(BM34*Parameters!$B$3)*10^9</f>
        <v>30820.474829471652</v>
      </c>
      <c r="BP34">
        <f t="shared" si="16"/>
        <v>8.3550065755844116E-3</v>
      </c>
      <c r="BQ34">
        <v>6.9935455322265625</v>
      </c>
      <c r="BR34">
        <v>2.210177481174469E-4</v>
      </c>
      <c r="BS34">
        <f>-4*Parameters!$B$1*COS(RADIANS(Parameters!$B$2))/(BQ34*Parameters!$B$3)*10^9</f>
        <v>30820.474829471652</v>
      </c>
      <c r="BT34">
        <f t="shared" si="17"/>
        <v>7.9178065061569214E-3</v>
      </c>
    </row>
    <row r="35" spans="1:72" x14ac:dyDescent="0.35">
      <c r="A35">
        <v>7.4893226623535156</v>
      </c>
      <c r="B35">
        <v>1.0908953845500946E-4</v>
      </c>
      <c r="C35">
        <f>-4*Parameters!$B$1*COS(RADIANS(Parameters!$B$2))/(A35*Parameters!$B$3)*10^9</f>
        <v>28780.225363800528</v>
      </c>
      <c r="D35">
        <f t="shared" si="0"/>
        <v>4.4181700795888901E-3</v>
      </c>
      <c r="E35">
        <v>7.4893226623535156</v>
      </c>
      <c r="F35">
        <v>1.8538720905780792E-4</v>
      </c>
      <c r="G35">
        <f>-4*Parameters!$B$1*COS(RADIANS(Parameters!$B$2))/(E35*Parameters!$B$3)*10^9</f>
        <v>28780.225363800528</v>
      </c>
      <c r="H35">
        <f t="shared" si="1"/>
        <v>2.9662037268280983E-3</v>
      </c>
      <c r="I35">
        <v>7.4931187629699707</v>
      </c>
      <c r="J35">
        <v>1.2549199163913727E-4</v>
      </c>
      <c r="K35">
        <f>-4*Parameters!$B$1*COS(RADIANS(Parameters!$B$2))/(I35*Parameters!$B$3)*10^9</f>
        <v>28765.644968813976</v>
      </c>
      <c r="L35">
        <f t="shared" si="2"/>
        <v>4.2248014360666275E-3</v>
      </c>
      <c r="M35">
        <v>7.4931187629699707</v>
      </c>
      <c r="N35">
        <v>1.6582943499088287E-4</v>
      </c>
      <c r="O35">
        <f>-4*Parameters!$B$1*COS(RADIANS(Parameters!$B$2))/(M35*Parameters!$B$3)*10^9</f>
        <v>28765.644968813976</v>
      </c>
      <c r="P35">
        <f t="shared" si="3"/>
        <v>5.6381803005933762E-3</v>
      </c>
      <c r="Q35">
        <v>7.4946131706237793</v>
      </c>
      <c r="R35">
        <v>1.2607499957084656E-4</v>
      </c>
      <c r="S35">
        <f>-4*Parameters!$B$1*COS(RADIANS(Parameters!$B$2))/(Q35*Parameters!$B$3)*10^9</f>
        <v>28759.909169109644</v>
      </c>
      <c r="T35">
        <f t="shared" si="4"/>
        <v>4.4336915016174316E-3</v>
      </c>
      <c r="U35">
        <v>7.4946131706237793</v>
      </c>
      <c r="V35">
        <v>1.5535205602645874E-4</v>
      </c>
      <c r="W35">
        <f>-4*Parameters!$B$1*COS(RADIANS(Parameters!$B$2))/(U35*Parameters!$B$3)*10^9</f>
        <v>28759.909169109644</v>
      </c>
      <c r="X35">
        <f t="shared" si="5"/>
        <v>4.815882071852684E-3</v>
      </c>
      <c r="Y35">
        <v>7.4925961494445801</v>
      </c>
      <c r="Z35">
        <v>2.0621344447135925E-4</v>
      </c>
      <c r="AA35">
        <f>-4*Parameters!$B$1*COS(RADIANS(Parameters!$B$2))/(Y35*Parameters!$B$3)*10^9</f>
        <v>28767.651391531472</v>
      </c>
      <c r="AB35">
        <f t="shared" si="6"/>
        <v>8.8786259293556213E-3</v>
      </c>
      <c r="AC35">
        <v>7.4925961494445801</v>
      </c>
      <c r="AD35">
        <v>1.9047409296035767E-4</v>
      </c>
      <c r="AE35">
        <f>-4*Parameters!$B$1*COS(RADIANS(Parameters!$B$2))/(AC35*Parameters!$B$3)*10^9</f>
        <v>28767.651391531472</v>
      </c>
      <c r="AF35">
        <f t="shared" si="7"/>
        <v>9.4450823962688446E-3</v>
      </c>
      <c r="AG35">
        <v>7.4928655624389648</v>
      </c>
      <c r="AH35">
        <v>1.6964972019195557E-4</v>
      </c>
      <c r="AI35">
        <f>-4*Parameters!$B$1*COS(RADIANS(Parameters!$B$2))/(AG35*Parameters!$B$3)*10^9</f>
        <v>28766.617023700073</v>
      </c>
      <c r="AJ35">
        <f t="shared" si="8"/>
        <v>7.3340833187103271E-3</v>
      </c>
      <c r="AK35">
        <v>7.4928655624389648</v>
      </c>
      <c r="AL35">
        <v>1.8890202045440674E-4</v>
      </c>
      <c r="AM35">
        <f>-4*Parameters!$B$1*COS(RADIANS(Parameters!$B$2))/(AK35*Parameters!$B$3)*10^9</f>
        <v>28766.617023700073</v>
      </c>
      <c r="AN35">
        <f t="shared" si="9"/>
        <v>7.6975859701633453E-3</v>
      </c>
      <c r="AO35">
        <v>7.4924063682556152</v>
      </c>
      <c r="AP35">
        <v>1.9422173500061035E-4</v>
      </c>
      <c r="AQ35">
        <f>-4*Parameters!$B$1*COS(RADIANS(Parameters!$B$2))/(AO35*Parameters!$B$3)*10^9</f>
        <v>28768.380070518768</v>
      </c>
      <c r="AR35">
        <f t="shared" si="10"/>
        <v>9.1155581176280975E-3</v>
      </c>
      <c r="AS35">
        <v>7.4924063682556152</v>
      </c>
      <c r="AT35">
        <v>2.1739304065704346E-4</v>
      </c>
      <c r="AU35">
        <f>-4*Parameters!$B$1*COS(RADIANS(Parameters!$B$2))/(AS35*Parameters!$B$3)*10^9</f>
        <v>28768.380070518768</v>
      </c>
      <c r="AV35">
        <f t="shared" si="11"/>
        <v>8.9965760707855225E-3</v>
      </c>
      <c r="AW35">
        <v>7.4927792549133301</v>
      </c>
      <c r="AX35">
        <v>1.9426643848419189E-4</v>
      </c>
      <c r="AY35">
        <f>-4*Parameters!$B$1*COS(RADIANS(Parameters!$B$2))/(AW35*Parameters!$B$3)*10^9</f>
        <v>28766.948379456291</v>
      </c>
      <c r="AZ35">
        <f t="shared" si="12"/>
        <v>8.8316500186920166E-3</v>
      </c>
      <c r="BA35">
        <v>7.4927792549133301</v>
      </c>
      <c r="BB35">
        <v>1.9846856594085693E-4</v>
      </c>
      <c r="BC35">
        <f>-4*Parameters!$B$1*COS(RADIANS(Parameters!$B$2))/(BA35*Parameters!$B$3)*10^9</f>
        <v>28766.948379456291</v>
      </c>
      <c r="BD35">
        <f t="shared" si="13"/>
        <v>8.4774568676948547E-3</v>
      </c>
      <c r="BE35">
        <v>7.4922728538513184</v>
      </c>
      <c r="BF35">
        <v>1.9117072224617004E-4</v>
      </c>
      <c r="BG35">
        <f>-4*Parameters!$B$1*COS(RADIANS(Parameters!$B$2))/(BE35*Parameters!$B$3)*10^9</f>
        <v>28768.892731122916</v>
      </c>
      <c r="BH35">
        <f t="shared" si="14"/>
        <v>8.4851197898387909E-3</v>
      </c>
      <c r="BI35">
        <v>7.4922728538513184</v>
      </c>
      <c r="BJ35">
        <v>1.7904862761497498E-4</v>
      </c>
      <c r="BK35">
        <f>-4*Parameters!$B$1*COS(RADIANS(Parameters!$B$2))/(BI35*Parameters!$B$3)*10^9</f>
        <v>28768.892731122916</v>
      </c>
      <c r="BL35">
        <f t="shared" si="15"/>
        <v>8.486870676279068E-3</v>
      </c>
      <c r="BM35">
        <v>7.4945850372314453</v>
      </c>
      <c r="BN35">
        <v>1.936592161655426E-4</v>
      </c>
      <c r="BO35">
        <f>-4*Parameters!$B$1*COS(RADIANS(Parameters!$B$2))/(BM35*Parameters!$B$3)*10^9</f>
        <v>28760.017128897161</v>
      </c>
      <c r="BP35">
        <f t="shared" si="16"/>
        <v>8.5486657917499542E-3</v>
      </c>
      <c r="BQ35">
        <v>7.4945850372314453</v>
      </c>
      <c r="BR35">
        <v>1.9502267241477966E-4</v>
      </c>
      <c r="BS35">
        <f>-4*Parameters!$B$1*COS(RADIANS(Parameters!$B$2))/(BQ35*Parameters!$B$3)*10^9</f>
        <v>28760.017128897161</v>
      </c>
      <c r="BT35">
        <f t="shared" si="17"/>
        <v>8.112829178571701E-3</v>
      </c>
    </row>
    <row r="36" spans="1:72" x14ac:dyDescent="0.35">
      <c r="A36">
        <v>7.9928650856018066</v>
      </c>
      <c r="B36">
        <v>0</v>
      </c>
      <c r="C36">
        <f>-4*Parameters!$B$1*COS(RADIANS(Parameters!$B$2))/(A36*Parameters!$B$3)*10^9</f>
        <v>26967.10024957512</v>
      </c>
      <c r="D36">
        <f t="shared" si="0"/>
        <v>4.4181700795888901E-3</v>
      </c>
      <c r="E36">
        <v>7.9928650856018066</v>
      </c>
      <c r="F36">
        <v>4.6348199248313904E-5</v>
      </c>
      <c r="G36">
        <f>-4*Parameters!$B$1*COS(RADIANS(Parameters!$B$2))/(E36*Parameters!$B$3)*10^9</f>
        <v>26967.10024957512</v>
      </c>
      <c r="H36">
        <f t="shared" si="1"/>
        <v>3.0125519260764122E-3</v>
      </c>
      <c r="I36">
        <v>7.9893980026245117</v>
      </c>
      <c r="J36">
        <v>1.2548640370368958E-4</v>
      </c>
      <c r="K36">
        <f>-4*Parameters!$B$1*COS(RADIANS(Parameters!$B$2))/(I36*Parameters!$B$3)*10^9</f>
        <v>26978.80290529356</v>
      </c>
      <c r="L36">
        <f t="shared" si="2"/>
        <v>4.3502878397703171E-3</v>
      </c>
      <c r="M36">
        <v>7.9893980026245117</v>
      </c>
      <c r="N36">
        <v>1.381896436214447E-4</v>
      </c>
      <c r="O36">
        <f>-4*Parameters!$B$1*COS(RADIANS(Parameters!$B$2))/(M36*Parameters!$B$3)*10^9</f>
        <v>26978.80290529356</v>
      </c>
      <c r="P36">
        <f t="shared" si="3"/>
        <v>5.7763699442148209E-3</v>
      </c>
      <c r="Q36">
        <v>7.9937601089477539</v>
      </c>
      <c r="R36">
        <v>1.2607686221599579E-4</v>
      </c>
      <c r="S36">
        <f>-4*Parameters!$B$1*COS(RADIANS(Parameters!$B$2))/(Q36*Parameters!$B$3)*10^9</f>
        <v>26964.080871464328</v>
      </c>
      <c r="T36">
        <f t="shared" si="4"/>
        <v>4.5597683638334274E-3</v>
      </c>
      <c r="U36">
        <v>7.9937601089477539</v>
      </c>
      <c r="V36">
        <v>1.5535019338130951E-4</v>
      </c>
      <c r="W36">
        <f>-4*Parameters!$B$1*COS(RADIANS(Parameters!$B$2))/(U36*Parameters!$B$3)*10^9</f>
        <v>26964.080871464328</v>
      </c>
      <c r="X36">
        <f t="shared" si="5"/>
        <v>4.9712322652339935E-3</v>
      </c>
      <c r="Y36">
        <v>7.9889311790466309</v>
      </c>
      <c r="Z36">
        <v>1.8330663442611694E-4</v>
      </c>
      <c r="AA36">
        <f>-4*Parameters!$B$1*COS(RADIANS(Parameters!$B$2))/(Y36*Parameters!$B$3)*10^9</f>
        <v>26980.379379169342</v>
      </c>
      <c r="AB36">
        <f t="shared" si="6"/>
        <v>9.0619325637817383E-3</v>
      </c>
      <c r="AC36">
        <v>7.9889311790466309</v>
      </c>
      <c r="AD36">
        <v>1.9046664237976074E-4</v>
      </c>
      <c r="AE36">
        <f>-4*Parameters!$B$1*COS(RADIANS(Parameters!$B$2))/(AC36*Parameters!$B$3)*10^9</f>
        <v>26980.379379169342</v>
      </c>
      <c r="AF36">
        <f t="shared" si="7"/>
        <v>9.6355490386486053E-3</v>
      </c>
      <c r="AG36">
        <v>7.9931840896606445</v>
      </c>
      <c r="AH36">
        <v>1.5660002827644348E-4</v>
      </c>
      <c r="AI36">
        <f>-4*Parameters!$B$1*COS(RADIANS(Parameters!$B$2))/(AG36*Parameters!$B$3)*10^9</f>
        <v>26966.024005823165</v>
      </c>
      <c r="AJ36">
        <f t="shared" si="8"/>
        <v>7.4906833469867706E-3</v>
      </c>
      <c r="AK36">
        <v>7.9931840896606445</v>
      </c>
      <c r="AL36">
        <v>1.5348196029663086E-4</v>
      </c>
      <c r="AM36">
        <f>-4*Parameters!$B$1*COS(RADIANS(Parameters!$B$2))/(AK36*Parameters!$B$3)*10^9</f>
        <v>26966.024005823165</v>
      </c>
      <c r="AN36">
        <f t="shared" si="9"/>
        <v>7.8510679304599762E-3</v>
      </c>
      <c r="AO36">
        <v>7.9926080703735352</v>
      </c>
      <c r="AP36">
        <v>1.8126890063285828E-4</v>
      </c>
      <c r="AQ36">
        <f>-4*Parameters!$B$1*COS(RADIANS(Parameters!$B$2))/(AO36*Parameters!$B$3)*10^9</f>
        <v>26967.967420261517</v>
      </c>
      <c r="AR36">
        <f t="shared" si="10"/>
        <v>9.2968270182609558E-3</v>
      </c>
      <c r="AS36">
        <v>7.9926080703735352</v>
      </c>
      <c r="AT36">
        <v>1.504942774772644E-4</v>
      </c>
      <c r="AU36">
        <f>-4*Parameters!$B$1*COS(RADIANS(Parameters!$B$2))/(AS36*Parameters!$B$3)*10^9</f>
        <v>26967.967420261517</v>
      </c>
      <c r="AV36">
        <f t="shared" si="11"/>
        <v>9.1470703482627869E-3</v>
      </c>
      <c r="AW36">
        <v>7.9931459426879883</v>
      </c>
      <c r="AX36">
        <v>1.9426643848419189E-4</v>
      </c>
      <c r="AY36">
        <f>-4*Parameters!$B$1*COS(RADIANS(Parameters!$B$2))/(AW36*Parameters!$B$3)*10^9</f>
        <v>26966.152700105464</v>
      </c>
      <c r="AZ36">
        <f t="shared" si="12"/>
        <v>9.0259164571762085E-3</v>
      </c>
      <c r="BA36">
        <v>7.9931459426879883</v>
      </c>
      <c r="BB36">
        <v>1.8429011106491089E-4</v>
      </c>
      <c r="BC36">
        <f>-4*Parameters!$B$1*COS(RADIANS(Parameters!$B$2))/(BA36*Parameters!$B$3)*10^9</f>
        <v>26966.152700105464</v>
      </c>
      <c r="BD36">
        <f t="shared" si="13"/>
        <v>8.6617469787597656E-3</v>
      </c>
      <c r="BE36">
        <v>7.9925951957702637</v>
      </c>
      <c r="BF36">
        <v>1.7647072672843933E-4</v>
      </c>
      <c r="BG36">
        <f>-4*Parameters!$B$1*COS(RADIANS(Parameters!$B$2))/(BE36*Parameters!$B$3)*10^9</f>
        <v>26968.01086070521</v>
      </c>
      <c r="BH36">
        <f t="shared" si="14"/>
        <v>8.6615905165672302E-3</v>
      </c>
      <c r="BI36">
        <v>7.9925951957702637</v>
      </c>
      <c r="BJ36">
        <v>1.7904490232467651E-4</v>
      </c>
      <c r="BK36">
        <f>-4*Parameters!$B$1*COS(RADIANS(Parameters!$B$2))/(BI36*Parameters!$B$3)*10^9</f>
        <v>26968.01086070521</v>
      </c>
      <c r="BL36">
        <f t="shared" si="15"/>
        <v>8.6659155786037445E-3</v>
      </c>
      <c r="BM36">
        <v>7.9895071983337402</v>
      </c>
      <c r="BN36">
        <v>2.0749494433403015E-4</v>
      </c>
      <c r="BO36">
        <f>-4*Parameters!$B$1*COS(RADIANS(Parameters!$B$2))/(BM36*Parameters!$B$3)*10^9</f>
        <v>26978.434175477785</v>
      </c>
      <c r="BP36">
        <f t="shared" si="16"/>
        <v>8.7561607360839844E-3</v>
      </c>
      <c r="BQ36">
        <v>7.9895071983337402</v>
      </c>
      <c r="BR36">
        <v>1.8201768398284912E-4</v>
      </c>
      <c r="BS36">
        <f>-4*Parameters!$B$1*COS(RADIANS(Parameters!$B$2))/(BQ36*Parameters!$B$3)*10^9</f>
        <v>26978.434175477785</v>
      </c>
      <c r="BT36">
        <f t="shared" si="17"/>
        <v>8.2948468625545502E-3</v>
      </c>
    </row>
    <row r="37" spans="1:72" x14ac:dyDescent="0.35">
      <c r="A37">
        <v>8.4879579544067383</v>
      </c>
      <c r="B37">
        <v>0</v>
      </c>
      <c r="C37">
        <f>-4*Parameters!$B$1*COS(RADIANS(Parameters!$B$2))/(A37*Parameters!$B$3)*10^9</f>
        <v>25394.140169232036</v>
      </c>
      <c r="D37">
        <f t="shared" si="0"/>
        <v>4.4181700795888901E-3</v>
      </c>
      <c r="E37">
        <v>8.4879579544067383</v>
      </c>
      <c r="F37">
        <v>0</v>
      </c>
      <c r="G37">
        <f>-4*Parameters!$B$1*COS(RADIANS(Parameters!$B$2))/(E37*Parameters!$B$3)*10^9</f>
        <v>25394.140169232036</v>
      </c>
      <c r="H37">
        <f t="shared" si="1"/>
        <v>3.0125519260764122E-3</v>
      </c>
      <c r="I37">
        <v>8.4889764785766602</v>
      </c>
      <c r="J37">
        <v>8.3660706877708435E-5</v>
      </c>
      <c r="K37">
        <f>-4*Parameters!$B$1*COS(RADIANS(Parameters!$B$2))/(I37*Parameters!$B$3)*10^9</f>
        <v>25391.093330122279</v>
      </c>
      <c r="L37">
        <f t="shared" si="2"/>
        <v>4.4339485466480255E-3</v>
      </c>
      <c r="M37">
        <v>8.4889764785766602</v>
      </c>
      <c r="N37">
        <v>8.2915648818016052E-5</v>
      </c>
      <c r="O37">
        <f>-4*Parameters!$B$1*COS(RADIANS(Parameters!$B$2))/(M37*Parameters!$B$3)*10^9</f>
        <v>25391.093330122279</v>
      </c>
      <c r="P37">
        <f t="shared" si="3"/>
        <v>5.8592855930328369E-3</v>
      </c>
      <c r="Q37">
        <v>8.493229866027832</v>
      </c>
      <c r="R37">
        <v>1.0506436228752136E-4</v>
      </c>
      <c r="S37">
        <f>-4*Parameters!$B$1*COS(RADIANS(Parameters!$B$2))/(Q37*Parameters!$B$3)*10^9</f>
        <v>25378.377536549582</v>
      </c>
      <c r="T37">
        <f t="shared" si="4"/>
        <v>4.6648327261209488E-3</v>
      </c>
      <c r="U37">
        <v>8.493229866027832</v>
      </c>
      <c r="V37">
        <v>1.5535019338130951E-4</v>
      </c>
      <c r="W37">
        <f>-4*Parameters!$B$1*COS(RADIANS(Parameters!$B$2))/(U37*Parameters!$B$3)*10^9</f>
        <v>25378.377536549582</v>
      </c>
      <c r="X37">
        <f t="shared" si="5"/>
        <v>5.126582458615303E-3</v>
      </c>
      <c r="Y37">
        <v>8.4933958053588867</v>
      </c>
      <c r="Z37">
        <v>1.7183646559715271E-4</v>
      </c>
      <c r="AA37">
        <f>-4*Parameters!$B$1*COS(RADIANS(Parameters!$B$2))/(Y37*Parameters!$B$3)*10^9</f>
        <v>25377.881707662269</v>
      </c>
      <c r="AB37">
        <f t="shared" si="6"/>
        <v>9.233769029378891E-3</v>
      </c>
      <c r="AC37">
        <v>8.4933958053588867</v>
      </c>
      <c r="AD37">
        <v>1.6805902123451233E-4</v>
      </c>
      <c r="AE37">
        <f>-4*Parameters!$B$1*COS(RADIANS(Parameters!$B$2))/(AC37*Parameters!$B$3)*10^9</f>
        <v>25377.881707662269</v>
      </c>
      <c r="AF37">
        <f t="shared" si="7"/>
        <v>9.8036080598831177E-3</v>
      </c>
      <c r="AG37">
        <v>8.4944686889648438</v>
      </c>
      <c r="AH37">
        <v>1.4354661107063293E-4</v>
      </c>
      <c r="AI37">
        <f>-4*Parameters!$B$1*COS(RADIANS(Parameters!$B$2))/(AG37*Parameters!$B$3)*10^9</f>
        <v>25374.676384971113</v>
      </c>
      <c r="AJ37">
        <f t="shared" si="8"/>
        <v>7.6342299580574036E-3</v>
      </c>
      <c r="AK37">
        <v>8.4944686889648438</v>
      </c>
      <c r="AL37">
        <v>1.5347078442573547E-4</v>
      </c>
      <c r="AM37">
        <f>-4*Parameters!$B$1*COS(RADIANS(Parameters!$B$2))/(AK37*Parameters!$B$3)*10^9</f>
        <v>25374.676384971113</v>
      </c>
      <c r="AN37">
        <f t="shared" si="9"/>
        <v>8.0045387148857117E-3</v>
      </c>
      <c r="AO37">
        <v>8.4961109161376953</v>
      </c>
      <c r="AP37">
        <v>1.553855836391449E-4</v>
      </c>
      <c r="AQ37">
        <f>-4*Parameters!$B$1*COS(RADIANS(Parameters!$B$2))/(AO37*Parameters!$B$3)*10^9</f>
        <v>25369.771672276911</v>
      </c>
      <c r="AR37">
        <f t="shared" si="10"/>
        <v>9.4522126019001007E-3</v>
      </c>
      <c r="AS37">
        <v>8.4961109161376953</v>
      </c>
      <c r="AT37">
        <v>1.6722828149795532E-4</v>
      </c>
      <c r="AU37">
        <f>-4*Parameters!$B$1*COS(RADIANS(Parameters!$B$2))/(AS37*Parameters!$B$3)*10^9</f>
        <v>25369.771672276911</v>
      </c>
      <c r="AV37">
        <f t="shared" si="11"/>
        <v>9.3142986297607422E-3</v>
      </c>
      <c r="AW37">
        <v>8.4906148910522461</v>
      </c>
      <c r="AX37">
        <v>1.6438215970993042E-4</v>
      </c>
      <c r="AY37">
        <f>-4*Parameters!$B$1*COS(RADIANS(Parameters!$B$2))/(AW37*Parameters!$B$3)*10^9</f>
        <v>25386.193675077899</v>
      </c>
      <c r="AZ37">
        <f t="shared" si="12"/>
        <v>9.1902986168861389E-3</v>
      </c>
      <c r="BA37">
        <v>8.4906148910522461</v>
      </c>
      <c r="BB37">
        <v>1.7011910676956177E-4</v>
      </c>
      <c r="BC37">
        <f>-4*Parameters!$B$1*COS(RADIANS(Parameters!$B$2))/(BA37*Parameters!$B$3)*10^9</f>
        <v>25386.193675077899</v>
      </c>
      <c r="BD37">
        <f t="shared" si="13"/>
        <v>8.8318660855293274E-3</v>
      </c>
      <c r="BE37">
        <v>8.49</v>
      </c>
      <c r="BF37">
        <v>1.470521092414856E-4</v>
      </c>
      <c r="BG37">
        <f>-4*Parameters!$B$1*COS(RADIANS(Parameters!$B$2))/(BE37*Parameters!$B$3)*10^9</f>
        <v>25388.032278533887</v>
      </c>
      <c r="BH37">
        <f t="shared" si="14"/>
        <v>8.8086426258087158E-3</v>
      </c>
      <c r="BI37">
        <v>8.49</v>
      </c>
      <c r="BJ37">
        <v>1.4324486255645752E-4</v>
      </c>
      <c r="BK37">
        <f>-4*Parameters!$B$1*COS(RADIANS(Parameters!$B$2))/(BI37*Parameters!$B$3)*10^9</f>
        <v>25388.032278533887</v>
      </c>
      <c r="BL37">
        <f t="shared" si="15"/>
        <v>8.809160441160202E-3</v>
      </c>
      <c r="BM37">
        <v>8.4936857223510742</v>
      </c>
      <c r="BN37">
        <v>1.5215948224067688E-4</v>
      </c>
      <c r="BO37">
        <f>-4*Parameters!$B$1*COS(RADIANS(Parameters!$B$2))/(BM37*Parameters!$B$3)*10^9</f>
        <v>25377.015478398171</v>
      </c>
      <c r="BP37">
        <f t="shared" si="16"/>
        <v>8.9083202183246613E-3</v>
      </c>
      <c r="BQ37">
        <v>8.4936857223510742</v>
      </c>
      <c r="BR37">
        <v>1.5601515769958496E-4</v>
      </c>
      <c r="BS37">
        <f>-4*Parameters!$B$1*COS(RADIANS(Parameters!$B$2))/(BQ37*Parameters!$B$3)*10^9</f>
        <v>25377.015478398171</v>
      </c>
      <c r="BT37">
        <f t="shared" si="17"/>
        <v>8.4508620202541351E-3</v>
      </c>
    </row>
    <row r="38" spans="1:72" x14ac:dyDescent="0.35">
      <c r="A38">
        <v>8.9910173416137695</v>
      </c>
      <c r="B38">
        <v>1.6363523900508881E-4</v>
      </c>
      <c r="C38">
        <f>-4*Parameters!$B$1*COS(RADIANS(Parameters!$B$2))/(A38*Parameters!$B$3)*10^9</f>
        <v>23973.304227446341</v>
      </c>
      <c r="D38">
        <f t="shared" si="0"/>
        <v>4.5818053185939789E-3</v>
      </c>
      <c r="E38">
        <v>8.9910173416137695</v>
      </c>
      <c r="F38">
        <v>4.6346336603164673E-5</v>
      </c>
      <c r="G38">
        <f>-4*Parameters!$B$1*COS(RADIANS(Parameters!$B$2))/(E38*Parameters!$B$3)*10^9</f>
        <v>23973.304227446341</v>
      </c>
      <c r="H38">
        <f t="shared" si="1"/>
        <v>3.0588982626795769E-3</v>
      </c>
      <c r="I38">
        <v>8.9896020889282227</v>
      </c>
      <c r="J38">
        <v>1.0457262396812439E-4</v>
      </c>
      <c r="K38">
        <f>-4*Parameters!$B$1*COS(RADIANS(Parameters!$B$2))/(I38*Parameters!$B$3)*10^9</f>
        <v>23977.078397076286</v>
      </c>
      <c r="L38">
        <f t="shared" si="2"/>
        <v>4.5385211706161499E-3</v>
      </c>
      <c r="M38">
        <v>8.9896020889282227</v>
      </c>
      <c r="N38">
        <v>1.381896436214447E-4</v>
      </c>
      <c r="O38">
        <f>-4*Parameters!$B$1*COS(RADIANS(Parameters!$B$2))/(M38*Parameters!$B$3)*10^9</f>
        <v>23977.078397076286</v>
      </c>
      <c r="P38">
        <f t="shared" si="3"/>
        <v>5.9974752366542816E-3</v>
      </c>
      <c r="Q38">
        <v>8.9906864166259766</v>
      </c>
      <c r="R38">
        <v>8.4051862359046936E-5</v>
      </c>
      <c r="S38">
        <f>-4*Parameters!$B$1*COS(RADIANS(Parameters!$B$2))/(Q38*Parameters!$B$3)*10^9</f>
        <v>23974.186625634997</v>
      </c>
      <c r="T38">
        <f t="shared" si="4"/>
        <v>4.7488845884799957E-3</v>
      </c>
      <c r="U38">
        <v>8.9906864166259766</v>
      </c>
      <c r="V38">
        <v>1.0356679558753967E-4</v>
      </c>
      <c r="W38">
        <f>-4*Parameters!$B$1*COS(RADIANS(Parameters!$B$2))/(U38*Parameters!$B$3)*10^9</f>
        <v>23974.186625634997</v>
      </c>
      <c r="X38">
        <f t="shared" si="5"/>
        <v>5.2301492542028427E-3</v>
      </c>
      <c r="Y38">
        <v>8.993433952331543</v>
      </c>
      <c r="Z38">
        <v>1.4893338084220886E-4</v>
      </c>
      <c r="AA38">
        <f>-4*Parameters!$B$1*COS(RADIANS(Parameters!$B$2))/(Y38*Parameters!$B$3)*10^9</f>
        <v>23966.86240063763</v>
      </c>
      <c r="AB38">
        <f t="shared" si="6"/>
        <v>9.3827024102210999E-3</v>
      </c>
      <c r="AC38">
        <v>8.993433952331543</v>
      </c>
      <c r="AD38">
        <v>1.4565885066986084E-4</v>
      </c>
      <c r="AE38">
        <f>-4*Parameters!$B$1*COS(RADIANS(Parameters!$B$2))/(AC38*Parameters!$B$3)*10^9</f>
        <v>23966.86240063763</v>
      </c>
      <c r="AF38">
        <f t="shared" si="7"/>
        <v>9.9492669105529785E-3</v>
      </c>
      <c r="AG38">
        <v>8.9902000427246094</v>
      </c>
      <c r="AH38">
        <v>1.5660002827644348E-4</v>
      </c>
      <c r="AI38">
        <f>-4*Parameters!$B$1*COS(RADIANS(Parameters!$B$2))/(AG38*Parameters!$B$3)*10^9</f>
        <v>23975.483640009075</v>
      </c>
      <c r="AJ38">
        <f t="shared" si="8"/>
        <v>7.790829986333847E-3</v>
      </c>
      <c r="AK38">
        <v>8.9902000427246094</v>
      </c>
      <c r="AL38">
        <v>1.4168024063110352E-4</v>
      </c>
      <c r="AM38">
        <f>-4*Parameters!$B$1*COS(RADIANS(Parameters!$B$2))/(AK38*Parameters!$B$3)*10^9</f>
        <v>23975.483640009075</v>
      </c>
      <c r="AN38">
        <f t="shared" si="9"/>
        <v>8.1462189555168152E-3</v>
      </c>
      <c r="AO38">
        <v>8.993494987487793</v>
      </c>
      <c r="AP38">
        <v>1.4242902398109436E-4</v>
      </c>
      <c r="AQ38">
        <f>-4*Parameters!$B$1*COS(RADIANS(Parameters!$B$2))/(AO38*Parameters!$B$3)*10^9</f>
        <v>23966.699747387313</v>
      </c>
      <c r="AR38">
        <f t="shared" si="10"/>
        <v>9.5946416258811951E-3</v>
      </c>
      <c r="AS38">
        <v>8.993494987487793</v>
      </c>
      <c r="AT38">
        <v>1.1704862117767334E-4</v>
      </c>
      <c r="AU38">
        <f>-4*Parameters!$B$1*COS(RADIANS(Parameters!$B$2))/(AS38*Parameters!$B$3)*10^9</f>
        <v>23966.699747387313</v>
      </c>
      <c r="AV38">
        <f t="shared" si="11"/>
        <v>9.4313472509384155E-3</v>
      </c>
      <c r="AW38">
        <v>8.9891300201416016</v>
      </c>
      <c r="AX38">
        <v>1.3449043035507202E-4</v>
      </c>
      <c r="AY38">
        <f>-4*Parameters!$B$1*COS(RADIANS(Parameters!$B$2))/(AW38*Parameters!$B$3)*10^9</f>
        <v>23978.33756568106</v>
      </c>
      <c r="AZ38">
        <f t="shared" si="12"/>
        <v>9.3247890472412109E-3</v>
      </c>
      <c r="BA38">
        <v>8.9891300201416016</v>
      </c>
      <c r="BB38">
        <v>1.2758746743202209E-4</v>
      </c>
      <c r="BC38">
        <f>-4*Parameters!$B$1*COS(RADIANS(Parameters!$B$2))/(BA38*Parameters!$B$3)*10^9</f>
        <v>23978.33756568106</v>
      </c>
      <c r="BD38">
        <f t="shared" si="13"/>
        <v>8.9594535529613495E-3</v>
      </c>
      <c r="BE38">
        <v>8.9955730438232422</v>
      </c>
      <c r="BF38">
        <v>1.4705955982208252E-4</v>
      </c>
      <c r="BG38">
        <f>-4*Parameters!$B$1*COS(RADIANS(Parameters!$B$2))/(BE38*Parameters!$B$3)*10^9</f>
        <v>23961.163229368143</v>
      </c>
      <c r="BH38">
        <f t="shared" si="14"/>
        <v>8.9557021856307983E-3</v>
      </c>
      <c r="BI38">
        <v>8.9955730438232422</v>
      </c>
      <c r="BJ38">
        <v>1.4323368668556213E-4</v>
      </c>
      <c r="BK38">
        <f>-4*Parameters!$B$1*COS(RADIANS(Parameters!$B$2))/(BI38*Parameters!$B$3)*10^9</f>
        <v>23961.163229368143</v>
      </c>
      <c r="BL38">
        <f t="shared" si="15"/>
        <v>8.9523941278457642E-3</v>
      </c>
      <c r="BM38">
        <v>8.9886083602905273</v>
      </c>
      <c r="BN38">
        <v>1.2449547648429871E-4</v>
      </c>
      <c r="BO38">
        <f>-4*Parameters!$B$1*COS(RADIANS(Parameters!$B$2))/(BM38*Parameters!$B$3)*10^9</f>
        <v>23979.729164413831</v>
      </c>
      <c r="BP38">
        <f t="shared" si="16"/>
        <v>9.03281569480896E-3</v>
      </c>
      <c r="BQ38">
        <v>8.9886083602905273</v>
      </c>
      <c r="BR38">
        <v>1.4301389455795288E-4</v>
      </c>
      <c r="BS38">
        <f>-4*Parameters!$B$1*COS(RADIANS(Parameters!$B$2))/(BQ38*Parameters!$B$3)*10^9</f>
        <v>23979.729164413831</v>
      </c>
      <c r="BT38">
        <f t="shared" si="17"/>
        <v>8.593875914812088E-3</v>
      </c>
    </row>
    <row r="39" spans="1:72" x14ac:dyDescent="0.35">
      <c r="A39">
        <v>9.4894905090332031</v>
      </c>
      <c r="B39">
        <v>2.1818280220031738E-4</v>
      </c>
      <c r="C39">
        <f>-4*Parameters!$B$1*COS(RADIANS(Parameters!$B$2))/(A39*Parameters!$B$3)*10^9</f>
        <v>22714.011235858496</v>
      </c>
      <c r="D39">
        <f t="shared" si="0"/>
        <v>4.7999881207942963E-3</v>
      </c>
      <c r="E39">
        <v>9.4894905090332031</v>
      </c>
      <c r="F39">
        <v>1.8538720905780792E-4</v>
      </c>
      <c r="G39">
        <f>-4*Parameters!$B$1*COS(RADIANS(Parameters!$B$2))/(E39*Parameters!$B$3)*10^9</f>
        <v>22714.011235858496</v>
      </c>
      <c r="H39">
        <f t="shared" si="1"/>
        <v>3.2442854717373848E-3</v>
      </c>
      <c r="I39">
        <v>9.4915952682495117</v>
      </c>
      <c r="J39">
        <v>8.3660706877708435E-5</v>
      </c>
      <c r="K39">
        <f>-4*Parameters!$B$1*COS(RADIANS(Parameters!$B$2))/(I39*Parameters!$B$3)*10^9</f>
        <v>22708.974408735459</v>
      </c>
      <c r="L39">
        <f t="shared" si="2"/>
        <v>4.6221818774938583E-3</v>
      </c>
      <c r="M39">
        <v>9.4915952682495117</v>
      </c>
      <c r="N39">
        <v>1.1055357754230499E-4</v>
      </c>
      <c r="O39">
        <f>-4*Parameters!$B$1*COS(RADIANS(Parameters!$B$2))/(M39*Parameters!$B$3)*10^9</f>
        <v>22708.974408735459</v>
      </c>
      <c r="P39">
        <f t="shared" si="3"/>
        <v>6.1080288141965866E-3</v>
      </c>
      <c r="Q39">
        <v>9.4872579574584961</v>
      </c>
      <c r="R39">
        <v>6.303936243057251E-5</v>
      </c>
      <c r="S39">
        <f>-4*Parameters!$B$1*COS(RADIANS(Parameters!$B$2))/(Q39*Parameters!$B$3)*10^9</f>
        <v>22719.356321001105</v>
      </c>
      <c r="T39">
        <f t="shared" si="4"/>
        <v>4.8119239509105682E-3</v>
      </c>
      <c r="U39">
        <v>9.4872579574584961</v>
      </c>
      <c r="V39">
        <v>1.035686582326889E-4</v>
      </c>
      <c r="W39">
        <f>-4*Parameters!$B$1*COS(RADIANS(Parameters!$B$2))/(U39*Parameters!$B$3)*10^9</f>
        <v>22719.356321001105</v>
      </c>
      <c r="X39">
        <f t="shared" si="5"/>
        <v>5.3337179124355316E-3</v>
      </c>
      <c r="Y39">
        <v>9.4895267486572266</v>
      </c>
      <c r="Z39">
        <v>1.1456385254859924E-4</v>
      </c>
      <c r="AA39">
        <f>-4*Parameters!$B$1*COS(RADIANS(Parameters!$B$2))/(Y39*Parameters!$B$3)*10^9</f>
        <v>22713.924493152663</v>
      </c>
      <c r="AB39">
        <f t="shared" si="6"/>
        <v>9.4972662627696991E-3</v>
      </c>
      <c r="AC39">
        <v>9.4895267486572266</v>
      </c>
      <c r="AD39">
        <v>1.1204183101654053E-4</v>
      </c>
      <c r="AE39">
        <f>-4*Parameters!$B$1*COS(RADIANS(Parameters!$B$2))/(AC39*Parameters!$B$3)*10^9</f>
        <v>22713.924493152663</v>
      </c>
      <c r="AF39">
        <f t="shared" si="7"/>
        <v>1.0061308741569519E-2</v>
      </c>
      <c r="AG39">
        <v>9.4930133819580078</v>
      </c>
      <c r="AH39">
        <v>6.5252184867858887E-5</v>
      </c>
      <c r="AI39">
        <f>-4*Parameters!$B$1*COS(RADIANS(Parameters!$B$2))/(AG39*Parameters!$B$3)*10^9</f>
        <v>22705.582028822027</v>
      </c>
      <c r="AJ39">
        <f t="shared" si="8"/>
        <v>7.8560821712017059E-3</v>
      </c>
      <c r="AK39">
        <v>9.4930133819580078</v>
      </c>
      <c r="AL39">
        <v>1.0625272989273071E-4</v>
      </c>
      <c r="AM39">
        <f>-4*Parameters!$B$1*COS(RADIANS(Parameters!$B$2))/(AK39*Parameters!$B$3)*10^9</f>
        <v>22705.582028822027</v>
      </c>
      <c r="AN39">
        <f t="shared" si="9"/>
        <v>8.2524716854095459E-3</v>
      </c>
      <c r="AO39">
        <v>9.4866943359375</v>
      </c>
      <c r="AP39">
        <v>1.165345311164856E-4</v>
      </c>
      <c r="AQ39">
        <f>-4*Parameters!$B$1*COS(RADIANS(Parameters!$B$2))/(AO39*Parameters!$B$3)*10^9</f>
        <v>22720.706118697992</v>
      </c>
      <c r="AR39">
        <f t="shared" si="10"/>
        <v>9.7111761569976807E-3</v>
      </c>
      <c r="AS39">
        <v>9.4866943359375</v>
      </c>
      <c r="AT39">
        <v>1.3378262519836426E-4</v>
      </c>
      <c r="AU39">
        <f>-4*Parameters!$B$1*COS(RADIANS(Parameters!$B$2))/(AS39*Parameters!$B$3)*10^9</f>
        <v>22720.706118697992</v>
      </c>
      <c r="AV39">
        <f t="shared" si="11"/>
        <v>9.5651298761367798E-3</v>
      </c>
      <c r="AW39">
        <v>9.4935207366943359</v>
      </c>
      <c r="AX39">
        <v>1.1954829096794128E-4</v>
      </c>
      <c r="AY39">
        <f>-4*Parameters!$B$1*COS(RADIANS(Parameters!$B$2))/(AW39*Parameters!$B$3)*10^9</f>
        <v>22704.368592321181</v>
      </c>
      <c r="AZ39">
        <f t="shared" si="12"/>
        <v>9.4443373382091522E-3</v>
      </c>
      <c r="BA39">
        <v>9.4935207366943359</v>
      </c>
      <c r="BB39">
        <v>1.4176219701766968E-4</v>
      </c>
      <c r="BC39">
        <f>-4*Parameters!$B$1*COS(RADIANS(Parameters!$B$2))/(BA39*Parameters!$B$3)*10^9</f>
        <v>22704.368592321181</v>
      </c>
      <c r="BD39">
        <f t="shared" si="13"/>
        <v>9.1012157499790192E-3</v>
      </c>
      <c r="BE39">
        <v>9.4923534393310547</v>
      </c>
      <c r="BF39">
        <v>1.3234466314315796E-4</v>
      </c>
      <c r="BG39">
        <f>-4*Parameters!$B$1*COS(RADIANS(Parameters!$B$2))/(BE39*Parameters!$B$3)*10^9</f>
        <v>22707.160602728527</v>
      </c>
      <c r="BH39">
        <f t="shared" si="14"/>
        <v>9.0880468487739563E-3</v>
      </c>
      <c r="BI39">
        <v>9.4923534393310547</v>
      </c>
      <c r="BJ39">
        <v>1.253373920917511E-4</v>
      </c>
      <c r="BK39">
        <f>-4*Parameters!$B$1*COS(RADIANS(Parameters!$B$2))/(BI39*Parameters!$B$3)*10^9</f>
        <v>22707.160602728527</v>
      </c>
      <c r="BL39">
        <f t="shared" si="15"/>
        <v>9.0777315199375153E-3</v>
      </c>
      <c r="BM39">
        <v>9.4898090362548828</v>
      </c>
      <c r="BN39">
        <v>1.3832747936248779E-4</v>
      </c>
      <c r="BO39">
        <f>-4*Parameters!$B$1*COS(RADIANS(Parameters!$B$2))/(BM39*Parameters!$B$3)*10^9</f>
        <v>22713.248835807608</v>
      </c>
      <c r="BP39">
        <f t="shared" si="16"/>
        <v>9.1711431741714478E-3</v>
      </c>
      <c r="BQ39">
        <v>9.4898090362548828</v>
      </c>
      <c r="BR39">
        <v>1.1701509356498718E-4</v>
      </c>
      <c r="BS39">
        <f>-4*Parameters!$B$1*COS(RADIANS(Parameters!$B$2))/(BQ39*Parameters!$B$3)*10^9</f>
        <v>22713.248835807608</v>
      </c>
      <c r="BT39">
        <f t="shared" si="17"/>
        <v>8.7108910083770752E-3</v>
      </c>
    </row>
    <row r="40" spans="1:72" x14ac:dyDescent="0.35">
      <c r="A40">
        <v>9.9928712844848633</v>
      </c>
      <c r="B40">
        <v>5.4543837904930115E-5</v>
      </c>
      <c r="C40">
        <f>-4*Parameters!$B$1*COS(RADIANS(Parameters!$B$2))/(A40*Parameters!$B$3)*10^9</f>
        <v>21569.815912610764</v>
      </c>
      <c r="D40">
        <f t="shared" si="0"/>
        <v>4.8545319586992264E-3</v>
      </c>
      <c r="E40">
        <v>9.9928712844848633</v>
      </c>
      <c r="F40">
        <v>4.6348199248313904E-5</v>
      </c>
      <c r="G40">
        <f>-4*Parameters!$B$1*COS(RADIANS(Parameters!$B$2))/(E40*Parameters!$B$3)*10^9</f>
        <v>21569.815912610764</v>
      </c>
      <c r="H40">
        <f t="shared" si="1"/>
        <v>3.2906336709856987E-3</v>
      </c>
      <c r="I40">
        <v>9.990208625793457</v>
      </c>
      <c r="J40">
        <v>1.2548826634883881E-4</v>
      </c>
      <c r="K40">
        <f>-4*Parameters!$B$1*COS(RADIANS(Parameters!$B$2))/(I40*Parameters!$B$3)*10^9</f>
        <v>21575.564847389105</v>
      </c>
      <c r="L40">
        <f t="shared" si="2"/>
        <v>4.7476701438426971E-3</v>
      </c>
      <c r="M40">
        <v>9.990208625793457</v>
      </c>
      <c r="N40">
        <v>1.1055357754230499E-4</v>
      </c>
      <c r="O40">
        <f>-4*Parameters!$B$1*COS(RADIANS(Parameters!$B$2))/(M40*Parameters!$B$3)*10^9</f>
        <v>21575.564847389105</v>
      </c>
      <c r="P40">
        <f t="shared" si="3"/>
        <v>6.2185823917388916E-3</v>
      </c>
      <c r="Q40">
        <v>9.9884977340698242</v>
      </c>
      <c r="R40">
        <v>1.0506249964237213E-4</v>
      </c>
      <c r="S40">
        <f>-4*Parameters!$B$1*COS(RADIANS(Parameters!$B$2))/(Q40*Parameters!$B$3)*10^9</f>
        <v>21579.260443695268</v>
      </c>
      <c r="T40">
        <f t="shared" si="4"/>
        <v>4.9169864505529404E-3</v>
      </c>
      <c r="U40">
        <v>9.9884977340698242</v>
      </c>
      <c r="V40">
        <v>1.0356493294239044E-4</v>
      </c>
      <c r="W40">
        <f>-4*Parameters!$B$1*COS(RADIANS(Parameters!$B$2))/(U40*Parameters!$B$3)*10^9</f>
        <v>21579.260443695268</v>
      </c>
      <c r="X40">
        <f t="shared" si="5"/>
        <v>5.4372828453779221E-3</v>
      </c>
      <c r="Y40">
        <v>9.9864253997802734</v>
      </c>
      <c r="Z40">
        <v>1.3747811317443848E-4</v>
      </c>
      <c r="AA40">
        <f>-4*Parameters!$B$1*COS(RADIANS(Parameters!$B$2))/(Y40*Parameters!$B$3)*10^9</f>
        <v>21583.738466568357</v>
      </c>
      <c r="AB40">
        <f t="shared" si="6"/>
        <v>9.6347443759441376E-3</v>
      </c>
      <c r="AC40">
        <v>9.9864253997802734</v>
      </c>
      <c r="AD40">
        <v>1.3444572687149048E-4</v>
      </c>
      <c r="AE40">
        <f>-4*Parameters!$B$1*COS(RADIANS(Parameters!$B$2))/(AC40*Parameters!$B$3)*10^9</f>
        <v>21583.738466568357</v>
      </c>
      <c r="AF40">
        <f t="shared" si="7"/>
        <v>1.019575446844101E-2</v>
      </c>
      <c r="AG40">
        <v>9.9903535842895508</v>
      </c>
      <c r="AH40">
        <v>1.1745095252990723E-4</v>
      </c>
      <c r="AI40">
        <f>-4*Parameters!$B$1*COS(RADIANS(Parameters!$B$2))/(AG40*Parameters!$B$3)*10^9</f>
        <v>21575.251789256952</v>
      </c>
      <c r="AJ40">
        <f t="shared" si="8"/>
        <v>7.9735331237316132E-3</v>
      </c>
      <c r="AK40">
        <v>9.9903535842895508</v>
      </c>
      <c r="AL40">
        <v>1.1806562542915344E-4</v>
      </c>
      <c r="AM40">
        <f>-4*Parameters!$B$1*COS(RADIANS(Parameters!$B$2))/(AK40*Parameters!$B$3)*10^9</f>
        <v>21575.251789256952</v>
      </c>
      <c r="AN40">
        <f t="shared" si="9"/>
        <v>8.3705373108386993E-3</v>
      </c>
      <c r="AO40">
        <v>9.9919681549072266</v>
      </c>
      <c r="AP40">
        <v>1.2948364019393921E-4</v>
      </c>
      <c r="AQ40">
        <f>-4*Parameters!$B$1*COS(RADIANS(Parameters!$B$2))/(AO40*Parameters!$B$3)*10^9</f>
        <v>21571.765512372574</v>
      </c>
      <c r="AR40">
        <f t="shared" si="10"/>
        <v>9.8406597971916199E-3</v>
      </c>
      <c r="AS40">
        <v>9.9919681549072266</v>
      </c>
      <c r="AT40">
        <v>1.3377517461776733E-4</v>
      </c>
      <c r="AU40">
        <f>-4*Parameters!$B$1*COS(RADIANS(Parameters!$B$2))/(AS40*Parameters!$B$3)*10^9</f>
        <v>21571.765512372574</v>
      </c>
      <c r="AV40">
        <f t="shared" si="11"/>
        <v>9.6989050507545471E-3</v>
      </c>
      <c r="AW40">
        <v>9.9877700805664063</v>
      </c>
      <c r="AX40">
        <v>1.4943629503250122E-4</v>
      </c>
      <c r="AY40">
        <f>-4*Parameters!$B$1*COS(RADIANS(Parameters!$B$2))/(AW40*Parameters!$B$3)*10^9</f>
        <v>21580.832588862439</v>
      </c>
      <c r="AZ40">
        <f t="shared" si="12"/>
        <v>9.5937736332416534E-3</v>
      </c>
      <c r="BA40">
        <v>9.9877700805664063</v>
      </c>
      <c r="BB40">
        <v>1.4175847172737122E-4</v>
      </c>
      <c r="BC40">
        <f>-4*Parameters!$B$1*COS(RADIANS(Parameters!$B$2))/(BA40*Parameters!$B$3)*10^9</f>
        <v>21580.832588862439</v>
      </c>
      <c r="BD40">
        <f t="shared" si="13"/>
        <v>9.2429742217063904E-3</v>
      </c>
      <c r="BE40">
        <v>9.9892950057983398</v>
      </c>
      <c r="BF40">
        <v>1.3235583901405334E-4</v>
      </c>
      <c r="BG40">
        <f>-4*Parameters!$B$1*COS(RADIANS(Parameters!$B$2))/(BE40*Parameters!$B$3)*10^9</f>
        <v>21577.538146549767</v>
      </c>
      <c r="BH40">
        <f t="shared" si="14"/>
        <v>9.2204026877880096E-3</v>
      </c>
      <c r="BI40">
        <v>9.9892950057983398</v>
      </c>
      <c r="BJ40">
        <v>1.2532994151115417E-4</v>
      </c>
      <c r="BK40">
        <f>-4*Parameters!$B$1*COS(RADIANS(Parameters!$B$2))/(BI40*Parameters!$B$3)*10^9</f>
        <v>21577.538146549767</v>
      </c>
      <c r="BL40">
        <f t="shared" si="15"/>
        <v>9.2030614614486694E-3</v>
      </c>
      <c r="BM40">
        <v>9.987950325012207</v>
      </c>
      <c r="BN40">
        <v>1.1065974831581116E-4</v>
      </c>
      <c r="BO40">
        <f>-4*Parameters!$B$1*COS(RADIANS(Parameters!$B$2))/(BM40*Parameters!$B$3)*10^9</f>
        <v>21580.443137064693</v>
      </c>
      <c r="BP40">
        <f t="shared" si="16"/>
        <v>9.2818029224872589E-3</v>
      </c>
      <c r="BQ40">
        <v>9.987950325012207</v>
      </c>
      <c r="BR40">
        <v>1.3000890612602234E-4</v>
      </c>
      <c r="BS40">
        <f>-4*Parameters!$B$1*COS(RADIANS(Parameters!$B$2))/(BQ40*Parameters!$B$3)*10^9</f>
        <v>21580.443137064693</v>
      </c>
      <c r="BT40">
        <f t="shared" si="17"/>
        <v>8.8408999145030975E-3</v>
      </c>
    </row>
    <row r="41" spans="1:72" x14ac:dyDescent="0.35">
      <c r="A41">
        <v>10.986679077148438</v>
      </c>
      <c r="B41">
        <v>2.1818280220031738E-4</v>
      </c>
      <c r="C41">
        <f>-4*Parameters!$B$1*COS(RADIANS(Parameters!$B$2))/(A41*Parameters!$B$3)*10^9</f>
        <v>19618.703024926865</v>
      </c>
      <c r="D41">
        <f t="shared" si="0"/>
        <v>5.0727147608995438E-3</v>
      </c>
      <c r="E41">
        <v>10.986679077148438</v>
      </c>
      <c r="F41">
        <v>9.2692673206329346E-5</v>
      </c>
      <c r="G41">
        <f>-4*Parameters!$B$1*COS(RADIANS(Parameters!$B$2))/(E41*Parameters!$B$3)*10^9</f>
        <v>19618.703024926865</v>
      </c>
      <c r="H41">
        <f t="shared" si="1"/>
        <v>3.383326344192028E-3</v>
      </c>
      <c r="I41">
        <v>10.987112998962402</v>
      </c>
      <c r="J41">
        <v>1.2549199163913727E-4</v>
      </c>
      <c r="K41">
        <f>-4*Parameters!$B$1*COS(RADIANS(Parameters!$B$2))/(I41*Parameters!$B$3)*10^9</f>
        <v>19617.928209631431</v>
      </c>
      <c r="L41">
        <f t="shared" si="2"/>
        <v>4.8731621354818344E-3</v>
      </c>
      <c r="M41">
        <v>10.987112998962402</v>
      </c>
      <c r="N41">
        <v>1.6582757234573364E-4</v>
      </c>
      <c r="O41">
        <f>-4*Parameters!$B$1*COS(RADIANS(Parameters!$B$2))/(M41*Parameters!$B$3)*10^9</f>
        <v>19617.928209631431</v>
      </c>
      <c r="P41">
        <f t="shared" si="3"/>
        <v>6.3844099640846252E-3</v>
      </c>
      <c r="Q41">
        <v>10.987838745117188</v>
      </c>
      <c r="R41">
        <v>1.4708749949932098E-4</v>
      </c>
      <c r="S41">
        <f>-4*Parameters!$B$1*COS(RADIANS(Parameters!$B$2))/(Q41*Parameters!$B$3)*10^9</f>
        <v>19616.632446534317</v>
      </c>
      <c r="T41">
        <f t="shared" si="4"/>
        <v>5.0640739500522614E-3</v>
      </c>
      <c r="U41">
        <v>10.987838745117188</v>
      </c>
      <c r="V41">
        <v>1.8124468624591827E-4</v>
      </c>
      <c r="W41">
        <f>-4*Parameters!$B$1*COS(RADIANS(Parameters!$B$2))/(U41*Parameters!$B$3)*10^9</f>
        <v>19616.632446534317</v>
      </c>
      <c r="X41">
        <f t="shared" si="5"/>
        <v>5.6185275316238403E-3</v>
      </c>
      <c r="Y41">
        <v>10.988030433654785</v>
      </c>
      <c r="Z41">
        <v>2.0621344447135925E-4</v>
      </c>
      <c r="AA41">
        <f>-4*Parameters!$B$1*COS(RADIANS(Parameters!$B$2))/(Y41*Parameters!$B$3)*10^9</f>
        <v>19616.290230191818</v>
      </c>
      <c r="AB41">
        <f t="shared" si="6"/>
        <v>9.8409578204154968E-3</v>
      </c>
      <c r="AC41">
        <v>10.988030433654785</v>
      </c>
      <c r="AD41">
        <v>2.0167604088783264E-4</v>
      </c>
      <c r="AE41">
        <f>-4*Parameters!$B$1*COS(RADIANS(Parameters!$B$2))/(AC41*Parameters!$B$3)*10^9</f>
        <v>19616.290230191818</v>
      </c>
      <c r="AF41">
        <f t="shared" si="7"/>
        <v>1.0397430509328842E-2</v>
      </c>
      <c r="AG41">
        <v>10.986322402954102</v>
      </c>
      <c r="AH41">
        <v>1.9574910402297974E-4</v>
      </c>
      <c r="AI41">
        <f>-4*Parameters!$B$1*COS(RADIANS(Parameters!$B$2))/(AG41*Parameters!$B$3)*10^9</f>
        <v>19619.33995190194</v>
      </c>
      <c r="AJ41">
        <f t="shared" si="8"/>
        <v>8.1692822277545929E-3</v>
      </c>
      <c r="AK41">
        <v>10.986322402954102</v>
      </c>
      <c r="AL41">
        <v>1.7708539962768555E-4</v>
      </c>
      <c r="AM41">
        <f>-4*Parameters!$B$1*COS(RADIANS(Parameters!$B$2))/(AK41*Parameters!$B$3)*10^9</f>
        <v>19619.33995190194</v>
      </c>
      <c r="AN41">
        <f t="shared" si="9"/>
        <v>8.5476227104663849E-3</v>
      </c>
      <c r="AO41">
        <v>10.984563827514648</v>
      </c>
      <c r="AP41">
        <v>2.0717084407806396E-4</v>
      </c>
      <c r="AQ41">
        <f>-4*Parameters!$B$1*COS(RADIANS(Parameters!$B$2))/(AO41*Parameters!$B$3)*10^9</f>
        <v>19622.480913156247</v>
      </c>
      <c r="AR41">
        <f t="shared" si="10"/>
        <v>1.0047830641269684E-2</v>
      </c>
      <c r="AS41">
        <v>10.984563827514648</v>
      </c>
      <c r="AT41">
        <v>1.8394738435745239E-4</v>
      </c>
      <c r="AU41">
        <f>-4*Parameters!$B$1*COS(RADIANS(Parameters!$B$2))/(AS41*Parameters!$B$3)*10^9</f>
        <v>19622.480913156247</v>
      </c>
      <c r="AV41">
        <f t="shared" si="11"/>
        <v>9.8828524351119995E-3</v>
      </c>
      <c r="AW41">
        <v>10.989388465881348</v>
      </c>
      <c r="AX41">
        <v>2.2415444254875183E-4</v>
      </c>
      <c r="AY41">
        <f>-4*Parameters!$B$1*COS(RADIANS(Parameters!$B$2))/(AW41*Parameters!$B$3)*10^9</f>
        <v>19613.866114020027</v>
      </c>
      <c r="AZ41">
        <f t="shared" si="12"/>
        <v>9.8179280757904053E-3</v>
      </c>
      <c r="BA41">
        <v>10.989388465881348</v>
      </c>
      <c r="BB41">
        <v>2.1265074610710144E-4</v>
      </c>
      <c r="BC41">
        <f>-4*Parameters!$B$1*COS(RADIANS(Parameters!$B$2))/(BA41*Parameters!$B$3)*10^9</f>
        <v>19613.866114020027</v>
      </c>
      <c r="BD41">
        <f t="shared" si="13"/>
        <v>9.4556249678134918E-3</v>
      </c>
      <c r="BE41">
        <v>10.987846374511719</v>
      </c>
      <c r="BF41">
        <v>2.0587816834449768E-4</v>
      </c>
      <c r="BG41">
        <f>-4*Parameters!$B$1*COS(RADIANS(Parameters!$B$2))/(BE41*Parameters!$B$3)*10^9</f>
        <v>19616.618825755213</v>
      </c>
      <c r="BH41">
        <f t="shared" si="14"/>
        <v>9.4262808561325073E-3</v>
      </c>
      <c r="BI41">
        <v>10.987846374511719</v>
      </c>
      <c r="BJ41">
        <v>1.969560980796814E-4</v>
      </c>
      <c r="BK41">
        <f>-4*Parameters!$B$1*COS(RADIANS(Parameters!$B$2))/(BI41*Parameters!$B$3)*10^9</f>
        <v>19616.618825755213</v>
      </c>
      <c r="BL41">
        <f t="shared" si="15"/>
        <v>9.4000175595283508E-3</v>
      </c>
      <c r="BM41">
        <v>10.985925674438477</v>
      </c>
      <c r="BN41">
        <v>2.3515895009040833E-4</v>
      </c>
      <c r="BO41">
        <f>-4*Parameters!$B$1*COS(RADIANS(Parameters!$B$2))/(BM41*Parameters!$B$3)*10^9</f>
        <v>19620.048454020682</v>
      </c>
      <c r="BP41">
        <f t="shared" si="16"/>
        <v>9.5169618725776672E-3</v>
      </c>
      <c r="BQ41">
        <v>10.985925674438477</v>
      </c>
      <c r="BR41">
        <v>1.9502639770507813E-4</v>
      </c>
      <c r="BS41">
        <f>-4*Parameters!$B$1*COS(RADIANS(Parameters!$B$2))/(BQ41*Parameters!$B$3)*10^9</f>
        <v>19620.048454020682</v>
      </c>
      <c r="BT41">
        <f t="shared" si="17"/>
        <v>9.0359263122081757E-3</v>
      </c>
    </row>
    <row r="42" spans="1:72" x14ac:dyDescent="0.35">
      <c r="A42">
        <v>11.981773376464844</v>
      </c>
      <c r="B42">
        <v>1.0908953845500946E-4</v>
      </c>
      <c r="C42">
        <f>-4*Parameters!$B$1*COS(RADIANS(Parameters!$B$2))/(A42*Parameters!$B$3)*10^9</f>
        <v>17989.356606271242</v>
      </c>
      <c r="D42">
        <f t="shared" si="0"/>
        <v>5.1818042993545532E-3</v>
      </c>
      <c r="E42">
        <v>11.981773376464844</v>
      </c>
      <c r="F42">
        <v>9.2694535851478577E-5</v>
      </c>
      <c r="G42">
        <f>-4*Parameters!$B$1*COS(RADIANS(Parameters!$B$2))/(E42*Parameters!$B$3)*10^9</f>
        <v>17989.356606271242</v>
      </c>
      <c r="H42">
        <f t="shared" si="1"/>
        <v>3.4760208800435066E-3</v>
      </c>
      <c r="I42">
        <v>11.986672401428223</v>
      </c>
      <c r="J42">
        <v>1.2548267841339111E-4</v>
      </c>
      <c r="K42">
        <f>-4*Parameters!$B$1*COS(RADIANS(Parameters!$B$2))/(I42*Parameters!$B$3)*10^9</f>
        <v>17982.004248240773</v>
      </c>
      <c r="L42">
        <f t="shared" si="2"/>
        <v>4.9986448138952255E-3</v>
      </c>
      <c r="M42">
        <v>11.986672401428223</v>
      </c>
      <c r="N42">
        <v>1.1055357754230499E-4</v>
      </c>
      <c r="O42">
        <f>-4*Parameters!$B$1*COS(RADIANS(Parameters!$B$2))/(M42*Parameters!$B$3)*10^9</f>
        <v>17982.004248240773</v>
      </c>
      <c r="P42">
        <f t="shared" si="3"/>
        <v>6.4949635416269302E-3</v>
      </c>
      <c r="Q42">
        <v>11.985489845275879</v>
      </c>
      <c r="R42">
        <v>1.4709122478961945E-4</v>
      </c>
      <c r="S42">
        <f>-4*Parameters!$B$1*COS(RADIANS(Parameters!$B$2))/(Q42*Parameters!$B$3)*10^9</f>
        <v>17983.778454387517</v>
      </c>
      <c r="T42">
        <f t="shared" si="4"/>
        <v>5.2111651748418808E-3</v>
      </c>
      <c r="U42">
        <v>11.985489845275879</v>
      </c>
      <c r="V42">
        <v>1.8124282360076904E-4</v>
      </c>
      <c r="W42">
        <f>-4*Parameters!$B$1*COS(RADIANS(Parameters!$B$2))/(U42*Parameters!$B$3)*10^9</f>
        <v>17983.778454387517</v>
      </c>
      <c r="X42">
        <f t="shared" si="5"/>
        <v>5.7997703552246094E-3</v>
      </c>
      <c r="Y42">
        <v>11.984402656555176</v>
      </c>
      <c r="Z42">
        <v>1.9475445151329041E-4</v>
      </c>
      <c r="AA42">
        <f>-4*Parameters!$B$1*COS(RADIANS(Parameters!$B$2))/(Y42*Parameters!$B$3)*10^9</f>
        <v>17985.409888314724</v>
      </c>
      <c r="AB42">
        <f t="shared" si="6"/>
        <v>1.0035712271928787E-2</v>
      </c>
      <c r="AC42">
        <v>11.984402656555176</v>
      </c>
      <c r="AD42">
        <v>1.7926469445228577E-4</v>
      </c>
      <c r="AE42">
        <f>-4*Parameters!$B$1*COS(RADIANS(Parameters!$B$2))/(AC42*Parameters!$B$3)*10^9</f>
        <v>17985.409888314724</v>
      </c>
      <c r="AF42">
        <f t="shared" si="7"/>
        <v>1.0576695203781128E-2</v>
      </c>
      <c r="AG42">
        <v>11.985590934753418</v>
      </c>
      <c r="AH42">
        <v>1.6964972019195557E-4</v>
      </c>
      <c r="AI42">
        <f>-4*Parameters!$B$1*COS(RADIANS(Parameters!$B$2))/(AG42*Parameters!$B$3)*10^9</f>
        <v>17983.626774693286</v>
      </c>
      <c r="AJ42">
        <f t="shared" si="8"/>
        <v>8.3389319479465485E-3</v>
      </c>
      <c r="AK42">
        <v>11.985590934753418</v>
      </c>
      <c r="AL42">
        <v>1.7709285020828247E-4</v>
      </c>
      <c r="AM42">
        <f>-4*Parameters!$B$1*COS(RADIANS(Parameters!$B$2))/(AK42*Parameters!$B$3)*10^9</f>
        <v>17983.626774693286</v>
      </c>
      <c r="AN42">
        <f t="shared" si="9"/>
        <v>8.7247155606746674E-3</v>
      </c>
      <c r="AO42">
        <v>11.981828689575195</v>
      </c>
      <c r="AP42">
        <v>1.812763512134552E-4</v>
      </c>
      <c r="AQ42">
        <f>-4*Parameters!$B$1*COS(RADIANS(Parameters!$B$2))/(AO42*Parameters!$B$3)*10^9</f>
        <v>17989.273559910551</v>
      </c>
      <c r="AR42">
        <f t="shared" si="10"/>
        <v>1.0229106992483139E-2</v>
      </c>
      <c r="AS42">
        <v>11.981828689575195</v>
      </c>
      <c r="AT42">
        <v>1.8394738435745239E-4</v>
      </c>
      <c r="AU42">
        <f>-4*Parameters!$B$1*COS(RADIANS(Parameters!$B$2))/(AS42*Parameters!$B$3)*10^9</f>
        <v>17989.273559910551</v>
      </c>
      <c r="AV42">
        <f t="shared" si="11"/>
        <v>1.0066799819469452E-2</v>
      </c>
      <c r="AW42">
        <v>11.986660003662109</v>
      </c>
      <c r="AX42">
        <v>1.7932429909706116E-4</v>
      </c>
      <c r="AY42">
        <f>-4*Parameters!$B$1*COS(RADIANS(Parameters!$B$2))/(AW42*Parameters!$B$3)*10^9</f>
        <v>17982.022846973268</v>
      </c>
      <c r="AZ42">
        <f t="shared" si="12"/>
        <v>9.9972523748874664E-3</v>
      </c>
      <c r="BA42">
        <v>11.986660003662109</v>
      </c>
      <c r="BB42">
        <v>1.984722912311554E-4</v>
      </c>
      <c r="BC42">
        <f>-4*Parameters!$B$1*COS(RADIANS(Parameters!$B$2))/(BA42*Parameters!$B$3)*10^9</f>
        <v>17982.022846973268</v>
      </c>
      <c r="BD42">
        <f t="shared" si="13"/>
        <v>9.6540972590446472E-3</v>
      </c>
      <c r="BE42">
        <v>11.983338356018066</v>
      </c>
      <c r="BF42">
        <v>1.9117072224617004E-4</v>
      </c>
      <c r="BG42">
        <f>-4*Parameters!$B$1*COS(RADIANS(Parameters!$B$2))/(BE42*Parameters!$B$3)*10^9</f>
        <v>17987.007263005784</v>
      </c>
      <c r="BH42">
        <f t="shared" si="14"/>
        <v>9.6174515783786774E-3</v>
      </c>
      <c r="BI42">
        <v>11.983338356018066</v>
      </c>
      <c r="BJ42">
        <v>1.7904490232467651E-4</v>
      </c>
      <c r="BK42">
        <f>-4*Parameters!$B$1*COS(RADIANS(Parameters!$B$2))/(BI42*Parameters!$B$3)*10^9</f>
        <v>17987.007263005784</v>
      </c>
      <c r="BL42">
        <f t="shared" si="15"/>
        <v>9.5790624618530273E-3</v>
      </c>
      <c r="BM42">
        <v>11.982610702514648</v>
      </c>
      <c r="BN42">
        <v>2.0749121904373169E-4</v>
      </c>
      <c r="BO42">
        <f>-4*Parameters!$B$1*COS(RADIANS(Parameters!$B$2))/(BM42*Parameters!$B$3)*10^9</f>
        <v>17988.099538234932</v>
      </c>
      <c r="BP42">
        <f t="shared" si="16"/>
        <v>9.7244530916213989E-3</v>
      </c>
      <c r="BQ42">
        <v>11.982610702514648</v>
      </c>
      <c r="BR42">
        <v>1.950189471244812E-4</v>
      </c>
      <c r="BS42">
        <f>-4*Parameters!$B$1*COS(RADIANS(Parameters!$B$2))/(BQ42*Parameters!$B$3)*10^9</f>
        <v>17988.099538234932</v>
      </c>
      <c r="BT42">
        <f t="shared" si="17"/>
        <v>9.2309452593326569E-3</v>
      </c>
    </row>
    <row r="43" spans="1:72" x14ac:dyDescent="0.35">
      <c r="A43">
        <v>12.982501029968262</v>
      </c>
      <c r="B43">
        <v>5.4547563195228577E-5</v>
      </c>
      <c r="C43">
        <f>-4*Parameters!$B$1*COS(RADIANS(Parameters!$B$2))/(A43*Parameters!$B$3)*10^9</f>
        <v>16602.686458271721</v>
      </c>
      <c r="D43">
        <f t="shared" si="0"/>
        <v>5.2363518625497818E-3</v>
      </c>
      <c r="E43">
        <v>12.982501029968262</v>
      </c>
      <c r="F43">
        <v>0</v>
      </c>
      <c r="G43">
        <f>-4*Parameters!$B$1*COS(RADIANS(Parameters!$B$2))/(E43*Parameters!$B$3)*10^9</f>
        <v>16602.686458271721</v>
      </c>
      <c r="H43">
        <f t="shared" si="1"/>
        <v>3.4760208800435066E-3</v>
      </c>
      <c r="I43">
        <v>12.982369422912598</v>
      </c>
      <c r="J43">
        <v>1.0457634925842285E-4</v>
      </c>
      <c r="K43">
        <f>-4*Parameters!$B$1*COS(RADIANS(Parameters!$B$2))/(I43*Parameters!$B$3)*10^9</f>
        <v>16602.854765813259</v>
      </c>
      <c r="L43">
        <f t="shared" si="2"/>
        <v>5.1032211631536484E-3</v>
      </c>
      <c r="M43">
        <v>12.982369422912598</v>
      </c>
      <c r="N43">
        <v>1.6582757234573364E-4</v>
      </c>
      <c r="O43">
        <f>-4*Parameters!$B$1*COS(RADIANS(Parameters!$B$2))/(M43*Parameters!$B$3)*10^9</f>
        <v>16602.854765813259</v>
      </c>
      <c r="P43">
        <f t="shared" si="3"/>
        <v>6.6607911139726639E-3</v>
      </c>
      <c r="Q43">
        <v>12.98273754119873</v>
      </c>
      <c r="R43">
        <v>1.2607686221599579E-4</v>
      </c>
      <c r="S43">
        <f>-4*Parameters!$B$1*COS(RADIANS(Parameters!$B$2))/(Q43*Parameters!$B$3)*10^9</f>
        <v>16602.384001121147</v>
      </c>
      <c r="T43">
        <f t="shared" si="4"/>
        <v>5.3372420370578766E-3</v>
      </c>
      <c r="U43">
        <v>12.98273754119873</v>
      </c>
      <c r="V43">
        <v>1.5534833073616028E-4</v>
      </c>
      <c r="W43">
        <f>-4*Parameters!$B$1*COS(RADIANS(Parameters!$B$2))/(U43*Parameters!$B$3)*10^9</f>
        <v>16602.384001121147</v>
      </c>
      <c r="X43">
        <f t="shared" si="5"/>
        <v>5.9551186859607697E-3</v>
      </c>
      <c r="Y43">
        <v>12.981983184814453</v>
      </c>
      <c r="Z43">
        <v>1.7184391617774963E-4</v>
      </c>
      <c r="AA43">
        <f>-4*Parameters!$B$1*COS(RADIANS(Parameters!$B$2))/(Y43*Parameters!$B$3)*10^9</f>
        <v>16603.348731562346</v>
      </c>
      <c r="AB43">
        <f t="shared" si="6"/>
        <v>1.0207556188106537E-2</v>
      </c>
      <c r="AC43">
        <v>12.981983184814453</v>
      </c>
      <c r="AD43">
        <v>1.6805902123451233E-4</v>
      </c>
      <c r="AE43">
        <f>-4*Parameters!$B$1*COS(RADIANS(Parameters!$B$2))/(AC43*Parameters!$B$3)*10^9</f>
        <v>16603.348731562346</v>
      </c>
      <c r="AF43">
        <f t="shared" si="7"/>
        <v>1.074475422501564E-2</v>
      </c>
      <c r="AG43">
        <v>12.982847213745117</v>
      </c>
      <c r="AH43">
        <v>1.4354661107063293E-4</v>
      </c>
      <c r="AI43">
        <f>-4*Parameters!$B$1*COS(RADIANS(Parameters!$B$2))/(AG43*Parameters!$B$3)*10^9</f>
        <v>16602.243752553211</v>
      </c>
      <c r="AJ43">
        <f t="shared" si="8"/>
        <v>8.4824785590171814E-3</v>
      </c>
      <c r="AK43">
        <v>12.982847213745117</v>
      </c>
      <c r="AL43">
        <v>1.5348196029663086E-4</v>
      </c>
      <c r="AM43">
        <f>-4*Parameters!$B$1*COS(RADIANS(Parameters!$B$2))/(AK43*Parameters!$B$3)*10^9</f>
        <v>16602.243752553211</v>
      </c>
      <c r="AN43">
        <f t="shared" si="9"/>
        <v>8.8781975209712982E-3</v>
      </c>
      <c r="AO43">
        <v>12.982151985168457</v>
      </c>
      <c r="AP43">
        <v>1.812763512134552E-4</v>
      </c>
      <c r="AQ43">
        <f>-4*Parameters!$B$1*COS(RADIANS(Parameters!$B$2))/(AO43*Parameters!$B$3)*10^9</f>
        <v>16603.132846619177</v>
      </c>
      <c r="AR43">
        <f t="shared" si="10"/>
        <v>1.0410383343696594E-2</v>
      </c>
      <c r="AS43">
        <v>12.982151985168457</v>
      </c>
      <c r="AT43">
        <v>1.672208309173584E-4</v>
      </c>
      <c r="AU43">
        <f>-4*Parameters!$B$1*COS(RADIANS(Parameters!$B$2))/(AS43*Parameters!$B$3)*10^9</f>
        <v>16603.132846619177</v>
      </c>
      <c r="AV43">
        <f t="shared" si="11"/>
        <v>1.023402065038681E-2</v>
      </c>
      <c r="AW43">
        <v>12.982643127441406</v>
      </c>
      <c r="AX43">
        <v>1.9426643848419189E-4</v>
      </c>
      <c r="AY43">
        <f>-4*Parameters!$B$1*COS(RADIANS(Parameters!$B$2))/(AW43*Parameters!$B$3)*10^9</f>
        <v>16602.504738742809</v>
      </c>
      <c r="AZ43">
        <f t="shared" si="12"/>
        <v>1.0191518813371658E-2</v>
      </c>
      <c r="BA43">
        <v>12.982643127441406</v>
      </c>
      <c r="BB43">
        <v>1.7011165618896484E-4</v>
      </c>
      <c r="BC43">
        <f>-4*Parameters!$B$1*COS(RADIANS(Parameters!$B$2))/(BA43*Parameters!$B$3)*10^9</f>
        <v>16602.504738742809</v>
      </c>
      <c r="BD43">
        <f t="shared" si="13"/>
        <v>9.8242089152336121E-3</v>
      </c>
      <c r="BE43">
        <v>12.983983039855957</v>
      </c>
      <c r="BF43">
        <v>1.6175955533981323E-4</v>
      </c>
      <c r="BG43">
        <f>-4*Parameters!$B$1*COS(RADIANS(Parameters!$B$2))/(BE43*Parameters!$B$3)*10^9</f>
        <v>16600.791404541447</v>
      </c>
      <c r="BH43">
        <f t="shared" si="14"/>
        <v>9.7792111337184906E-3</v>
      </c>
      <c r="BI43">
        <v>12.983983039855957</v>
      </c>
      <c r="BJ43">
        <v>1.4324113726615906E-4</v>
      </c>
      <c r="BK43">
        <f>-4*Parameters!$B$1*COS(RADIANS(Parameters!$B$2))/(BI43*Parameters!$B$3)*10^9</f>
        <v>16600.791404541447</v>
      </c>
      <c r="BL43">
        <f t="shared" si="15"/>
        <v>9.7223035991191864E-3</v>
      </c>
      <c r="BM43">
        <v>12.980987548828125</v>
      </c>
      <c r="BN43">
        <v>1.7982721328735352E-4</v>
      </c>
      <c r="BO43">
        <f>-4*Parameters!$B$1*COS(RADIANS(Parameters!$B$2))/(BM43*Parameters!$B$3)*10^9</f>
        <v>16604.622201044425</v>
      </c>
      <c r="BP43">
        <f t="shared" si="16"/>
        <v>9.9042803049087524E-3</v>
      </c>
      <c r="BQ43">
        <v>12.980987548828125</v>
      </c>
      <c r="BR43">
        <v>1.560114324092865E-4</v>
      </c>
      <c r="BS43">
        <f>-4*Parameters!$B$1*COS(RADIANS(Parameters!$B$2))/(BQ43*Parameters!$B$3)*10^9</f>
        <v>16604.622201044425</v>
      </c>
      <c r="BT43">
        <f t="shared" si="17"/>
        <v>9.3869566917419434E-3</v>
      </c>
    </row>
    <row r="44" spans="1:72" x14ac:dyDescent="0.35">
      <c r="A44">
        <v>13.981940269470215</v>
      </c>
      <c r="B44">
        <v>2.1817907691001892E-4</v>
      </c>
      <c r="C44">
        <f>-4*Parameters!$B$1*COS(RADIANS(Parameters!$B$2))/(A44*Parameters!$B$3)*10^9</f>
        <v>15415.914378878966</v>
      </c>
      <c r="D44">
        <f t="shared" si="0"/>
        <v>5.4545309394598007E-3</v>
      </c>
      <c r="E44">
        <v>13.981940269470215</v>
      </c>
      <c r="F44">
        <v>1.3904087245464325E-4</v>
      </c>
      <c r="G44">
        <f>-4*Parameters!$B$1*COS(RADIANS(Parameters!$B$2))/(E44*Parameters!$B$3)*10^9</f>
        <v>15415.914378878966</v>
      </c>
      <c r="H44">
        <f t="shared" si="1"/>
        <v>3.6150617524981499E-3</v>
      </c>
      <c r="I44">
        <v>13.979756355285645</v>
      </c>
      <c r="J44">
        <v>1.2548826634883881E-4</v>
      </c>
      <c r="K44">
        <f>-4*Parameters!$B$1*COS(RADIANS(Parameters!$B$2))/(I44*Parameters!$B$3)*10^9</f>
        <v>15418.322649325497</v>
      </c>
      <c r="L44">
        <f t="shared" si="2"/>
        <v>5.2287094295024872E-3</v>
      </c>
      <c r="M44">
        <v>13.979756355285645</v>
      </c>
      <c r="N44">
        <v>1.3819150626659393E-4</v>
      </c>
      <c r="O44">
        <f>-4*Parameters!$B$1*COS(RADIANS(Parameters!$B$2))/(M44*Parameters!$B$3)*10^9</f>
        <v>15418.322649325497</v>
      </c>
      <c r="P44">
        <f t="shared" si="3"/>
        <v>6.7989826202392578E-3</v>
      </c>
      <c r="Q44">
        <v>13.979744911193848</v>
      </c>
      <c r="R44">
        <v>8.4051862359046936E-5</v>
      </c>
      <c r="S44">
        <f>-4*Parameters!$B$1*COS(RADIANS(Parameters!$B$2))/(Q44*Parameters!$B$3)*10^9</f>
        <v>15418.335271065085</v>
      </c>
      <c r="T44">
        <f t="shared" si="4"/>
        <v>5.4212938994169235E-3</v>
      </c>
      <c r="U44">
        <v>13.979744911193848</v>
      </c>
      <c r="V44">
        <v>1.2946128845214844E-4</v>
      </c>
      <c r="W44">
        <f>-4*Parameters!$B$1*COS(RADIANS(Parameters!$B$2))/(U44*Parameters!$B$3)*10^9</f>
        <v>15418.335271065085</v>
      </c>
      <c r="X44">
        <f t="shared" si="5"/>
        <v>6.0845799744129181E-3</v>
      </c>
      <c r="Y44">
        <v>13.980931282043457</v>
      </c>
      <c r="Z44">
        <v>1.4893710613250732E-4</v>
      </c>
      <c r="AA44">
        <f>-4*Parameters!$B$1*COS(RADIANS(Parameters!$B$2))/(Y44*Parameters!$B$3)*10^9</f>
        <v>15417.026927354205</v>
      </c>
      <c r="AB44">
        <f t="shared" si="6"/>
        <v>1.0356493294239044E-2</v>
      </c>
      <c r="AC44">
        <v>13.980931282043457</v>
      </c>
      <c r="AD44">
        <v>1.5686452388763428E-4</v>
      </c>
      <c r="AE44">
        <f>-4*Parameters!$B$1*COS(RADIANS(Parameters!$B$2))/(AC44*Parameters!$B$3)*10^9</f>
        <v>15417.026927354205</v>
      </c>
      <c r="AF44">
        <f t="shared" si="7"/>
        <v>1.0901618748903275E-2</v>
      </c>
      <c r="AG44">
        <v>13.979782104492188</v>
      </c>
      <c r="AH44">
        <v>1.0440126061439514E-4</v>
      </c>
      <c r="AI44">
        <f>-4*Parameters!$B$1*COS(RADIANS(Parameters!$B$2))/(AG44*Parameters!$B$3)*10^9</f>
        <v>15418.294250486986</v>
      </c>
      <c r="AJ44">
        <f t="shared" si="8"/>
        <v>8.5868798196315765E-3</v>
      </c>
      <c r="AK44">
        <v>13.979782104492188</v>
      </c>
      <c r="AL44">
        <v>1.4167279005050659E-4</v>
      </c>
      <c r="AM44">
        <f>-4*Parameters!$B$1*COS(RADIANS(Parameters!$B$2))/(AK44*Parameters!$B$3)*10^9</f>
        <v>15418.294250486986</v>
      </c>
      <c r="AN44">
        <f t="shared" si="9"/>
        <v>9.0198703110218048E-3</v>
      </c>
      <c r="AO44">
        <v>13.981348991394043</v>
      </c>
      <c r="AP44">
        <v>1.4242902398109436E-4</v>
      </c>
      <c r="AQ44">
        <f>-4*Parameters!$B$1*COS(RADIANS(Parameters!$B$2))/(AO44*Parameters!$B$3)*10^9</f>
        <v>15416.566325425896</v>
      </c>
      <c r="AR44">
        <f t="shared" si="10"/>
        <v>1.0552812367677689E-2</v>
      </c>
      <c r="AS44">
        <v>13.981348991394043</v>
      </c>
      <c r="AT44">
        <v>1.5050917863845825E-4</v>
      </c>
      <c r="AU44">
        <f>-4*Parameters!$B$1*COS(RADIANS(Parameters!$B$2))/(AS44*Parameters!$B$3)*10^9</f>
        <v>15416.566325425896</v>
      </c>
      <c r="AV44">
        <f t="shared" si="11"/>
        <v>1.0384529829025269E-2</v>
      </c>
      <c r="AW44">
        <v>13.97983455657959</v>
      </c>
      <c r="AX44">
        <v>1.6437843441963196E-4</v>
      </c>
      <c r="AY44">
        <f>-4*Parameters!$B$1*COS(RADIANS(Parameters!$B$2))/(AW44*Parameters!$B$3)*10^9</f>
        <v>15418.236401324724</v>
      </c>
      <c r="AZ44">
        <f t="shared" si="12"/>
        <v>1.035589724779129E-2</v>
      </c>
      <c r="BA44">
        <v>13.97983455657959</v>
      </c>
      <c r="BB44">
        <v>1.7011538147926331E-4</v>
      </c>
      <c r="BC44">
        <f>-4*Parameters!$B$1*COS(RADIANS(Parameters!$B$2))/(BA44*Parameters!$B$3)*10^9</f>
        <v>15418.236401324724</v>
      </c>
      <c r="BD44">
        <f t="shared" si="13"/>
        <v>9.9943242967128754E-3</v>
      </c>
      <c r="BE44">
        <v>13.981648445129395</v>
      </c>
      <c r="BF44">
        <v>1.4705583453178406E-4</v>
      </c>
      <c r="BG44">
        <f>-4*Parameters!$B$1*COS(RADIANS(Parameters!$B$2))/(BE44*Parameters!$B$3)*10^9</f>
        <v>15416.236139154189</v>
      </c>
      <c r="BH44">
        <f t="shared" si="14"/>
        <v>9.9262669682502747E-3</v>
      </c>
      <c r="BI44">
        <v>13.981648445129395</v>
      </c>
      <c r="BJ44">
        <v>1.6114488244056702E-4</v>
      </c>
      <c r="BK44">
        <f>-4*Parameters!$B$1*COS(RADIANS(Parameters!$B$2))/(BI44*Parameters!$B$3)*10^9</f>
        <v>15416.236139154189</v>
      </c>
      <c r="BL44">
        <f t="shared" si="15"/>
        <v>9.8834484815597534E-3</v>
      </c>
      <c r="BM44">
        <v>13.981295585632324</v>
      </c>
      <c r="BN44">
        <v>1.5216320753097534E-4</v>
      </c>
      <c r="BO44">
        <f>-4*Parameters!$B$1*COS(RADIANS(Parameters!$B$2))/(BM44*Parameters!$B$3)*10^9</f>
        <v>15416.625213635694</v>
      </c>
      <c r="BP44">
        <f t="shared" si="16"/>
        <v>1.0056443512439728E-2</v>
      </c>
      <c r="BQ44">
        <v>13.981295585632324</v>
      </c>
      <c r="BR44">
        <v>1.4301761984825134E-4</v>
      </c>
      <c r="BS44">
        <f>-4*Parameters!$B$1*COS(RADIANS(Parameters!$B$2))/(BQ44*Parameters!$B$3)*10^9</f>
        <v>15416.625213635694</v>
      </c>
      <c r="BT44">
        <f t="shared" si="17"/>
        <v>9.5299743115901947E-3</v>
      </c>
    </row>
    <row r="45" spans="1:72" x14ac:dyDescent="0.35">
      <c r="A45">
        <v>14.97655200958252</v>
      </c>
      <c r="B45">
        <v>5.4545700550079346E-5</v>
      </c>
      <c r="C45">
        <f>-4*Parameters!$B$1*COS(RADIANS(Parameters!$B$2))/(A45*Parameters!$B$3)*10^9</f>
        <v>14392.124028737719</v>
      </c>
      <c r="D45">
        <f t="shared" si="0"/>
        <v>5.5090766400098801E-3</v>
      </c>
      <c r="E45">
        <v>14.97655200958252</v>
      </c>
      <c r="F45">
        <v>9.2694535851478577E-5</v>
      </c>
      <c r="G45">
        <f>-4*Parameters!$B$1*COS(RADIANS(Parameters!$B$2))/(E45*Parameters!$B$3)*10^9</f>
        <v>14392.124028737719</v>
      </c>
      <c r="H45">
        <f t="shared" si="1"/>
        <v>3.7077562883496284E-3</v>
      </c>
      <c r="I45">
        <v>14.978511810302734</v>
      </c>
      <c r="J45">
        <v>1.0457634925842285E-4</v>
      </c>
      <c r="K45">
        <f>-4*Parameters!$B$1*COS(RADIANS(Parameters!$B$2))/(I45*Parameters!$B$3)*10^9</f>
        <v>14390.240951473823</v>
      </c>
      <c r="L45">
        <f t="shared" si="2"/>
        <v>5.33328577876091E-3</v>
      </c>
      <c r="M45">
        <v>14.978511810302734</v>
      </c>
      <c r="N45">
        <v>8.2915648818016052E-5</v>
      </c>
      <c r="O45">
        <f>-4*Parameters!$B$1*COS(RADIANS(Parameters!$B$2))/(M45*Parameters!$B$3)*10^9</f>
        <v>14390.240951473823</v>
      </c>
      <c r="P45">
        <f t="shared" si="3"/>
        <v>6.8818982690572739E-3</v>
      </c>
      <c r="Q45">
        <v>14.977636337280273</v>
      </c>
      <c r="R45">
        <v>8.4049999713897705E-5</v>
      </c>
      <c r="S45">
        <f>-4*Parameters!$B$1*COS(RADIANS(Parameters!$B$2))/(Q45*Parameters!$B$3)*10^9</f>
        <v>14391.08209005244</v>
      </c>
      <c r="T45">
        <f t="shared" si="4"/>
        <v>5.5053438991308212E-3</v>
      </c>
      <c r="U45">
        <v>14.977636337280273</v>
      </c>
      <c r="V45">
        <v>1.035686582326889E-4</v>
      </c>
      <c r="W45">
        <f>-4*Parameters!$B$1*COS(RADIANS(Parameters!$B$2))/(U45*Parameters!$B$3)*10^9</f>
        <v>14391.08209005244</v>
      </c>
      <c r="X45">
        <f t="shared" si="5"/>
        <v>6.188148632645607E-3</v>
      </c>
      <c r="Y45">
        <v>14.979719161987305</v>
      </c>
      <c r="Z45">
        <v>1.2601912021636963E-4</v>
      </c>
      <c r="AA45">
        <f>-4*Parameters!$B$1*COS(RADIANS(Parameters!$B$2))/(Y45*Parameters!$B$3)*10^9</f>
        <v>14389.081111194693</v>
      </c>
      <c r="AB45">
        <f t="shared" si="6"/>
        <v>1.0482512414455414E-2</v>
      </c>
      <c r="AC45">
        <v>14.979719161987305</v>
      </c>
      <c r="AD45">
        <v>1.2324005365371704E-4</v>
      </c>
      <c r="AE45">
        <f>-4*Parameters!$B$1*COS(RADIANS(Parameters!$B$2))/(AC45*Parameters!$B$3)*10^9</f>
        <v>14389.081111194693</v>
      </c>
      <c r="AF45">
        <f t="shared" si="7"/>
        <v>1.1024858802556992E-2</v>
      </c>
      <c r="AG45">
        <v>14.980982780456543</v>
      </c>
      <c r="AH45">
        <v>1.435503363609314E-4</v>
      </c>
      <c r="AI45">
        <f>-4*Parameters!$B$1*COS(RADIANS(Parameters!$B$2))/(AG45*Parameters!$B$3)*10^9</f>
        <v>14387.867418547561</v>
      </c>
      <c r="AJ45">
        <f t="shared" si="8"/>
        <v>8.7304301559925079E-3</v>
      </c>
      <c r="AK45">
        <v>14.980982780456543</v>
      </c>
      <c r="AL45">
        <v>1.1805817484855652E-4</v>
      </c>
      <c r="AM45">
        <f>-4*Parameters!$B$1*COS(RADIANS(Parameters!$B$2))/(AK45*Parameters!$B$3)*10^9</f>
        <v>14387.867418547561</v>
      </c>
      <c r="AN45">
        <f t="shared" si="9"/>
        <v>9.1379284858703613E-3</v>
      </c>
      <c r="AO45">
        <v>14.979418754577637</v>
      </c>
      <c r="AP45">
        <v>1.2947991490364075E-4</v>
      </c>
      <c r="AQ45">
        <f>-4*Parameters!$B$1*COS(RADIANS(Parameters!$B$2))/(AO45*Parameters!$B$3)*10^9</f>
        <v>14389.36967957341</v>
      </c>
      <c r="AR45">
        <f t="shared" si="10"/>
        <v>1.0682292282581329E-2</v>
      </c>
      <c r="AS45">
        <v>14.979418754577637</v>
      </c>
      <c r="AT45">
        <v>1.0032206773757935E-4</v>
      </c>
      <c r="AU45">
        <f>-4*Parameters!$B$1*COS(RADIANS(Parameters!$B$2))/(AS45*Parameters!$B$3)*10^9</f>
        <v>14389.36967957341</v>
      </c>
      <c r="AV45">
        <f t="shared" si="11"/>
        <v>1.0484851896762848E-2</v>
      </c>
      <c r="AW45">
        <v>14.977348327636719</v>
      </c>
      <c r="AX45">
        <v>1.3449043035507202E-4</v>
      </c>
      <c r="AY45">
        <f>-4*Parameters!$B$1*COS(RADIANS(Parameters!$B$2))/(AW45*Parameters!$B$3)*10^9</f>
        <v>14391.358825982754</v>
      </c>
      <c r="AZ45">
        <f t="shared" si="12"/>
        <v>1.0490387678146362E-2</v>
      </c>
      <c r="BA45">
        <v>14.977348327636719</v>
      </c>
      <c r="BB45">
        <v>1.4176219701766968E-4</v>
      </c>
      <c r="BC45">
        <f>-4*Parameters!$B$1*COS(RADIANS(Parameters!$B$2))/(BA45*Parameters!$B$3)*10^9</f>
        <v>14391.358825982754</v>
      </c>
      <c r="BD45">
        <f t="shared" si="13"/>
        <v>1.0136086493730545E-2</v>
      </c>
      <c r="BE45">
        <v>14.977382659912109</v>
      </c>
      <c r="BF45">
        <v>1.3234838843345642E-4</v>
      </c>
      <c r="BG45">
        <f>-4*Parameters!$B$1*COS(RADIANS(Parameters!$B$2))/(BE45*Parameters!$B$3)*10^9</f>
        <v>14391.325837034974</v>
      </c>
      <c r="BH45">
        <f t="shared" si="14"/>
        <v>1.0058615356683731E-2</v>
      </c>
      <c r="BI45">
        <v>14.977382659912109</v>
      </c>
      <c r="BJ45">
        <v>1.2533366680145264E-4</v>
      </c>
      <c r="BK45">
        <f>-4*Parameters!$B$1*COS(RADIANS(Parameters!$B$2))/(BI45*Parameters!$B$3)*10^9</f>
        <v>14391.325837034974</v>
      </c>
      <c r="BL45">
        <f t="shared" si="15"/>
        <v>1.0008782148361206E-2</v>
      </c>
      <c r="BM45">
        <v>14.977901458740234</v>
      </c>
      <c r="BN45">
        <v>1.6599521040916443E-4</v>
      </c>
      <c r="BO45">
        <f>-4*Parameters!$B$1*COS(RADIANS(Parameters!$B$2))/(BM45*Parameters!$B$3)*10^9</f>
        <v>14390.827355789121</v>
      </c>
      <c r="BP45">
        <f t="shared" si="16"/>
        <v>1.0222438722848892E-2</v>
      </c>
      <c r="BQ45">
        <v>14.977901458740234</v>
      </c>
      <c r="BR45">
        <v>1.4301389455795288E-4</v>
      </c>
      <c r="BS45">
        <f>-4*Parameters!$B$1*COS(RADIANS(Parameters!$B$2))/(BQ45*Parameters!$B$3)*10^9</f>
        <v>14390.827355789121</v>
      </c>
      <c r="BT45">
        <f t="shared" si="17"/>
        <v>9.6729882061481476E-3</v>
      </c>
    </row>
    <row r="46" spans="1:72" x14ac:dyDescent="0.35">
      <c r="A46">
        <v>15.975831031799316</v>
      </c>
      <c r="B46">
        <v>2.1817907691001892E-4</v>
      </c>
      <c r="C46">
        <f>-4*Parameters!$B$1*COS(RADIANS(Parameters!$B$2))/(A46*Parameters!$B$3)*10^9</f>
        <v>13491.90496667869</v>
      </c>
      <c r="D46">
        <f t="shared" si="0"/>
        <v>5.727255716919899E-3</v>
      </c>
      <c r="E46">
        <v>15.975831031799316</v>
      </c>
      <c r="F46">
        <v>4.6346336603164673E-5</v>
      </c>
      <c r="G46">
        <f>-4*Parameters!$B$1*COS(RADIANS(Parameters!$B$2))/(E46*Parameters!$B$3)*10^9</f>
        <v>13491.90496667869</v>
      </c>
      <c r="H46">
        <f t="shared" si="1"/>
        <v>3.7541026249527931E-3</v>
      </c>
      <c r="I46">
        <v>15.975496292114258</v>
      </c>
      <c r="J46">
        <v>8.3660706877708435E-5</v>
      </c>
      <c r="K46">
        <f>-4*Parameters!$B$1*COS(RADIANS(Parameters!$B$2))/(I46*Parameters!$B$3)*10^9</f>
        <v>13492.187666880098</v>
      </c>
      <c r="L46">
        <f t="shared" si="2"/>
        <v>5.4169464856386185E-3</v>
      </c>
      <c r="M46">
        <v>15.975496292114258</v>
      </c>
      <c r="N46">
        <v>8.291192352771759E-5</v>
      </c>
      <c r="O46">
        <f>-4*Parameters!$B$1*COS(RADIANS(Parameters!$B$2))/(M46*Parameters!$B$3)*10^9</f>
        <v>13492.187666880098</v>
      </c>
      <c r="P46">
        <f t="shared" si="3"/>
        <v>6.9648101925849915E-3</v>
      </c>
      <c r="Q46">
        <v>15.975769996643066</v>
      </c>
      <c r="R46">
        <v>8.4051862359046936E-5</v>
      </c>
      <c r="S46">
        <f>-4*Parameters!$B$1*COS(RADIANS(Parameters!$B$2))/(Q46*Parameters!$B$3)*10^9</f>
        <v>13491.956512271041</v>
      </c>
      <c r="T46">
        <f t="shared" si="4"/>
        <v>5.5893957614898682E-3</v>
      </c>
      <c r="U46">
        <v>15.975769996643066</v>
      </c>
      <c r="V46">
        <v>1.2945756316184998E-4</v>
      </c>
      <c r="W46">
        <f>-4*Parameters!$B$1*COS(RADIANS(Parameters!$B$2))/(U46*Parameters!$B$3)*10^9</f>
        <v>13491.956512271041</v>
      </c>
      <c r="X46">
        <f t="shared" si="5"/>
        <v>6.317606195807457E-3</v>
      </c>
      <c r="Y46">
        <v>15.976816177368164</v>
      </c>
      <c r="Z46">
        <v>1.2601912021636963E-4</v>
      </c>
      <c r="AA46">
        <f>-4*Parameters!$B$1*COS(RADIANS(Parameters!$B$2))/(Y46*Parameters!$B$3)*10^9</f>
        <v>13491.07304308104</v>
      </c>
      <c r="AB46">
        <f t="shared" si="6"/>
        <v>1.0608531534671783E-2</v>
      </c>
      <c r="AC46">
        <v>15.976816177368164</v>
      </c>
      <c r="AD46">
        <v>1.1204183101654053E-4</v>
      </c>
      <c r="AE46">
        <f>-4*Parameters!$B$1*COS(RADIANS(Parameters!$B$2))/(AC46*Parameters!$B$3)*10^9</f>
        <v>13491.07304308104</v>
      </c>
      <c r="AF46">
        <f t="shared" si="7"/>
        <v>1.1136900633573532E-2</v>
      </c>
      <c r="AG46">
        <v>15.97807788848877</v>
      </c>
      <c r="AH46">
        <v>9.1351568698883057E-5</v>
      </c>
      <c r="AI46">
        <f>-4*Parameters!$B$1*COS(RADIANS(Parameters!$B$2))/(AG46*Parameters!$B$3)*10^9</f>
        <v>13490.007718640509</v>
      </c>
      <c r="AJ46">
        <f t="shared" si="8"/>
        <v>8.821781724691391E-3</v>
      </c>
      <c r="AK46">
        <v>15.97807788848877</v>
      </c>
      <c r="AL46">
        <v>1.0625645518302917E-4</v>
      </c>
      <c r="AM46">
        <f>-4*Parameters!$B$1*COS(RADIANS(Parameters!$B$2))/(AK46*Parameters!$B$3)*10^9</f>
        <v>13490.007718640509</v>
      </c>
      <c r="AN46">
        <f t="shared" si="9"/>
        <v>9.2441849410533905E-3</v>
      </c>
      <c r="AO46">
        <v>15.979903221130371</v>
      </c>
      <c r="AP46">
        <v>1.2948736548423767E-4</v>
      </c>
      <c r="AQ46">
        <f>-4*Parameters!$B$1*COS(RADIANS(Parameters!$B$2))/(AO46*Parameters!$B$3)*10^9</f>
        <v>13488.466798706042</v>
      </c>
      <c r="AR46">
        <f t="shared" si="10"/>
        <v>1.0811779648065567E-2</v>
      </c>
      <c r="AS46">
        <v>15.979903221130371</v>
      </c>
      <c r="AT46">
        <v>1.3378262519836426E-4</v>
      </c>
      <c r="AU46">
        <f>-4*Parameters!$B$1*COS(RADIANS(Parameters!$B$2))/(AS46*Parameters!$B$3)*10^9</f>
        <v>13488.466798706042</v>
      </c>
      <c r="AV46">
        <f t="shared" si="11"/>
        <v>1.0618634521961212E-2</v>
      </c>
      <c r="AW46">
        <v>15.975504875183105</v>
      </c>
      <c r="AX46">
        <v>1.0460615158081055E-4</v>
      </c>
      <c r="AY46">
        <f>-4*Parameters!$B$1*COS(RADIANS(Parameters!$B$2))/(AW46*Parameters!$B$3)*10^9</f>
        <v>13492.180418008995</v>
      </c>
      <c r="AZ46">
        <f t="shared" si="12"/>
        <v>1.0594993829727173E-2</v>
      </c>
      <c r="BA46">
        <v>15.975504875183105</v>
      </c>
      <c r="BB46">
        <v>1.1340901255607605E-4</v>
      </c>
      <c r="BC46">
        <f>-4*Parameters!$B$1*COS(RADIANS(Parameters!$B$2))/(BA46*Parameters!$B$3)*10^9</f>
        <v>13492.180418008995</v>
      </c>
      <c r="BD46">
        <f t="shared" si="13"/>
        <v>1.0249495506286621E-2</v>
      </c>
      <c r="BE46">
        <v>15.97520923614502</v>
      </c>
      <c r="BF46">
        <v>1.3235583901405334E-4</v>
      </c>
      <c r="BG46">
        <f>-4*Parameters!$B$1*COS(RADIANS(Parameters!$B$2))/(BE46*Parameters!$B$3)*10^9</f>
        <v>13492.430105833519</v>
      </c>
      <c r="BH46">
        <f t="shared" si="14"/>
        <v>1.0190971195697784E-2</v>
      </c>
      <c r="BI46">
        <v>15.97520923614502</v>
      </c>
      <c r="BJ46">
        <v>1.2532994151115417E-4</v>
      </c>
      <c r="BK46">
        <f>-4*Parameters!$B$1*COS(RADIANS(Parameters!$B$2))/(BI46*Parameters!$B$3)*10^9</f>
        <v>13492.430105833519</v>
      </c>
      <c r="BL46">
        <f t="shared" si="15"/>
        <v>1.013411208987236E-2</v>
      </c>
      <c r="BM46">
        <v>15.975393295288086</v>
      </c>
      <c r="BN46">
        <v>1.2449175119400024E-4</v>
      </c>
      <c r="BO46">
        <f>-4*Parameters!$B$1*COS(RADIANS(Parameters!$B$2))/(BM46*Parameters!$B$3)*10^9</f>
        <v>13492.274653940894</v>
      </c>
      <c r="BP46">
        <f t="shared" si="16"/>
        <v>1.0346930474042892E-2</v>
      </c>
      <c r="BQ46">
        <v>15.975393295288086</v>
      </c>
      <c r="BR46">
        <v>1.1701136827468872E-4</v>
      </c>
      <c r="BS46">
        <f>-4*Parameters!$B$1*COS(RADIANS(Parameters!$B$2))/(BQ46*Parameters!$B$3)*10^9</f>
        <v>13492.274653940894</v>
      </c>
      <c r="BT46">
        <f t="shared" si="17"/>
        <v>9.7899995744228363E-3</v>
      </c>
    </row>
    <row r="47" spans="1:72" x14ac:dyDescent="0.35">
      <c r="A47">
        <v>16.976640701293945</v>
      </c>
      <c r="B47">
        <v>0</v>
      </c>
      <c r="C47">
        <f>-4*Parameters!$B$1*COS(RADIANS(Parameters!$B$2))/(A47*Parameters!$B$3)*10^9</f>
        <v>12696.528002051908</v>
      </c>
      <c r="D47">
        <f t="shared" si="0"/>
        <v>5.727255716919899E-3</v>
      </c>
      <c r="E47">
        <v>16.976640701293945</v>
      </c>
      <c r="F47">
        <v>4.6346336603164673E-5</v>
      </c>
      <c r="G47">
        <f>-4*Parameters!$B$1*COS(RADIANS(Parameters!$B$2))/(E47*Parameters!$B$3)*10^9</f>
        <v>12696.528002051908</v>
      </c>
      <c r="H47">
        <f t="shared" si="1"/>
        <v>3.8004489615559578E-3</v>
      </c>
      <c r="I47">
        <v>16.971837997436523</v>
      </c>
      <c r="J47">
        <v>1.0457634925842285E-4</v>
      </c>
      <c r="K47">
        <f>-4*Parameters!$B$1*COS(RADIANS(Parameters!$B$2))/(I47*Parameters!$B$3)*10^9</f>
        <v>12700.12087537656</v>
      </c>
      <c r="L47">
        <f t="shared" si="2"/>
        <v>5.5215228348970413E-3</v>
      </c>
      <c r="M47">
        <v>16.971837997436523</v>
      </c>
      <c r="N47">
        <v>1.1055357754230499E-4</v>
      </c>
      <c r="O47">
        <f>-4*Parameters!$B$1*COS(RADIANS(Parameters!$B$2))/(M47*Parameters!$B$3)*10^9</f>
        <v>12700.12087537656</v>
      </c>
      <c r="P47">
        <f t="shared" si="3"/>
        <v>7.0753637701272964E-3</v>
      </c>
      <c r="Q47">
        <v>16.970603942871094</v>
      </c>
      <c r="R47">
        <v>1.0506622493267059E-4</v>
      </c>
      <c r="S47">
        <f>-4*Parameters!$B$1*COS(RADIANS(Parameters!$B$2))/(Q47*Parameters!$B$3)*10^9</f>
        <v>12701.044392429963</v>
      </c>
      <c r="T47">
        <f t="shared" si="4"/>
        <v>5.6944619864225388E-3</v>
      </c>
      <c r="U47">
        <v>16.970603942871094</v>
      </c>
      <c r="V47">
        <v>1.2945942580699921E-4</v>
      </c>
      <c r="W47">
        <f>-4*Parameters!$B$1*COS(RADIANS(Parameters!$B$2))/(U47*Parameters!$B$3)*10^9</f>
        <v>12701.044392429963</v>
      </c>
      <c r="X47">
        <f t="shared" si="5"/>
        <v>6.4470656216144562E-3</v>
      </c>
      <c r="Y47">
        <v>16.971498489379883</v>
      </c>
      <c r="Z47">
        <v>1.1455267667770386E-4</v>
      </c>
      <c r="AA47">
        <f>-4*Parameters!$B$1*COS(RADIANS(Parameters!$B$2))/(Y47*Parameters!$B$3)*10^9</f>
        <v>12700.374936228065</v>
      </c>
      <c r="AB47">
        <f t="shared" si="6"/>
        <v>1.0723084211349487E-2</v>
      </c>
      <c r="AC47">
        <v>16.971498489379883</v>
      </c>
      <c r="AD47">
        <v>1.1204183101654053E-4</v>
      </c>
      <c r="AE47">
        <f>-4*Parameters!$B$1*COS(RADIANS(Parameters!$B$2))/(AC47*Parameters!$B$3)*10^9</f>
        <v>12700.374936228065</v>
      </c>
      <c r="AF47">
        <f t="shared" si="7"/>
        <v>1.1248942464590073E-2</v>
      </c>
      <c r="AG47">
        <v>16.976783752441406</v>
      </c>
      <c r="AH47">
        <v>9.1347843408584595E-5</v>
      </c>
      <c r="AI47">
        <f>-4*Parameters!$B$1*COS(RADIANS(Parameters!$B$2))/(AG47*Parameters!$B$3)*10^9</f>
        <v>12696.421017541419</v>
      </c>
      <c r="AJ47">
        <f t="shared" si="8"/>
        <v>8.9131295680999756E-3</v>
      </c>
      <c r="AK47">
        <v>16.976783752441406</v>
      </c>
      <c r="AL47">
        <v>7.0836395025253296E-5</v>
      </c>
      <c r="AM47">
        <f>-4*Parameters!$B$1*COS(RADIANS(Parameters!$B$2))/(AK47*Parameters!$B$3)*10^9</f>
        <v>12696.421017541419</v>
      </c>
      <c r="AN47">
        <f t="shared" si="9"/>
        <v>9.3150213360786438E-3</v>
      </c>
      <c r="AO47">
        <v>16.975799560546875</v>
      </c>
      <c r="AP47">
        <v>1.0358169674873352E-4</v>
      </c>
      <c r="AQ47">
        <f>-4*Parameters!$B$1*COS(RADIANS(Parameters!$B$2))/(AO47*Parameters!$B$3)*10^9</f>
        <v>12697.157107444606</v>
      </c>
      <c r="AR47">
        <f t="shared" si="10"/>
        <v>1.0915361344814301E-2</v>
      </c>
      <c r="AS47">
        <v>16.975799560546875</v>
      </c>
      <c r="AT47">
        <v>1.0033696889877319E-4</v>
      </c>
      <c r="AU47">
        <f>-4*Parameters!$B$1*COS(RADIANS(Parameters!$B$2))/(AS47*Parameters!$B$3)*10^9</f>
        <v>12697.157107444606</v>
      </c>
      <c r="AV47">
        <f t="shared" si="11"/>
        <v>1.0718971490859985E-2</v>
      </c>
      <c r="AW47">
        <v>16.975273132324219</v>
      </c>
      <c r="AX47">
        <v>1.3449043035507202E-4</v>
      </c>
      <c r="AY47">
        <f>-4*Parameters!$B$1*COS(RADIANS(Parameters!$B$2))/(AW47*Parameters!$B$3)*10^9</f>
        <v>12697.550864988107</v>
      </c>
      <c r="AZ47">
        <f t="shared" si="12"/>
        <v>1.0729484260082245E-2</v>
      </c>
      <c r="BA47">
        <v>16.975273132324219</v>
      </c>
      <c r="BB47">
        <v>1.2759119272232056E-4</v>
      </c>
      <c r="BC47">
        <f>-4*Parameters!$B$1*COS(RADIANS(Parameters!$B$2))/(BA47*Parameters!$B$3)*10^9</f>
        <v>12697.550864988107</v>
      </c>
      <c r="BD47">
        <f t="shared" si="13"/>
        <v>1.0377086699008942E-2</v>
      </c>
      <c r="BE47">
        <v>16.972795486450195</v>
      </c>
      <c r="BF47">
        <v>1.1764466762542725E-4</v>
      </c>
      <c r="BG47">
        <f>-4*Parameters!$B$1*COS(RADIANS(Parameters!$B$2))/(BE47*Parameters!$B$3)*10^9</f>
        <v>12699.404421435889</v>
      </c>
      <c r="BH47">
        <f t="shared" si="14"/>
        <v>1.0308615863323212E-2</v>
      </c>
      <c r="BI47">
        <v>16.972795486450195</v>
      </c>
      <c r="BJ47">
        <v>1.0742992162704468E-4</v>
      </c>
      <c r="BK47">
        <f>-4*Parameters!$B$1*COS(RADIANS(Parameters!$B$2))/(BI47*Parameters!$B$3)*10^9</f>
        <v>12699.404421435889</v>
      </c>
      <c r="BL47">
        <f t="shared" si="15"/>
        <v>1.0241542011499405E-2</v>
      </c>
      <c r="BM47">
        <v>16.972240447998047</v>
      </c>
      <c r="BN47">
        <v>1.2449175119400024E-4</v>
      </c>
      <c r="BO47">
        <f>-4*Parameters!$B$1*COS(RADIANS(Parameters!$B$2))/(BM47*Parameters!$B$3)*10^9</f>
        <v>12699.81972652156</v>
      </c>
      <c r="BP47">
        <f t="shared" si="16"/>
        <v>1.0471422225236893E-2</v>
      </c>
      <c r="BQ47">
        <v>16.972240447998047</v>
      </c>
      <c r="BR47">
        <v>1.1701509356498718E-4</v>
      </c>
      <c r="BS47">
        <f>-4*Parameters!$B$1*COS(RADIANS(Parameters!$B$2))/(BQ47*Parameters!$B$3)*10^9</f>
        <v>12699.81972652156</v>
      </c>
      <c r="BT47">
        <f t="shared" si="17"/>
        <v>9.9070146679878235E-3</v>
      </c>
    </row>
    <row r="48" spans="1:72" x14ac:dyDescent="0.35">
      <c r="A48">
        <v>17.971330642700195</v>
      </c>
      <c r="B48">
        <v>1.6363710165023804E-4</v>
      </c>
      <c r="C48">
        <f>-4*Parameters!$B$1*COS(RADIANS(Parameters!$B$2))/(A48*Parameters!$B$3)*10^9</f>
        <v>11993.791574487839</v>
      </c>
      <c r="D48">
        <f t="shared" si="0"/>
        <v>5.890892818570137E-3</v>
      </c>
      <c r="E48">
        <v>17.971330642700195</v>
      </c>
      <c r="F48">
        <v>1.8538907170295715E-4</v>
      </c>
      <c r="G48">
        <f>-4*Parameters!$B$1*COS(RADIANS(Parameters!$B$2))/(E48*Parameters!$B$3)*10^9</f>
        <v>11993.791574487839</v>
      </c>
      <c r="H48">
        <f t="shared" si="1"/>
        <v>3.9858380332589149E-3</v>
      </c>
      <c r="I48">
        <v>17.970109939575195</v>
      </c>
      <c r="J48">
        <v>8.3656981587409973E-5</v>
      </c>
      <c r="K48">
        <f>-4*Parameters!$B$1*COS(RADIANS(Parameters!$B$2))/(I48*Parameters!$B$3)*10^9</f>
        <v>11994.606308449112</v>
      </c>
      <c r="L48">
        <f t="shared" si="2"/>
        <v>5.6051798164844513E-3</v>
      </c>
      <c r="M48">
        <v>17.970109939575195</v>
      </c>
      <c r="N48">
        <v>1.1055357754230499E-4</v>
      </c>
      <c r="O48">
        <f>-4*Parameters!$B$1*COS(RADIANS(Parameters!$B$2))/(M48*Parameters!$B$3)*10^9</f>
        <v>11994.606308449112</v>
      </c>
      <c r="P48">
        <f t="shared" si="3"/>
        <v>7.1859173476696014E-3</v>
      </c>
      <c r="Q48">
        <v>17.974773406982422</v>
      </c>
      <c r="R48">
        <v>4.2023137211799622E-5</v>
      </c>
      <c r="S48">
        <f>-4*Parameters!$B$1*COS(RADIANS(Parameters!$B$2))/(Q48*Parameters!$B$3)*10^9</f>
        <v>11991.494366266841</v>
      </c>
      <c r="T48">
        <f t="shared" si="4"/>
        <v>5.7364851236343384E-3</v>
      </c>
      <c r="U48">
        <v>17.974773406982422</v>
      </c>
      <c r="V48">
        <v>5.1785260438919067E-5</v>
      </c>
      <c r="W48">
        <f>-4*Parameters!$B$1*COS(RADIANS(Parameters!$B$2))/(U48*Parameters!$B$3)*10^9</f>
        <v>11991.494366266841</v>
      </c>
      <c r="X48">
        <f t="shared" si="5"/>
        <v>6.4988508820533752E-3</v>
      </c>
      <c r="Y48">
        <v>17.970527648925781</v>
      </c>
      <c r="Z48">
        <v>1.0311603546142578E-4</v>
      </c>
      <c r="AA48">
        <f>-4*Parameters!$B$1*COS(RADIANS(Parameters!$B$2))/(Y48*Parameters!$B$3)*10^9</f>
        <v>11994.327504214227</v>
      </c>
      <c r="AB48">
        <f t="shared" si="6"/>
        <v>1.0826200246810913E-2</v>
      </c>
      <c r="AC48">
        <v>17.970527648925781</v>
      </c>
      <c r="AD48">
        <v>1.0083988308906555E-4</v>
      </c>
      <c r="AE48">
        <f>-4*Parameters!$B$1*COS(RADIANS(Parameters!$B$2))/(AC48*Parameters!$B$3)*10^9</f>
        <v>11994.327504214227</v>
      </c>
      <c r="AF48">
        <f t="shared" si="7"/>
        <v>1.1349782347679138E-2</v>
      </c>
      <c r="AG48">
        <v>17.969934463500977</v>
      </c>
      <c r="AH48">
        <v>9.1347843408584595E-5</v>
      </c>
      <c r="AI48">
        <f>-4*Parameters!$B$1*COS(RADIANS(Parameters!$B$2))/(AG48*Parameters!$B$3)*10^9</f>
        <v>11994.723435555561</v>
      </c>
      <c r="AJ48">
        <f t="shared" si="8"/>
        <v>9.0044774115085602E-3</v>
      </c>
      <c r="AK48">
        <v>17.969934463500977</v>
      </c>
      <c r="AL48">
        <v>9.4451010227203369E-5</v>
      </c>
      <c r="AM48">
        <f>-4*Parameters!$B$1*COS(RADIANS(Parameters!$B$2))/(AK48*Parameters!$B$3)*10^9</f>
        <v>11994.723435555561</v>
      </c>
      <c r="AN48">
        <f t="shared" si="9"/>
        <v>9.4094723463058472E-3</v>
      </c>
      <c r="AO48">
        <v>17.968959808349609</v>
      </c>
      <c r="AP48">
        <v>1.1653825640678406E-4</v>
      </c>
      <c r="AQ48">
        <f>-4*Parameters!$B$1*COS(RADIANS(Parameters!$B$2))/(AO48*Parameters!$B$3)*10^9</f>
        <v>11995.374041885054</v>
      </c>
      <c r="AR48">
        <f t="shared" si="10"/>
        <v>1.1031899601221085E-2</v>
      </c>
      <c r="AS48">
        <v>17.968959808349609</v>
      </c>
      <c r="AT48">
        <v>1.1704862117767334E-4</v>
      </c>
      <c r="AU48">
        <f>-4*Parameters!$B$1*COS(RADIANS(Parameters!$B$2))/(AS48*Parameters!$B$3)*10^9</f>
        <v>11995.374041885054</v>
      </c>
      <c r="AV48">
        <f t="shared" si="11"/>
        <v>1.0836020112037659E-2</v>
      </c>
      <c r="AW48">
        <v>17.973188400268555</v>
      </c>
      <c r="AX48">
        <v>1.3449415564537048E-4</v>
      </c>
      <c r="AY48">
        <f>-4*Parameters!$B$1*COS(RADIANS(Parameters!$B$2))/(AW48*Parameters!$B$3)*10^9</f>
        <v>11992.551863615476</v>
      </c>
      <c r="AZ48">
        <f t="shared" si="12"/>
        <v>1.0863978415727615E-2</v>
      </c>
      <c r="BA48">
        <v>17.973188400268555</v>
      </c>
      <c r="BB48">
        <v>1.2758746743202209E-4</v>
      </c>
      <c r="BC48">
        <f>-4*Parameters!$B$1*COS(RADIANS(Parameters!$B$2))/(BA48*Parameters!$B$3)*10^9</f>
        <v>11992.551863615476</v>
      </c>
      <c r="BD48">
        <f t="shared" si="13"/>
        <v>1.0504674166440964E-2</v>
      </c>
      <c r="BE48">
        <v>17.971105575561523</v>
      </c>
      <c r="BF48">
        <v>1.1764094233512878E-4</v>
      </c>
      <c r="BG48">
        <f>-4*Parameters!$B$1*COS(RADIANS(Parameters!$B$2))/(BE48*Parameters!$B$3)*10^9</f>
        <v>11993.941782739645</v>
      </c>
      <c r="BH48">
        <f t="shared" si="14"/>
        <v>1.042625680565834E-2</v>
      </c>
      <c r="BI48">
        <v>17.971105575561523</v>
      </c>
      <c r="BJ48">
        <v>1.0742619633674622E-4</v>
      </c>
      <c r="BK48">
        <f>-4*Parameters!$B$1*COS(RADIANS(Parameters!$B$2))/(BI48*Parameters!$B$3)*10^9</f>
        <v>11993.941782739645</v>
      </c>
      <c r="BL48">
        <f t="shared" si="15"/>
        <v>1.0348968207836151E-2</v>
      </c>
      <c r="BM48">
        <v>17.969730377197266</v>
      </c>
      <c r="BN48">
        <v>1.1066719889640808E-4</v>
      </c>
      <c r="BO48">
        <f>-4*Parameters!$B$1*COS(RADIANS(Parameters!$B$2))/(BM48*Parameters!$B$3)*10^9</f>
        <v>11994.859662350211</v>
      </c>
      <c r="BP48">
        <f t="shared" si="16"/>
        <v>1.0582089424133301E-2</v>
      </c>
      <c r="BQ48">
        <v>17.969730377197266</v>
      </c>
      <c r="BR48">
        <v>9.1005116701126099E-5</v>
      </c>
      <c r="BS48">
        <f>-4*Parameters!$B$1*COS(RADIANS(Parameters!$B$2))/(BQ48*Parameters!$B$3)*10^9</f>
        <v>11994.859662350211</v>
      </c>
      <c r="BT48">
        <f t="shared" si="17"/>
        <v>9.9980197846889496E-3</v>
      </c>
    </row>
    <row r="49" spans="1:72" x14ac:dyDescent="0.35">
      <c r="A49">
        <v>18.968036651611328</v>
      </c>
      <c r="B49">
        <v>0</v>
      </c>
      <c r="C49">
        <f>-4*Parameters!$B$1*COS(RADIANS(Parameters!$B$2))/(A49*Parameters!$B$3)*10^9</f>
        <v>11363.558495994488</v>
      </c>
      <c r="D49">
        <f t="shared" si="0"/>
        <v>5.890892818570137E-3</v>
      </c>
      <c r="E49">
        <v>18.968036651611328</v>
      </c>
      <c r="F49">
        <v>0</v>
      </c>
      <c r="G49">
        <f>-4*Parameters!$B$1*COS(RADIANS(Parameters!$B$2))/(E49*Parameters!$B$3)*10^9</f>
        <v>11363.558495994488</v>
      </c>
      <c r="H49">
        <f t="shared" si="1"/>
        <v>3.9858380332589149E-3</v>
      </c>
      <c r="I49">
        <v>18.967496871948242</v>
      </c>
      <c r="J49">
        <v>1.0457448661327362E-4</v>
      </c>
      <c r="K49">
        <f>-4*Parameters!$B$1*COS(RADIANS(Parameters!$B$2))/(I49*Parameters!$B$3)*10^9</f>
        <v>11363.881881722073</v>
      </c>
      <c r="L49">
        <f t="shared" si="2"/>
        <v>5.7097543030977249E-3</v>
      </c>
      <c r="M49">
        <v>18.967496871948242</v>
      </c>
      <c r="N49">
        <v>1.1054985225200653E-4</v>
      </c>
      <c r="O49">
        <f>-4*Parameters!$B$1*COS(RADIANS(Parameters!$B$2))/(M49*Parameters!$B$3)*10^9</f>
        <v>11363.881881722073</v>
      </c>
      <c r="P49">
        <f t="shared" si="3"/>
        <v>7.296467199921608E-3</v>
      </c>
      <c r="Q49">
        <v>18.968158721923828</v>
      </c>
      <c r="R49">
        <v>6.3037499785423279E-5</v>
      </c>
      <c r="S49">
        <f>-4*Parameters!$B$1*COS(RADIANS(Parameters!$B$2))/(Q49*Parameters!$B$3)*10^9</f>
        <v>11363.485365378223</v>
      </c>
      <c r="T49">
        <f t="shared" si="4"/>
        <v>5.7995226234197617E-3</v>
      </c>
      <c r="U49">
        <v>18.968158721923828</v>
      </c>
      <c r="V49">
        <v>7.7672302722930908E-5</v>
      </c>
      <c r="W49">
        <f>-4*Parameters!$B$1*COS(RADIANS(Parameters!$B$2))/(U49*Parameters!$B$3)*10^9</f>
        <v>11363.485365378223</v>
      </c>
      <c r="X49">
        <f t="shared" si="5"/>
        <v>6.5765231847763062E-3</v>
      </c>
      <c r="Y49">
        <v>18.968429565429688</v>
      </c>
      <c r="Z49">
        <v>1.1456385254859924E-4</v>
      </c>
      <c r="AA49">
        <f>-4*Parameters!$B$1*COS(RADIANS(Parameters!$B$2))/(Y49*Parameters!$B$3)*10^9</f>
        <v>11363.323110184429</v>
      </c>
      <c r="AB49">
        <f t="shared" si="6"/>
        <v>1.0940764099359512E-2</v>
      </c>
      <c r="AC49">
        <v>18.968429565429688</v>
      </c>
      <c r="AD49">
        <v>1.1203810572624207E-4</v>
      </c>
      <c r="AE49">
        <f>-4*Parameters!$B$1*COS(RADIANS(Parameters!$B$2))/(AC49*Parameters!$B$3)*10^9</f>
        <v>11363.323110184429</v>
      </c>
      <c r="AF49">
        <f t="shared" si="7"/>
        <v>1.146182045340538E-2</v>
      </c>
      <c r="AG49">
        <v>18.974033355712891</v>
      </c>
      <c r="AH49">
        <v>9.1351568698883057E-5</v>
      </c>
      <c r="AI49">
        <f>-4*Parameters!$B$1*COS(RADIANS(Parameters!$B$2))/(AG49*Parameters!$B$3)*10^9</f>
        <v>11359.967066773101</v>
      </c>
      <c r="AJ49">
        <f t="shared" si="8"/>
        <v>9.0958289802074432E-3</v>
      </c>
      <c r="AK49">
        <v>18.974033355712891</v>
      </c>
      <c r="AL49">
        <v>8.2645565271377563E-5</v>
      </c>
      <c r="AM49">
        <f>-4*Parameters!$B$1*COS(RADIANS(Parameters!$B$2))/(AK49*Parameters!$B$3)*10^9</f>
        <v>11359.967066773101</v>
      </c>
      <c r="AN49">
        <f t="shared" si="9"/>
        <v>9.4921179115772247E-3</v>
      </c>
      <c r="AO49">
        <v>18.96904182434082</v>
      </c>
      <c r="AP49">
        <v>9.0632587671279907E-5</v>
      </c>
      <c r="AQ49">
        <f>-4*Parameters!$B$1*COS(RADIANS(Parameters!$B$2))/(AO49*Parameters!$B$3)*10^9</f>
        <v>11362.95633911087</v>
      </c>
      <c r="AR49">
        <f t="shared" si="10"/>
        <v>1.1122532188892365E-2</v>
      </c>
      <c r="AS49">
        <v>18.96904182434082</v>
      </c>
      <c r="AT49">
        <v>8.3617866039276123E-5</v>
      </c>
      <c r="AU49">
        <f>-4*Parameters!$B$1*COS(RADIANS(Parameters!$B$2))/(AS49*Parameters!$B$3)*10^9</f>
        <v>11362.95633911087</v>
      </c>
      <c r="AV49">
        <f t="shared" si="11"/>
        <v>1.0919637978076935E-2</v>
      </c>
      <c r="AW49">
        <v>18.965549468994141</v>
      </c>
      <c r="AX49">
        <v>8.966401219367981E-5</v>
      </c>
      <c r="AY49">
        <f>-4*Parameters!$B$1*COS(RADIANS(Parameters!$B$2))/(AW49*Parameters!$B$3)*10^9</f>
        <v>11365.048737297901</v>
      </c>
      <c r="AZ49">
        <f t="shared" si="12"/>
        <v>1.0953642427921295E-2</v>
      </c>
      <c r="BA49">
        <v>18.965549468994141</v>
      </c>
      <c r="BB49">
        <v>8.5059553384780884E-5</v>
      </c>
      <c r="BC49">
        <f>-4*Parameters!$B$1*COS(RADIANS(Parameters!$B$2))/(BA49*Parameters!$B$3)*10^9</f>
        <v>11365.048737297901</v>
      </c>
      <c r="BD49">
        <f t="shared" si="13"/>
        <v>1.0589733719825745E-2</v>
      </c>
      <c r="BE49">
        <v>18.966436386108398</v>
      </c>
      <c r="BF49">
        <v>7.352977991104126E-5</v>
      </c>
      <c r="BG49">
        <f>-4*Parameters!$B$1*COS(RADIANS(Parameters!$B$2))/(BE49*Parameters!$B$3)*10^9</f>
        <v>11364.517279725995</v>
      </c>
      <c r="BH49">
        <f t="shared" si="14"/>
        <v>1.0499786585569382E-2</v>
      </c>
      <c r="BI49">
        <v>18.966436386108398</v>
      </c>
      <c r="BJ49">
        <v>8.9526176452636719E-5</v>
      </c>
      <c r="BK49">
        <f>-4*Parameters!$B$1*COS(RADIANS(Parameters!$B$2))/(BI49*Parameters!$B$3)*10^9</f>
        <v>11364.517279725995</v>
      </c>
      <c r="BL49">
        <f t="shared" si="15"/>
        <v>1.0438494384288788E-2</v>
      </c>
      <c r="BM49">
        <v>18.967624664306641</v>
      </c>
      <c r="BN49">
        <v>9.6831470727920532E-5</v>
      </c>
      <c r="BO49">
        <f>-4*Parameters!$B$1*COS(RADIANS(Parameters!$B$2))/(BM49*Parameters!$B$3)*10^9</f>
        <v>11363.80531877379</v>
      </c>
      <c r="BP49">
        <f t="shared" si="16"/>
        <v>1.0678920894861221E-2</v>
      </c>
      <c r="BQ49">
        <v>18.967624664306641</v>
      </c>
      <c r="BR49">
        <v>9.1008841991424561E-5</v>
      </c>
      <c r="BS49">
        <f>-4*Parameters!$B$1*COS(RADIANS(Parameters!$B$2))/(BQ49*Parameters!$B$3)*10^9</f>
        <v>11363.80531877379</v>
      </c>
      <c r="BT49">
        <f t="shared" si="17"/>
        <v>1.0089028626680374E-2</v>
      </c>
    </row>
    <row r="50" spans="1:72" x14ac:dyDescent="0.35">
      <c r="A50">
        <v>19.966268539428711</v>
      </c>
      <c r="B50">
        <v>1.6363710165023804E-4</v>
      </c>
      <c r="C50">
        <f>-4*Parameters!$B$1*COS(RADIANS(Parameters!$B$2))/(A50*Parameters!$B$3)*10^9</f>
        <v>10795.426978210926</v>
      </c>
      <c r="D50">
        <f t="shared" si="0"/>
        <v>6.0545299202203751E-3</v>
      </c>
      <c r="E50">
        <v>19.966268539428711</v>
      </c>
      <c r="F50">
        <v>4.6346336603164673E-5</v>
      </c>
      <c r="G50">
        <f>-4*Parameters!$B$1*COS(RADIANS(Parameters!$B$2))/(E50*Parameters!$B$3)*10^9</f>
        <v>10795.426978210926</v>
      </c>
      <c r="H50">
        <f t="shared" si="1"/>
        <v>4.0321843698620796E-3</v>
      </c>
      <c r="I50">
        <v>19.96552848815918</v>
      </c>
      <c r="J50">
        <v>8.3656981587409973E-5</v>
      </c>
      <c r="K50">
        <f>-4*Parameters!$B$1*COS(RADIANS(Parameters!$B$2))/(I50*Parameters!$B$3)*10^9</f>
        <v>10795.82712636854</v>
      </c>
      <c r="L50">
        <f t="shared" si="2"/>
        <v>5.7934112846851349E-3</v>
      </c>
      <c r="M50">
        <v>19.96552848815918</v>
      </c>
      <c r="N50">
        <v>8.2915648818016052E-5</v>
      </c>
      <c r="O50">
        <f>-4*Parameters!$B$1*COS(RADIANS(Parameters!$B$2))/(M50*Parameters!$B$3)*10^9</f>
        <v>10795.82712636854</v>
      </c>
      <c r="P50">
        <f t="shared" si="3"/>
        <v>7.379382848739624E-3</v>
      </c>
      <c r="Q50">
        <v>19.962186813354492</v>
      </c>
      <c r="R50">
        <v>8.4051862359046936E-5</v>
      </c>
      <c r="S50">
        <f>-4*Parameters!$B$1*COS(RADIANS(Parameters!$B$2))/(Q50*Parameters!$B$3)*10^9</f>
        <v>10797.634350388696</v>
      </c>
      <c r="T50">
        <f t="shared" si="4"/>
        <v>5.8835744857788086E-3</v>
      </c>
      <c r="U50">
        <v>19.962186813354492</v>
      </c>
      <c r="V50">
        <v>1.035686582326889E-4</v>
      </c>
      <c r="W50">
        <f>-4*Parameters!$B$1*COS(RADIANS(Parameters!$B$2))/(U50*Parameters!$B$3)*10^9</f>
        <v>10797.634350388696</v>
      </c>
      <c r="X50">
        <f t="shared" si="5"/>
        <v>6.6800918430089951E-3</v>
      </c>
      <c r="Y50">
        <v>19.965124130249023</v>
      </c>
      <c r="Z50">
        <v>8.0194324254989624E-5</v>
      </c>
      <c r="AA50">
        <f>-4*Parameters!$B$1*COS(RADIANS(Parameters!$B$2))/(Y50*Parameters!$B$3)*10^9</f>
        <v>10796.04577655407</v>
      </c>
      <c r="AB50">
        <f t="shared" si="6"/>
        <v>1.1020958423614502E-2</v>
      </c>
      <c r="AC50">
        <v>19.965124130249023</v>
      </c>
      <c r="AD50">
        <v>6.7226588726043701E-5</v>
      </c>
      <c r="AE50">
        <f>-4*Parameters!$B$1*COS(RADIANS(Parameters!$B$2))/(AC50*Parameters!$B$3)*10^9</f>
        <v>10796.04577655407</v>
      </c>
      <c r="AF50">
        <f t="shared" si="7"/>
        <v>1.1529047042131424E-2</v>
      </c>
      <c r="AG50">
        <v>19.967103958129883</v>
      </c>
      <c r="AH50">
        <v>6.5248459577560425E-5</v>
      </c>
      <c r="AI50">
        <f>-4*Parameters!$B$1*COS(RADIANS(Parameters!$B$2))/(AG50*Parameters!$B$3)*10^9</f>
        <v>10794.975300210766</v>
      </c>
      <c r="AJ50">
        <f t="shared" si="8"/>
        <v>9.1610774397850037E-3</v>
      </c>
      <c r="AK50">
        <v>19.967103958129883</v>
      </c>
      <c r="AL50">
        <v>1.0624900460243225E-4</v>
      </c>
      <c r="AM50">
        <f>-4*Parameters!$B$1*COS(RADIANS(Parameters!$B$2))/(AK50*Parameters!$B$3)*10^9</f>
        <v>10794.975300210766</v>
      </c>
      <c r="AN50">
        <f t="shared" si="9"/>
        <v>9.598366916179657E-3</v>
      </c>
      <c r="AO50">
        <v>19.964052200317383</v>
      </c>
      <c r="AP50">
        <v>9.0643763542175293E-5</v>
      </c>
      <c r="AQ50">
        <f>-4*Parameters!$B$1*COS(RADIANS(Parameters!$B$2))/(AO50*Parameters!$B$3)*10^9</f>
        <v>10796.625448681511</v>
      </c>
      <c r="AR50">
        <f t="shared" si="10"/>
        <v>1.121317595243454E-2</v>
      </c>
      <c r="AS50">
        <v>19.964052200317383</v>
      </c>
      <c r="AT50">
        <v>1.0032951831817627E-4</v>
      </c>
      <c r="AU50">
        <f>-4*Parameters!$B$1*COS(RADIANS(Parameters!$B$2))/(AS50*Parameters!$B$3)*10^9</f>
        <v>10796.625448681511</v>
      </c>
      <c r="AV50">
        <f t="shared" si="11"/>
        <v>1.1019967496395111E-2</v>
      </c>
      <c r="AW50">
        <v>19.963787078857422</v>
      </c>
      <c r="AX50">
        <v>8.9660286903381348E-5</v>
      </c>
      <c r="AY50">
        <f>-4*Parameters!$B$1*COS(RADIANS(Parameters!$B$2))/(AW50*Parameters!$B$3)*10^9</f>
        <v>10796.768829147866</v>
      </c>
      <c r="AZ50">
        <f t="shared" si="12"/>
        <v>1.1043302714824677E-2</v>
      </c>
      <c r="BA50">
        <v>19.963787078857422</v>
      </c>
      <c r="BB50">
        <v>9.9230557680130005E-5</v>
      </c>
      <c r="BC50">
        <f>-4*Parameters!$B$1*COS(RADIANS(Parameters!$B$2))/(BA50*Parameters!$B$3)*10^9</f>
        <v>10796.768829147866</v>
      </c>
      <c r="BD50">
        <f t="shared" si="13"/>
        <v>1.0688964277505875E-2</v>
      </c>
      <c r="BE50">
        <v>19.963539123535156</v>
      </c>
      <c r="BF50">
        <v>1.0293722152709961E-4</v>
      </c>
      <c r="BG50">
        <f>-4*Parameters!$B$1*COS(RADIANS(Parameters!$B$2))/(BE50*Parameters!$B$3)*10^9</f>
        <v>10796.902929433285</v>
      </c>
      <c r="BH50">
        <f t="shared" si="14"/>
        <v>1.0602723807096481E-2</v>
      </c>
      <c r="BI50">
        <v>19.963539123535156</v>
      </c>
      <c r="BJ50">
        <v>7.1618705987930298E-5</v>
      </c>
      <c r="BK50">
        <f>-4*Parameters!$B$1*COS(RADIANS(Parameters!$B$2))/(BI50*Parameters!$B$3)*10^9</f>
        <v>10796.902929433285</v>
      </c>
      <c r="BL50">
        <f t="shared" si="15"/>
        <v>1.0510113090276718E-2</v>
      </c>
      <c r="BM50">
        <v>19.966243743896484</v>
      </c>
      <c r="BN50">
        <v>1.1065974831581116E-4</v>
      </c>
      <c r="BO50">
        <f>-4*Parameters!$B$1*COS(RADIANS(Parameters!$B$2))/(BM50*Parameters!$B$3)*10^9</f>
        <v>10795.440384756543</v>
      </c>
      <c r="BP50">
        <f t="shared" si="16"/>
        <v>1.0789580643177032E-2</v>
      </c>
      <c r="BQ50">
        <v>19.966243743896484</v>
      </c>
      <c r="BR50">
        <v>1.0401010513305664E-4</v>
      </c>
      <c r="BS50">
        <f>-4*Parameters!$B$1*COS(RADIANS(Parameters!$B$2))/(BQ50*Parameters!$B$3)*10^9</f>
        <v>10795.440384756543</v>
      </c>
      <c r="BT50">
        <f t="shared" si="17"/>
        <v>1.0193038731813431E-2</v>
      </c>
    </row>
    <row r="51" spans="1:72" x14ac:dyDescent="0.35">
      <c r="A51">
        <v>20.961202621459961</v>
      </c>
      <c r="B51">
        <v>0</v>
      </c>
      <c r="C51">
        <f>-4*Parameters!$B$1*COS(RADIANS(Parameters!$B$2))/(A51*Parameters!$B$3)*10^9</f>
        <v>10283.016577688133</v>
      </c>
      <c r="D51">
        <f t="shared" si="0"/>
        <v>6.0545299202203751E-3</v>
      </c>
      <c r="E51">
        <v>20.961202621459961</v>
      </c>
      <c r="F51">
        <v>0</v>
      </c>
      <c r="G51">
        <f>-4*Parameters!$B$1*COS(RADIANS(Parameters!$B$2))/(E51*Parameters!$B$3)*10^9</f>
        <v>10283.016577688133</v>
      </c>
      <c r="H51">
        <f t="shared" si="1"/>
        <v>4.0321843698620796E-3</v>
      </c>
      <c r="I51">
        <v>20.960260391235352</v>
      </c>
      <c r="J51">
        <v>6.2743201851844788E-5</v>
      </c>
      <c r="K51">
        <f>-4*Parameters!$B$1*COS(RADIANS(Parameters!$B$2))/(I51*Parameters!$B$3)*10^9</f>
        <v>10283.478831917746</v>
      </c>
      <c r="L51">
        <f t="shared" si="2"/>
        <v>5.8561544865369797E-3</v>
      </c>
      <c r="M51">
        <v>20.960260391235352</v>
      </c>
      <c r="N51">
        <v>8.2915648818016052E-5</v>
      </c>
      <c r="O51">
        <f>-4*Parameters!$B$1*COS(RADIANS(Parameters!$B$2))/(M51*Parameters!$B$3)*10^9</f>
        <v>10283.478831917746</v>
      </c>
      <c r="P51">
        <f t="shared" si="3"/>
        <v>7.4622984975576401E-3</v>
      </c>
      <c r="Q51">
        <v>20.959516525268555</v>
      </c>
      <c r="R51">
        <v>4.2024999856948853E-5</v>
      </c>
      <c r="S51">
        <f>-4*Parameters!$B$1*COS(RADIANS(Parameters!$B$2))/(Q51*Parameters!$B$3)*10^9</f>
        <v>10283.843798824981</v>
      </c>
      <c r="T51">
        <f t="shared" si="4"/>
        <v>5.9255994856357574E-3</v>
      </c>
      <c r="U51">
        <v>20.959516525268555</v>
      </c>
      <c r="V51">
        <v>5.1783397793769836E-5</v>
      </c>
      <c r="W51">
        <f>-4*Parameters!$B$1*COS(RADIANS(Parameters!$B$2))/(U51*Parameters!$B$3)*10^9</f>
        <v>10283.843798824981</v>
      </c>
      <c r="X51">
        <f t="shared" si="5"/>
        <v>6.7318752408027649E-3</v>
      </c>
      <c r="Y51">
        <v>20.963830947875977</v>
      </c>
      <c r="Z51">
        <v>1.0310113430023193E-4</v>
      </c>
      <c r="AA51">
        <f>-4*Parameters!$B$1*COS(RADIANS(Parameters!$B$2))/(Y51*Parameters!$B$3)*10^9</f>
        <v>10281.727351297466</v>
      </c>
      <c r="AB51">
        <f t="shared" si="6"/>
        <v>1.1124059557914734E-2</v>
      </c>
      <c r="AC51">
        <v>20.963830947875977</v>
      </c>
      <c r="AD51">
        <v>8.9630484580993652E-5</v>
      </c>
      <c r="AE51">
        <f>-4*Parameters!$B$1*COS(RADIANS(Parameters!$B$2))/(AC51*Parameters!$B$3)*10^9</f>
        <v>10281.727351297466</v>
      </c>
      <c r="AF51">
        <f t="shared" si="7"/>
        <v>1.1618677526712418E-2</v>
      </c>
      <c r="AG51">
        <v>20.962509155273438</v>
      </c>
      <c r="AH51">
        <v>9.1351568698883057E-5</v>
      </c>
      <c r="AI51">
        <f>-4*Parameters!$B$1*COS(RADIANS(Parameters!$B$2))/(AG51*Parameters!$B$3)*10^9</f>
        <v>10282.375666394366</v>
      </c>
      <c r="AJ51">
        <f t="shared" si="8"/>
        <v>9.2524290084838867E-3</v>
      </c>
      <c r="AK51">
        <v>20.962509155273438</v>
      </c>
      <c r="AL51">
        <v>7.0840120315551758E-5</v>
      </c>
      <c r="AM51">
        <f>-4*Parameters!$B$1*COS(RADIANS(Parameters!$B$2))/(AK51*Parameters!$B$3)*10^9</f>
        <v>10282.375666394366</v>
      </c>
      <c r="AN51">
        <f t="shared" si="9"/>
        <v>9.6692070364952087E-3</v>
      </c>
      <c r="AO51">
        <v>20.958017349243164</v>
      </c>
      <c r="AP51">
        <v>7.7683478593826294E-5</v>
      </c>
      <c r="AQ51">
        <f>-4*Parameters!$B$1*COS(RADIANS(Parameters!$B$2))/(AO51*Parameters!$B$3)*10^9</f>
        <v>10284.579426237398</v>
      </c>
      <c r="AR51">
        <f t="shared" si="10"/>
        <v>1.1290859431028366E-2</v>
      </c>
      <c r="AS51">
        <v>20.958017349243164</v>
      </c>
      <c r="AT51">
        <v>6.6891312599182129E-5</v>
      </c>
      <c r="AU51">
        <f>-4*Parameters!$B$1*COS(RADIANS(Parameters!$B$2))/(AS51*Parameters!$B$3)*10^9</f>
        <v>10284.579426237398</v>
      </c>
      <c r="AV51">
        <f t="shared" si="11"/>
        <v>1.1086858808994293E-2</v>
      </c>
      <c r="AW51">
        <v>20.959447860717773</v>
      </c>
      <c r="AX51">
        <v>8.9656561613082886E-5</v>
      </c>
      <c r="AY51">
        <f>-4*Parameters!$B$1*COS(RADIANS(Parameters!$B$2))/(AW51*Parameters!$B$3)*10^9</f>
        <v>10283.87748938398</v>
      </c>
      <c r="AZ51">
        <f t="shared" si="12"/>
        <v>1.1132959276437759E-2</v>
      </c>
      <c r="BA51">
        <v>20.959447860717773</v>
      </c>
      <c r="BB51">
        <v>8.5059553384780884E-5</v>
      </c>
      <c r="BC51">
        <f>-4*Parameters!$B$1*COS(RADIANS(Parameters!$B$2))/(BA51*Parameters!$B$3)*10^9</f>
        <v>10283.87748938398</v>
      </c>
      <c r="BD51">
        <f t="shared" si="13"/>
        <v>1.0774023830890656E-2</v>
      </c>
      <c r="BE51">
        <v>20.961526870727539</v>
      </c>
      <c r="BF51">
        <v>8.8237226009368896E-5</v>
      </c>
      <c r="BG51">
        <f>-4*Parameters!$B$1*COS(RADIANS(Parameters!$B$2))/(BE51*Parameters!$B$3)*10^9</f>
        <v>10282.857511957169</v>
      </c>
      <c r="BH51">
        <f t="shared" si="14"/>
        <v>1.069096103310585E-2</v>
      </c>
      <c r="BI51">
        <v>20.961526870727539</v>
      </c>
      <c r="BJ51">
        <v>8.9526176452636719E-5</v>
      </c>
      <c r="BK51">
        <f>-4*Parameters!$B$1*COS(RADIANS(Parameters!$B$2))/(BI51*Parameters!$B$3)*10^9</f>
        <v>10282.857511957169</v>
      </c>
      <c r="BL51">
        <f t="shared" si="15"/>
        <v>1.0599639266729355E-2</v>
      </c>
      <c r="BM51">
        <v>20.961400985717773</v>
      </c>
      <c r="BN51">
        <v>8.2999467849731445E-5</v>
      </c>
      <c r="BO51">
        <f>-4*Parameters!$B$1*COS(RADIANS(Parameters!$B$2))/(BM51*Parameters!$B$3)*10^9</f>
        <v>10282.919266303608</v>
      </c>
      <c r="BP51">
        <f t="shared" si="16"/>
        <v>1.0872580111026764E-2</v>
      </c>
      <c r="BQ51">
        <v>20.961400985717773</v>
      </c>
      <c r="BR51">
        <v>7.8011304140090942E-5</v>
      </c>
      <c r="BS51">
        <f>-4*Parameters!$B$1*COS(RADIANS(Parameters!$B$2))/(BQ51*Parameters!$B$3)*10^9</f>
        <v>10282.919266303608</v>
      </c>
      <c r="BT51">
        <f t="shared" si="17"/>
        <v>1.0271050035953522E-2</v>
      </c>
    </row>
    <row r="52" spans="1:72" x14ac:dyDescent="0.35">
      <c r="A52">
        <v>21.960078124999999</v>
      </c>
      <c r="B52">
        <v>2.1818280220031738E-4</v>
      </c>
      <c r="C52">
        <f>-4*Parameters!$B$1*COS(RADIANS(Parameters!$B$2))/(A52*Parameters!$B$3)*10^9</f>
        <v>9815.2835712988945</v>
      </c>
      <c r="D52">
        <f t="shared" si="0"/>
        <v>6.2727127224206924E-3</v>
      </c>
      <c r="E52">
        <v>21.960078124999999</v>
      </c>
      <c r="F52">
        <v>1.3904087245464325E-4</v>
      </c>
      <c r="G52">
        <f>-4*Parameters!$B$1*COS(RADIANS(Parameters!$B$2))/(E52*Parameters!$B$3)*10^9</f>
        <v>9815.2835712988945</v>
      </c>
      <c r="H52">
        <f t="shared" si="1"/>
        <v>4.1712252423167229E-3</v>
      </c>
      <c r="I52">
        <v>21.95692253112793</v>
      </c>
      <c r="J52">
        <v>6.274878978729248E-5</v>
      </c>
      <c r="K52">
        <f>-4*Parameters!$B$1*COS(RADIANS(Parameters!$B$2))/(I52*Parameters!$B$3)*10^9</f>
        <v>9816.6941992521679</v>
      </c>
      <c r="L52">
        <f t="shared" si="2"/>
        <v>5.9189032763242722E-3</v>
      </c>
      <c r="M52">
        <v>21.95692253112793</v>
      </c>
      <c r="N52">
        <v>5.5275857448577881E-5</v>
      </c>
      <c r="O52">
        <f>-4*Parameters!$B$1*COS(RADIANS(Parameters!$B$2))/(M52*Parameters!$B$3)*10^9</f>
        <v>9816.6941992521679</v>
      </c>
      <c r="P52">
        <f t="shared" si="3"/>
        <v>7.517574355006218E-3</v>
      </c>
      <c r="Q52">
        <v>21.95660400390625</v>
      </c>
      <c r="R52">
        <v>4.2024999856948853E-5</v>
      </c>
      <c r="S52">
        <f>-4*Parameters!$B$1*COS(RADIANS(Parameters!$B$2))/(Q52*Parameters!$B$3)*10^9</f>
        <v>9816.8366112722033</v>
      </c>
      <c r="T52">
        <f t="shared" si="4"/>
        <v>5.9676244854927063E-3</v>
      </c>
      <c r="U52">
        <v>21.95660400390625</v>
      </c>
      <c r="V52">
        <v>1.0356679558753967E-4</v>
      </c>
      <c r="W52">
        <f>-4*Parameters!$B$1*COS(RADIANS(Parameters!$B$2))/(U52*Parameters!$B$3)*10^9</f>
        <v>9816.8366112722033</v>
      </c>
      <c r="X52">
        <f t="shared" si="5"/>
        <v>6.8354420363903046E-3</v>
      </c>
      <c r="Y52">
        <v>21.957466125488281</v>
      </c>
      <c r="Z52">
        <v>8.0198049545288086E-5</v>
      </c>
      <c r="AA52">
        <f>-4*Parameters!$B$1*COS(RADIANS(Parameters!$B$2))/(Y52*Parameters!$B$3)*10^9</f>
        <v>9816.4511703173375</v>
      </c>
      <c r="AB52">
        <f t="shared" si="6"/>
        <v>1.1204257607460022E-2</v>
      </c>
      <c r="AC52">
        <v>21.957466125488281</v>
      </c>
      <c r="AD52">
        <v>8.9630484580993652E-5</v>
      </c>
      <c r="AE52">
        <f>-4*Parameters!$B$1*COS(RADIANS(Parameters!$B$2))/(AC52*Parameters!$B$3)*10^9</f>
        <v>9816.4511703173375</v>
      </c>
      <c r="AF52">
        <f t="shared" si="7"/>
        <v>1.1708308011293411E-2</v>
      </c>
      <c r="AG52">
        <v>21.960491180419922</v>
      </c>
      <c r="AH52">
        <v>6.5252184867858887E-5</v>
      </c>
      <c r="AI52">
        <f>-4*Parameters!$B$1*COS(RADIANS(Parameters!$B$2))/(AG52*Parameters!$B$3)*10^9</f>
        <v>9815.0989553882628</v>
      </c>
      <c r="AJ52">
        <f t="shared" si="8"/>
        <v>9.3176811933517456E-3</v>
      </c>
      <c r="AK52">
        <v>21.960491180419922</v>
      </c>
      <c r="AL52">
        <v>9.4447284936904907E-5</v>
      </c>
      <c r="AM52">
        <f>-4*Parameters!$B$1*COS(RADIANS(Parameters!$B$2))/(AK52*Parameters!$B$3)*10^9</f>
        <v>9815.0989553882628</v>
      </c>
      <c r="AN52">
        <f t="shared" si="9"/>
        <v>9.7636543214321136E-3</v>
      </c>
      <c r="AO52">
        <v>21.956972122192383</v>
      </c>
      <c r="AP52">
        <v>9.0636312961578369E-5</v>
      </c>
      <c r="AQ52">
        <f>-4*Parameters!$B$1*COS(RADIANS(Parameters!$B$2))/(AO52*Parameters!$B$3)*10^9</f>
        <v>9816.6720276926244</v>
      </c>
      <c r="AR52">
        <f t="shared" si="10"/>
        <v>1.1381495743989944E-2</v>
      </c>
      <c r="AS52">
        <v>21.956972122192383</v>
      </c>
      <c r="AT52">
        <v>1.0032951831817627E-4</v>
      </c>
      <c r="AU52">
        <f>-4*Parameters!$B$1*COS(RADIANS(Parameters!$B$2))/(AS52*Parameters!$B$3)*10^9</f>
        <v>9816.6720276926244</v>
      </c>
      <c r="AV52">
        <f t="shared" si="11"/>
        <v>1.1187188327312469E-2</v>
      </c>
      <c r="AW52">
        <v>21.957202911376953</v>
      </c>
      <c r="AX52">
        <v>8.966401219367981E-5</v>
      </c>
      <c r="AY52">
        <f>-4*Parameters!$B$1*COS(RADIANS(Parameters!$B$2))/(AW52*Parameters!$B$3)*10^9</f>
        <v>9816.5688459831144</v>
      </c>
      <c r="AZ52">
        <f t="shared" si="12"/>
        <v>1.1222623288631439E-2</v>
      </c>
      <c r="BA52">
        <v>21.957202911376953</v>
      </c>
      <c r="BB52">
        <v>8.5059553384780884E-5</v>
      </c>
      <c r="BC52">
        <f>-4*Parameters!$B$1*COS(RADIANS(Parameters!$B$2))/(BA52*Parameters!$B$3)*10^9</f>
        <v>9816.5688459831144</v>
      </c>
      <c r="BD52">
        <f t="shared" si="13"/>
        <v>1.0859083384275436E-2</v>
      </c>
      <c r="BE52">
        <v>21.959754943847656</v>
      </c>
      <c r="BF52">
        <v>8.8233500719070435E-5</v>
      </c>
      <c r="BG52">
        <f>-4*Parameters!$B$1*COS(RADIANS(Parameters!$B$2))/(BE52*Parameters!$B$3)*10^9</f>
        <v>9815.4280225763923</v>
      </c>
      <c r="BH52">
        <f t="shared" si="14"/>
        <v>1.0779194533824921E-2</v>
      </c>
      <c r="BI52">
        <v>21.959754943847656</v>
      </c>
      <c r="BJ52">
        <v>7.1614980697631836E-5</v>
      </c>
      <c r="BK52">
        <f>-4*Parameters!$B$1*COS(RADIANS(Parameters!$B$2))/(BI52*Parameters!$B$3)*10^9</f>
        <v>9815.4280225763923</v>
      </c>
      <c r="BL52">
        <f t="shared" si="15"/>
        <v>1.0671254247426987E-2</v>
      </c>
      <c r="BM52">
        <v>21.958246231079102</v>
      </c>
      <c r="BN52">
        <v>9.682774543762207E-5</v>
      </c>
      <c r="BO52">
        <f>-4*Parameters!$B$1*COS(RADIANS(Parameters!$B$2))/(BM52*Parameters!$B$3)*10^9</f>
        <v>9816.1024235021596</v>
      </c>
      <c r="BP52">
        <f t="shared" si="16"/>
        <v>1.0969407856464386E-2</v>
      </c>
      <c r="BQ52">
        <v>21.958246231079102</v>
      </c>
      <c r="BR52">
        <v>9.1005116701126099E-5</v>
      </c>
      <c r="BS52">
        <f>-4*Parameters!$B$1*COS(RADIANS(Parameters!$B$2))/(BQ52*Parameters!$B$3)*10^9</f>
        <v>9816.1024235021596</v>
      </c>
      <c r="BT52">
        <f t="shared" si="17"/>
        <v>1.0362055152654648E-2</v>
      </c>
    </row>
    <row r="53" spans="1:72" x14ac:dyDescent="0.35">
      <c r="A53">
        <v>22.956218719482422</v>
      </c>
      <c r="B53">
        <v>0</v>
      </c>
      <c r="C53">
        <f>-4*Parameters!$B$1*COS(RADIANS(Parameters!$B$2))/(A53*Parameters!$B$3)*10^9</f>
        <v>9389.3683745844901</v>
      </c>
      <c r="D53">
        <f t="shared" si="0"/>
        <v>6.2727127224206924E-3</v>
      </c>
      <c r="E53">
        <v>22.956218719482422</v>
      </c>
      <c r="F53">
        <v>0</v>
      </c>
      <c r="G53">
        <f>-4*Parameters!$B$1*COS(RADIANS(Parameters!$B$2))/(E53*Parameters!$B$3)*10^9</f>
        <v>9389.3683745844901</v>
      </c>
      <c r="H53">
        <f t="shared" si="1"/>
        <v>4.1712252423167229E-3</v>
      </c>
      <c r="I53">
        <v>22.951494216918945</v>
      </c>
      <c r="J53">
        <v>1.0457262396812439E-4</v>
      </c>
      <c r="K53">
        <f>-4*Parameters!$B$1*COS(RADIANS(Parameters!$B$2))/(I53*Parameters!$B$3)*10^9</f>
        <v>9391.3011504872666</v>
      </c>
      <c r="L53">
        <f t="shared" si="2"/>
        <v>6.0234759002923965E-3</v>
      </c>
      <c r="M53">
        <v>22.951494216918945</v>
      </c>
      <c r="N53">
        <v>1.1055171489715576E-4</v>
      </c>
      <c r="O53">
        <f>-4*Parameters!$B$1*COS(RADIANS(Parameters!$B$2))/(M53*Parameters!$B$3)*10^9</f>
        <v>9391.3011504872666</v>
      </c>
      <c r="P53">
        <f t="shared" si="3"/>
        <v>7.6281260699033737E-3</v>
      </c>
      <c r="Q53">
        <v>22.957393646240234</v>
      </c>
      <c r="R53">
        <v>6.303936243057251E-5</v>
      </c>
      <c r="S53">
        <f>-4*Parameters!$B$1*COS(RADIANS(Parameters!$B$2))/(Q53*Parameters!$B$3)*10^9</f>
        <v>9388.8878400642297</v>
      </c>
      <c r="T53">
        <f t="shared" si="4"/>
        <v>6.0306638479232788E-3</v>
      </c>
      <c r="U53">
        <v>22.957393646240234</v>
      </c>
      <c r="V53">
        <v>7.767602801322937E-5</v>
      </c>
      <c r="W53">
        <f>-4*Parameters!$B$1*COS(RADIANS(Parameters!$B$2))/(U53*Parameters!$B$3)*10^9</f>
        <v>9388.8878400642297</v>
      </c>
      <c r="X53">
        <f t="shared" si="5"/>
        <v>6.9131180644035339E-3</v>
      </c>
      <c r="Y53">
        <v>22.955287933349609</v>
      </c>
      <c r="Z53">
        <v>6.8731606006622314E-5</v>
      </c>
      <c r="AA53">
        <f>-4*Parameters!$B$1*COS(RADIANS(Parameters!$B$2))/(Y53*Parameters!$B$3)*10^9</f>
        <v>9389.7490926963401</v>
      </c>
      <c r="AB53">
        <f t="shared" si="6"/>
        <v>1.1272989213466644E-2</v>
      </c>
      <c r="AC53">
        <v>22.955287933349609</v>
      </c>
      <c r="AD53">
        <v>5.6024640798568726E-5</v>
      </c>
      <c r="AE53">
        <f>-4*Parameters!$B$1*COS(RADIANS(Parameters!$B$2))/(AC53*Parameters!$B$3)*10^9</f>
        <v>9389.7490926963401</v>
      </c>
      <c r="AF53">
        <f t="shared" si="7"/>
        <v>1.176433265209198E-2</v>
      </c>
      <c r="AG53">
        <v>22.959115982055664</v>
      </c>
      <c r="AH53">
        <v>6.5248459577560425E-5</v>
      </c>
      <c r="AI53">
        <f>-4*Parameters!$B$1*COS(RADIANS(Parameters!$B$2))/(AG53*Parameters!$B$3)*10^9</f>
        <v>9388.1835090348177</v>
      </c>
      <c r="AJ53">
        <f t="shared" si="8"/>
        <v>9.382929652929306E-3</v>
      </c>
      <c r="AK53">
        <v>22.959115982055664</v>
      </c>
      <c r="AL53">
        <v>5.903095006942749E-5</v>
      </c>
      <c r="AM53">
        <f>-4*Parameters!$B$1*COS(RADIANS(Parameters!$B$2))/(AK53*Parameters!$B$3)*10^9</f>
        <v>9388.1835090348177</v>
      </c>
      <c r="AN53">
        <f t="shared" si="9"/>
        <v>9.8226852715015411E-3</v>
      </c>
      <c r="AO53">
        <v>22.957136154174805</v>
      </c>
      <c r="AP53">
        <v>7.7698379755020142E-5</v>
      </c>
      <c r="AQ53">
        <f>-4*Parameters!$B$1*COS(RADIANS(Parameters!$B$2))/(AO53*Parameters!$B$3)*10^9</f>
        <v>9388.9931478040889</v>
      </c>
      <c r="AR53">
        <f t="shared" si="10"/>
        <v>1.1459194123744965E-2</v>
      </c>
      <c r="AS53">
        <v>22.957136154174805</v>
      </c>
      <c r="AT53">
        <v>1.0033696889877319E-4</v>
      </c>
      <c r="AU53">
        <f>-4*Parameters!$B$1*COS(RADIANS(Parameters!$B$2))/(AS53*Parameters!$B$3)*10^9</f>
        <v>9388.9931478040889</v>
      </c>
      <c r="AV53">
        <f t="shared" si="11"/>
        <v>1.1287525296211243E-2</v>
      </c>
      <c r="AW53">
        <v>22.957212448120117</v>
      </c>
      <c r="AX53">
        <v>8.9660286903381348E-5</v>
      </c>
      <c r="AY53">
        <f>-4*Parameters!$B$1*COS(RADIANS(Parameters!$B$2))/(AW53*Parameters!$B$3)*10^9</f>
        <v>9388.961945264522</v>
      </c>
      <c r="AZ53">
        <f t="shared" si="12"/>
        <v>1.1312283575534821E-2</v>
      </c>
      <c r="BA53">
        <v>22.957212448120117</v>
      </c>
      <c r="BB53">
        <v>8.5055828094482422E-5</v>
      </c>
      <c r="BC53">
        <f>-4*Parameters!$B$1*COS(RADIANS(Parameters!$B$2))/(BA53*Parameters!$B$3)*10^9</f>
        <v>9388.961945264522</v>
      </c>
      <c r="BD53">
        <f t="shared" si="13"/>
        <v>1.0944139212369919E-2</v>
      </c>
      <c r="BE53">
        <v>22.953880310058594</v>
      </c>
      <c r="BF53">
        <v>7.3522329330444336E-5</v>
      </c>
      <c r="BG53">
        <f>-4*Parameters!$B$1*COS(RADIANS(Parameters!$B$2))/(BE53*Parameters!$B$3)*10^9</f>
        <v>9390.3249094794337</v>
      </c>
      <c r="BH53">
        <f t="shared" si="14"/>
        <v>1.0852716863155365E-2</v>
      </c>
      <c r="BI53">
        <v>22.953880310058594</v>
      </c>
      <c r="BJ53">
        <v>7.1618705987930298E-5</v>
      </c>
      <c r="BK53">
        <f>-4*Parameters!$B$1*COS(RADIANS(Parameters!$B$2))/(BI53*Parameters!$B$3)*10^9</f>
        <v>9390.3249094794337</v>
      </c>
      <c r="BL53">
        <f t="shared" si="15"/>
        <v>1.0742872953414917E-2</v>
      </c>
      <c r="BM53">
        <v>22.957107543945313</v>
      </c>
      <c r="BN53">
        <v>9.682774543762207E-5</v>
      </c>
      <c r="BO53">
        <f>-4*Parameters!$B$1*COS(RADIANS(Parameters!$B$2))/(BM53*Parameters!$B$3)*10^9</f>
        <v>9389.0048488098946</v>
      </c>
      <c r="BP53">
        <f t="shared" si="16"/>
        <v>1.1066235601902008E-2</v>
      </c>
      <c r="BQ53">
        <v>22.957107543945313</v>
      </c>
      <c r="BR53">
        <v>7.8015029430389404E-5</v>
      </c>
      <c r="BS53">
        <f>-4*Parameters!$B$1*COS(RADIANS(Parameters!$B$2))/(BQ53*Parameters!$B$3)*10^9</f>
        <v>9389.0048488098946</v>
      </c>
      <c r="BT53">
        <f t="shared" si="17"/>
        <v>1.0440070182085037E-2</v>
      </c>
    </row>
    <row r="54" spans="1:72" x14ac:dyDescent="0.35">
      <c r="A54">
        <v>23.953485488891602</v>
      </c>
      <c r="B54">
        <v>1.6363337635993958E-4</v>
      </c>
      <c r="C54">
        <f>-4*Parameters!$B$1*COS(RADIANS(Parameters!$B$2))/(A54*Parameters!$B$3)*10^9</f>
        <v>8998.4563684776149</v>
      </c>
      <c r="D54">
        <f t="shared" si="0"/>
        <v>6.436346098780632E-3</v>
      </c>
      <c r="E54">
        <v>23.953485488891602</v>
      </c>
      <c r="F54">
        <v>1.3904087245464325E-4</v>
      </c>
      <c r="G54">
        <f>-4*Parameters!$B$1*COS(RADIANS(Parameters!$B$2))/(E54*Parameters!$B$3)*10^9</f>
        <v>8998.4563684776149</v>
      </c>
      <c r="H54">
        <f t="shared" si="1"/>
        <v>4.3102661147713661E-3</v>
      </c>
      <c r="I54">
        <v>23.951698303222656</v>
      </c>
      <c r="J54">
        <v>4.1827559471130371E-5</v>
      </c>
      <c r="K54">
        <f>-4*Parameters!$B$1*COS(RADIANS(Parameters!$B$2))/(I54*Parameters!$B$3)*10^9</f>
        <v>8999.1277994576121</v>
      </c>
      <c r="L54">
        <f t="shared" si="2"/>
        <v>6.0653034597635269E-3</v>
      </c>
      <c r="M54">
        <v>23.951698303222656</v>
      </c>
      <c r="N54">
        <v>5.5275857448577881E-5</v>
      </c>
      <c r="O54">
        <f>-4*Parameters!$B$1*COS(RADIANS(Parameters!$B$2))/(M54*Parameters!$B$3)*10^9</f>
        <v>8999.1277994576121</v>
      </c>
      <c r="P54">
        <f t="shared" si="3"/>
        <v>7.6834019273519516E-3</v>
      </c>
      <c r="Q54">
        <v>23.951824188232422</v>
      </c>
      <c r="R54">
        <v>6.303936243057251E-5</v>
      </c>
      <c r="S54">
        <f>-4*Parameters!$B$1*COS(RADIANS(Parameters!$B$2))/(Q54*Parameters!$B$3)*10^9</f>
        <v>8999.0805022128607</v>
      </c>
      <c r="T54">
        <f t="shared" si="4"/>
        <v>6.0937032103538513E-3</v>
      </c>
      <c r="U54">
        <v>23.951824188232422</v>
      </c>
      <c r="V54">
        <v>5.1783397793769836E-5</v>
      </c>
      <c r="W54">
        <f>-4*Parameters!$B$1*COS(RADIANS(Parameters!$B$2))/(U54*Parameters!$B$3)*10^9</f>
        <v>8999.0805022128607</v>
      </c>
      <c r="X54">
        <f t="shared" si="5"/>
        <v>6.9649014621973038E-3</v>
      </c>
      <c r="Y54">
        <v>23.954477310180664</v>
      </c>
      <c r="Z54">
        <v>6.8739056587219238E-5</v>
      </c>
      <c r="AA54">
        <f>-4*Parameters!$B$1*COS(RADIANS(Parameters!$B$2))/(Y54*Parameters!$B$3)*10^9</f>
        <v>8998.0837925921369</v>
      </c>
      <c r="AB54">
        <f t="shared" si="6"/>
        <v>1.1341728270053864E-2</v>
      </c>
      <c r="AC54">
        <v>23.954477310180664</v>
      </c>
      <c r="AD54">
        <v>6.7222863435745239E-5</v>
      </c>
      <c r="AE54">
        <f>-4*Parameters!$B$1*COS(RADIANS(Parameters!$B$2))/(AC54*Parameters!$B$3)*10^9</f>
        <v>8998.0837925921369</v>
      </c>
      <c r="AF54">
        <f t="shared" si="7"/>
        <v>1.1831555515527725E-2</v>
      </c>
      <c r="AG54">
        <v>23.959993362426758</v>
      </c>
      <c r="AH54">
        <v>5.219876766204834E-5</v>
      </c>
      <c r="AI54">
        <f>-4*Parameters!$B$1*COS(RADIANS(Parameters!$B$2))/(AG54*Parameters!$B$3)*10^9</f>
        <v>8996.0122602856009</v>
      </c>
      <c r="AJ54">
        <f t="shared" si="8"/>
        <v>9.4351284205913544E-3</v>
      </c>
      <c r="AK54">
        <v>23.959993362426758</v>
      </c>
      <c r="AL54">
        <v>4.7221779823303223E-5</v>
      </c>
      <c r="AM54">
        <f>-4*Parameters!$B$1*COS(RADIANS(Parameters!$B$2))/(AK54*Parameters!$B$3)*10^9</f>
        <v>8996.0122602856009</v>
      </c>
      <c r="AN54">
        <f t="shared" si="9"/>
        <v>9.8699070513248444E-3</v>
      </c>
      <c r="AO54">
        <v>23.9556884765625</v>
      </c>
      <c r="AP54">
        <v>6.4745545387268066E-5</v>
      </c>
      <c r="AQ54">
        <f>-4*Parameters!$B$1*COS(RADIANS(Parameters!$B$2))/(AO54*Parameters!$B$3)*10^9</f>
        <v>8997.628861956302</v>
      </c>
      <c r="AR54">
        <f t="shared" si="10"/>
        <v>1.1523939669132233E-2</v>
      </c>
      <c r="AS54">
        <v>23.9556884765625</v>
      </c>
      <c r="AT54">
        <v>5.0172209739685059E-5</v>
      </c>
      <c r="AU54">
        <f>-4*Parameters!$B$1*COS(RADIANS(Parameters!$B$2))/(AS54*Parameters!$B$3)*10^9</f>
        <v>8997.628861956302</v>
      </c>
      <c r="AV54">
        <f t="shared" si="11"/>
        <v>1.1337697505950928E-2</v>
      </c>
      <c r="AW54">
        <v>23.953517913818359</v>
      </c>
      <c r="AX54">
        <v>7.471814751625061E-5</v>
      </c>
      <c r="AY54">
        <f>-4*Parameters!$B$1*COS(RADIANS(Parameters!$B$2))/(AW54*Parameters!$B$3)*10^9</f>
        <v>8998.4441876242745</v>
      </c>
      <c r="AZ54">
        <f t="shared" si="12"/>
        <v>1.1387001723051071E-2</v>
      </c>
      <c r="BA54">
        <v>23.953517913818359</v>
      </c>
      <c r="BB54">
        <v>8.5059553384780884E-5</v>
      </c>
      <c r="BC54">
        <f>-4*Parameters!$B$1*COS(RADIANS(Parameters!$B$2))/(BA54*Parameters!$B$3)*10^9</f>
        <v>8998.4441876242745</v>
      </c>
      <c r="BD54">
        <f t="shared" si="13"/>
        <v>1.10291987657547E-2</v>
      </c>
      <c r="BE54">
        <v>23.95283317565918</v>
      </c>
      <c r="BF54">
        <v>7.352977991104126E-5</v>
      </c>
      <c r="BG54">
        <f>-4*Parameters!$B$1*COS(RADIANS(Parameters!$B$2))/(BE54*Parameters!$B$3)*10^9</f>
        <v>8998.7014255912109</v>
      </c>
      <c r="BH54">
        <f t="shared" si="14"/>
        <v>1.0926246643066406E-2</v>
      </c>
      <c r="BI54">
        <v>23.95283317565918</v>
      </c>
      <c r="BJ54">
        <v>7.1626156568527222E-5</v>
      </c>
      <c r="BK54">
        <f>-4*Parameters!$B$1*COS(RADIANS(Parameters!$B$2))/(BI54*Parameters!$B$3)*10^9</f>
        <v>8998.7014255912109</v>
      </c>
      <c r="BL54">
        <f t="shared" si="15"/>
        <v>1.0814499109983444E-2</v>
      </c>
      <c r="BM54">
        <v>23.956691741943359</v>
      </c>
      <c r="BN54">
        <v>8.2999467849731445E-5</v>
      </c>
      <c r="BO54">
        <f>-4*Parameters!$B$1*COS(RADIANS(Parameters!$B$2))/(BM54*Parameters!$B$3)*10^9</f>
        <v>8997.252056609208</v>
      </c>
      <c r="BP54">
        <f t="shared" si="16"/>
        <v>1.114923506975174E-2</v>
      </c>
      <c r="BQ54">
        <v>23.956691741943359</v>
      </c>
      <c r="BR54">
        <v>7.8003853559494019E-5</v>
      </c>
      <c r="BS54">
        <f>-4*Parameters!$B$1*COS(RADIANS(Parameters!$B$2))/(BQ54*Parameters!$B$3)*10^9</f>
        <v>8997.252056609208</v>
      </c>
      <c r="BT54">
        <f t="shared" si="17"/>
        <v>1.0518074035644531E-2</v>
      </c>
    </row>
    <row r="55" spans="1:72" x14ac:dyDescent="0.35">
      <c r="A55">
        <v>24.954214096069336</v>
      </c>
      <c r="B55">
        <v>1.0909326374530792E-4</v>
      </c>
      <c r="C55">
        <f>-4*Parameters!$B$1*COS(RADIANS(Parameters!$B$2))/(A55*Parameters!$B$3)*10^9</f>
        <v>8637.5949655214445</v>
      </c>
      <c r="D55">
        <f t="shared" si="0"/>
        <v>6.5454393625259399E-3</v>
      </c>
      <c r="E55">
        <v>24.954214096069336</v>
      </c>
      <c r="F55">
        <v>0</v>
      </c>
      <c r="G55">
        <f>-4*Parameters!$B$1*COS(RADIANS(Parameters!$B$2))/(E55*Parameters!$B$3)*10^9</f>
        <v>8637.5949655214445</v>
      </c>
      <c r="H55">
        <f t="shared" si="1"/>
        <v>4.3102661147713661E-3</v>
      </c>
      <c r="I55">
        <v>24.952142715454102</v>
      </c>
      <c r="J55">
        <v>6.274692714214325E-5</v>
      </c>
      <c r="K55">
        <f>-4*Parameters!$B$1*COS(RADIANS(Parameters!$B$2))/(I55*Parameters!$B$3)*10^9</f>
        <v>8638.3120080206736</v>
      </c>
      <c r="L55">
        <f t="shared" si="2"/>
        <v>6.1280503869056702E-3</v>
      </c>
      <c r="M55">
        <v>24.952142715454102</v>
      </c>
      <c r="N55">
        <v>8.2915648818016052E-5</v>
      </c>
      <c r="O55">
        <f>-4*Parameters!$B$1*COS(RADIANS(Parameters!$B$2))/(M55*Parameters!$B$3)*10^9</f>
        <v>8638.3120080206736</v>
      </c>
      <c r="P55">
        <f t="shared" si="3"/>
        <v>7.7663175761699677E-3</v>
      </c>
      <c r="Q55">
        <v>24.953498840332031</v>
      </c>
      <c r="R55">
        <v>4.2028725147247314E-5</v>
      </c>
      <c r="S55">
        <f>-4*Parameters!$B$1*COS(RADIANS(Parameters!$B$2))/(Q55*Parameters!$B$3)*10^9</f>
        <v>8637.8425496135642</v>
      </c>
      <c r="T55">
        <f t="shared" si="4"/>
        <v>6.1357319355010986E-3</v>
      </c>
      <c r="U55">
        <v>24.953498840332031</v>
      </c>
      <c r="V55">
        <v>1.035686582326889E-4</v>
      </c>
      <c r="W55">
        <f>-4*Parameters!$B$1*COS(RADIANS(Parameters!$B$2))/(U55*Parameters!$B$3)*10^9</f>
        <v>8637.8425496135642</v>
      </c>
      <c r="X55">
        <f t="shared" si="5"/>
        <v>7.0684701204299927E-3</v>
      </c>
      <c r="Y55">
        <v>24.954311370849609</v>
      </c>
      <c r="Z55">
        <v>6.8739056587219238E-5</v>
      </c>
      <c r="AA55">
        <f>-4*Parameters!$B$1*COS(RADIANS(Parameters!$B$2))/(Y55*Parameters!$B$3)*10^9</f>
        <v>8637.56129518128</v>
      </c>
      <c r="AB55">
        <f t="shared" si="6"/>
        <v>1.1410467326641083E-2</v>
      </c>
      <c r="AC55">
        <v>24.954311370849609</v>
      </c>
      <c r="AD55">
        <v>6.7226588726043701E-5</v>
      </c>
      <c r="AE55">
        <f>-4*Parameters!$B$1*COS(RADIANS(Parameters!$B$2))/(AC55*Parameters!$B$3)*10^9</f>
        <v>8637.56129518128</v>
      </c>
      <c r="AF55">
        <f t="shared" si="7"/>
        <v>1.1898782104253769E-2</v>
      </c>
      <c r="AG55">
        <v>24.954273223876953</v>
      </c>
      <c r="AH55">
        <v>6.5248459577560425E-5</v>
      </c>
      <c r="AI55">
        <f>-4*Parameters!$B$1*COS(RADIANS(Parameters!$B$2))/(AG55*Parameters!$B$3)*10^9</f>
        <v>8637.5744992049604</v>
      </c>
      <c r="AJ55">
        <f t="shared" si="8"/>
        <v>9.5003768801689148E-3</v>
      </c>
      <c r="AK55">
        <v>24.954273223876953</v>
      </c>
      <c r="AL55">
        <v>7.0836395025253296E-5</v>
      </c>
      <c r="AM55">
        <f>-4*Parameters!$B$1*COS(RADIANS(Parameters!$B$2))/(AK55*Parameters!$B$3)*10^9</f>
        <v>8637.5744992049604</v>
      </c>
      <c r="AN55">
        <f t="shared" si="9"/>
        <v>9.9407434463500977E-3</v>
      </c>
      <c r="AO55">
        <v>24.956333160400391</v>
      </c>
      <c r="AP55">
        <v>7.7687203884124756E-5</v>
      </c>
      <c r="AQ55">
        <f>-4*Parameters!$B$1*COS(RADIANS(Parameters!$B$2))/(AO55*Parameters!$B$3)*10^9</f>
        <v>8636.861539690015</v>
      </c>
      <c r="AR55">
        <f t="shared" si="10"/>
        <v>1.1601626873016357E-2</v>
      </c>
      <c r="AS55">
        <v>24.956333160400391</v>
      </c>
      <c r="AT55">
        <v>8.3602964878082275E-5</v>
      </c>
      <c r="AU55">
        <f>-4*Parameters!$B$1*COS(RADIANS(Parameters!$B$2))/(AS55*Parameters!$B$3)*10^9</f>
        <v>8636.861539690015</v>
      </c>
      <c r="AV55">
        <f t="shared" si="11"/>
        <v>1.142130047082901E-2</v>
      </c>
      <c r="AW55">
        <v>24.953365325927734</v>
      </c>
      <c r="AX55">
        <v>7.4721872806549072E-5</v>
      </c>
      <c r="AY55">
        <f>-4*Parameters!$B$1*COS(RADIANS(Parameters!$B$2))/(AW55*Parameters!$B$3)*10^9</f>
        <v>8637.8887668827501</v>
      </c>
      <c r="AZ55">
        <f t="shared" si="12"/>
        <v>1.146172359585762E-2</v>
      </c>
      <c r="BA55">
        <v>24.953365325927734</v>
      </c>
      <c r="BB55">
        <v>5.6702643632888794E-5</v>
      </c>
      <c r="BC55">
        <f>-4*Parameters!$B$1*COS(RADIANS(Parameters!$B$2))/(BA55*Parameters!$B$3)*10^9</f>
        <v>8637.8887668827501</v>
      </c>
      <c r="BD55">
        <f t="shared" si="13"/>
        <v>1.1085901409387589E-2</v>
      </c>
      <c r="BE55">
        <v>24.951383590698242</v>
      </c>
      <c r="BF55">
        <v>7.352977991104126E-5</v>
      </c>
      <c r="BG55">
        <f>-4*Parameters!$B$1*COS(RADIANS(Parameters!$B$2))/(BE55*Parameters!$B$3)*10^9</f>
        <v>8638.5748213620791</v>
      </c>
      <c r="BH55">
        <f t="shared" si="14"/>
        <v>1.0999776422977448E-2</v>
      </c>
      <c r="BI55">
        <v>24.951383590698242</v>
      </c>
      <c r="BJ55">
        <v>7.1614980697631836E-5</v>
      </c>
      <c r="BK55">
        <f>-4*Parameters!$B$1*COS(RADIANS(Parameters!$B$2))/(BI55*Parameters!$B$3)*10^9</f>
        <v>8638.5748213620791</v>
      </c>
      <c r="BL55">
        <f t="shared" si="15"/>
        <v>1.0886114090681076E-2</v>
      </c>
      <c r="BM55">
        <v>24.953699111938477</v>
      </c>
      <c r="BN55">
        <v>9.682774543762207E-5</v>
      </c>
      <c r="BO55">
        <f>-4*Parameters!$B$1*COS(RADIANS(Parameters!$B$2))/(BM55*Parameters!$B$3)*10^9</f>
        <v>8637.7732246370997</v>
      </c>
      <c r="BP55">
        <f t="shared" si="16"/>
        <v>1.1246062815189362E-2</v>
      </c>
      <c r="BQ55">
        <v>24.953699111938477</v>
      </c>
      <c r="BR55">
        <v>7.8011304140090942E-5</v>
      </c>
      <c r="BS55">
        <f>-4*Parameters!$B$1*COS(RADIANS(Parameters!$B$2))/(BQ55*Parameters!$B$3)*10^9</f>
        <v>8637.7732246370997</v>
      </c>
      <c r="BT55">
        <f t="shared" si="17"/>
        <v>1.0596085339784622E-2</v>
      </c>
    </row>
    <row r="56" spans="1:72" x14ac:dyDescent="0.35">
      <c r="A56">
        <v>25.952045440673828</v>
      </c>
      <c r="B56">
        <v>5.4543837904930115E-5</v>
      </c>
      <c r="C56">
        <f>-4*Parameters!$B$1*COS(RADIANS(Parameters!$B$2))/(A56*Parameters!$B$3)*10^9</f>
        <v>8305.4876941197381</v>
      </c>
      <c r="D56">
        <f t="shared" si="0"/>
        <v>6.5999832004308701E-3</v>
      </c>
      <c r="E56">
        <v>25.952045440673828</v>
      </c>
      <c r="F56">
        <v>4.6346336603164673E-5</v>
      </c>
      <c r="G56">
        <f>-4*Parameters!$B$1*COS(RADIANS(Parameters!$B$2))/(E56*Parameters!$B$3)*10^9</f>
        <v>8305.4876941197381</v>
      </c>
      <c r="H56">
        <f t="shared" si="1"/>
        <v>4.3566124513745308E-3</v>
      </c>
      <c r="I56">
        <v>25.952184677124023</v>
      </c>
      <c r="J56">
        <v>8.3660706877708435E-5</v>
      </c>
      <c r="K56">
        <f>-4*Parameters!$B$1*COS(RADIANS(Parameters!$B$2))/(I56*Parameters!$B$3)*10^9</f>
        <v>8305.443134224759</v>
      </c>
      <c r="L56">
        <f t="shared" si="2"/>
        <v>6.2117110937833786E-3</v>
      </c>
      <c r="M56">
        <v>25.952184677124023</v>
      </c>
      <c r="N56">
        <v>5.5277720093727112E-5</v>
      </c>
      <c r="O56">
        <f>-4*Parameters!$B$1*COS(RADIANS(Parameters!$B$2))/(M56*Parameters!$B$3)*10^9</f>
        <v>8305.443134224759</v>
      </c>
      <c r="P56">
        <f t="shared" si="3"/>
        <v>7.8215952962636948E-3</v>
      </c>
      <c r="Q56">
        <v>25.951068878173828</v>
      </c>
      <c r="R56">
        <v>6.3031911849975586E-5</v>
      </c>
      <c r="S56">
        <f>-4*Parameters!$B$1*COS(RADIANS(Parameters!$B$2))/(Q56*Parameters!$B$3)*10^9</f>
        <v>8305.8002372317133</v>
      </c>
      <c r="T56">
        <f t="shared" si="4"/>
        <v>6.1987638473510742E-3</v>
      </c>
      <c r="U56">
        <v>25.951068878173828</v>
      </c>
      <c r="V56">
        <v>5.1781535148620605E-5</v>
      </c>
      <c r="W56">
        <f>-4*Parameters!$B$1*COS(RADIANS(Parameters!$B$2))/(U56*Parameters!$B$3)*10^9</f>
        <v>8305.8002372317133</v>
      </c>
      <c r="X56">
        <f t="shared" si="5"/>
        <v>7.1202516555786133E-3</v>
      </c>
      <c r="Y56">
        <v>25.997774124145508</v>
      </c>
      <c r="Z56">
        <v>6.87427818775177E-5</v>
      </c>
      <c r="AA56">
        <f>-4*Parameters!$B$1*COS(RADIANS(Parameters!$B$2))/(Y56*Parameters!$B$3)*10^9</f>
        <v>8290.8787889100568</v>
      </c>
      <c r="AB56">
        <f t="shared" si="6"/>
        <v>1.14792101085186E-2</v>
      </c>
      <c r="AC56">
        <v>25.997774124145508</v>
      </c>
      <c r="AD56">
        <v>6.7226588726043701E-5</v>
      </c>
      <c r="AE56">
        <f>-4*Parameters!$B$1*COS(RADIANS(Parameters!$B$2))/(AC56*Parameters!$B$3)*10^9</f>
        <v>8290.8787889100568</v>
      </c>
      <c r="AF56">
        <f t="shared" si="7"/>
        <v>1.1966008692979813E-2</v>
      </c>
      <c r="AG56">
        <v>25.953863143920898</v>
      </c>
      <c r="AH56">
        <v>6.5248459577560425E-5</v>
      </c>
      <c r="AI56">
        <f>-4*Parameters!$B$1*COS(RADIANS(Parameters!$B$2))/(AG56*Parameters!$B$3)*10^9</f>
        <v>8304.9060114674721</v>
      </c>
      <c r="AJ56">
        <f t="shared" si="8"/>
        <v>9.5656253397464752E-3</v>
      </c>
      <c r="AK56">
        <v>25.953863143920898</v>
      </c>
      <c r="AL56">
        <v>7.084384560585022E-5</v>
      </c>
      <c r="AM56">
        <f>-4*Parameters!$B$1*COS(RADIANS(Parameters!$B$2))/(AK56*Parameters!$B$3)*10^9</f>
        <v>8304.9060114674721</v>
      </c>
      <c r="AN56">
        <f t="shared" si="9"/>
        <v>1.0011587291955948E-2</v>
      </c>
      <c r="AO56">
        <v>25.95</v>
      </c>
      <c r="AP56">
        <v>6.4730644226074219E-5</v>
      </c>
      <c r="AQ56">
        <f>-4*Parameters!$B$1*COS(RADIANS(Parameters!$B$2))/(AO56*Parameters!$B$3)*10^9</f>
        <v>8306.1423523989488</v>
      </c>
      <c r="AR56">
        <f t="shared" si="10"/>
        <v>1.1666357517242432E-2</v>
      </c>
      <c r="AS56">
        <v>25.95</v>
      </c>
      <c r="AT56">
        <v>5.0172209739685059E-5</v>
      </c>
      <c r="AU56">
        <f>-4*Parameters!$B$1*COS(RADIANS(Parameters!$B$2))/(AS56*Parameters!$B$3)*10^9</f>
        <v>8306.1423523989488</v>
      </c>
      <c r="AV56">
        <f t="shared" si="11"/>
        <v>1.1471472680568695E-2</v>
      </c>
      <c r="AW56">
        <v>25.952487945556641</v>
      </c>
      <c r="AX56">
        <v>8.9660286903381348E-5</v>
      </c>
      <c r="AY56">
        <f>-4*Parameters!$B$1*COS(RADIANS(Parameters!$B$2))/(AW56*Parameters!$B$3)*10^9</f>
        <v>8305.3460807658867</v>
      </c>
      <c r="AZ56">
        <f t="shared" si="12"/>
        <v>1.1551383882761002E-2</v>
      </c>
      <c r="BA56">
        <v>25.952487945556641</v>
      </c>
      <c r="BB56">
        <v>7.0884823799133301E-5</v>
      </c>
      <c r="BC56">
        <f>-4*Parameters!$B$1*COS(RADIANS(Parameters!$B$2))/(BA56*Parameters!$B$3)*10^9</f>
        <v>8305.3460807658867</v>
      </c>
      <c r="BD56">
        <f t="shared" si="13"/>
        <v>1.1156786233186722E-2</v>
      </c>
      <c r="BE56">
        <v>25.951303482055664</v>
      </c>
      <c r="BF56">
        <v>5.8818608522415161E-5</v>
      </c>
      <c r="BG56">
        <f>-4*Parameters!$B$1*COS(RADIANS(Parameters!$B$2))/(BE56*Parameters!$B$3)*10^9</f>
        <v>8305.7251514858763</v>
      </c>
      <c r="BH56">
        <f t="shared" si="14"/>
        <v>1.1058595031499863E-2</v>
      </c>
      <c r="BI56">
        <v>25.951303482055664</v>
      </c>
      <c r="BJ56">
        <v>7.1618705987930298E-5</v>
      </c>
      <c r="BK56">
        <f>-4*Parameters!$B$1*COS(RADIANS(Parameters!$B$2))/(BI56*Parameters!$B$3)*10^9</f>
        <v>8305.7251514858763</v>
      </c>
      <c r="BL56">
        <f t="shared" si="15"/>
        <v>1.0957732796669006E-2</v>
      </c>
      <c r="BM56">
        <v>25.95167350769043</v>
      </c>
      <c r="BN56">
        <v>5.5328011512756348E-5</v>
      </c>
      <c r="BO56">
        <f>-4*Parameters!$B$1*COS(RADIANS(Parameters!$B$2))/(BM56*Parameters!$B$3)*10^9</f>
        <v>8305.6067263207151</v>
      </c>
      <c r="BP56">
        <f t="shared" si="16"/>
        <v>1.1301390826702118E-2</v>
      </c>
      <c r="BQ56">
        <v>25.95167350769043</v>
      </c>
      <c r="BR56">
        <v>6.5002590417861938E-5</v>
      </c>
      <c r="BS56">
        <f>-4*Parameters!$B$1*COS(RADIANS(Parameters!$B$2))/(BQ56*Parameters!$B$3)*10^9</f>
        <v>8305.6067263207151</v>
      </c>
      <c r="BT56">
        <f t="shared" si="17"/>
        <v>1.0661087930202484E-2</v>
      </c>
    </row>
    <row r="57" spans="1:72" x14ac:dyDescent="0.35">
      <c r="A57">
        <v>26.95220947265625</v>
      </c>
      <c r="B57">
        <v>0</v>
      </c>
      <c r="C57">
        <f>-4*Parameters!$B$1*COS(RADIANS(Parameters!$B$2))/(A57*Parameters!$B$3)*10^9</f>
        <v>7997.281049014864</v>
      </c>
      <c r="D57">
        <f t="shared" si="0"/>
        <v>6.5999832004308701E-3</v>
      </c>
      <c r="E57">
        <v>26.95220947265625</v>
      </c>
      <c r="F57">
        <v>4.6346336603164673E-5</v>
      </c>
      <c r="G57">
        <f>-4*Parameters!$B$1*COS(RADIANS(Parameters!$B$2))/(E57*Parameters!$B$3)*10^9</f>
        <v>7997.281049014864</v>
      </c>
      <c r="H57">
        <f t="shared" si="1"/>
        <v>4.4029587879776955E-3</v>
      </c>
      <c r="I57">
        <v>26.995201110839844</v>
      </c>
      <c r="J57">
        <v>8.3655118942260742E-5</v>
      </c>
      <c r="K57">
        <f>-4*Parameters!$B$1*COS(RADIANS(Parameters!$B$2))/(I57*Parameters!$B$3)*10^9</f>
        <v>7984.544851499606</v>
      </c>
      <c r="L57">
        <f t="shared" si="2"/>
        <v>6.2953662127256393E-3</v>
      </c>
      <c r="M57">
        <v>26.995201110839844</v>
      </c>
      <c r="N57">
        <v>8.2913786172866821E-5</v>
      </c>
      <c r="O57">
        <f>-4*Parameters!$B$1*COS(RADIANS(Parameters!$B$2))/(M57*Parameters!$B$3)*10^9</f>
        <v>7984.544851499606</v>
      </c>
      <c r="P57">
        <f t="shared" si="3"/>
        <v>7.9045090824365616E-3</v>
      </c>
      <c r="Q57">
        <v>26.953468322753906</v>
      </c>
      <c r="R57">
        <v>4.2028725147247314E-5</v>
      </c>
      <c r="S57">
        <f>-4*Parameters!$B$1*COS(RADIANS(Parameters!$B$2))/(Q57*Parameters!$B$3)*10^9</f>
        <v>7996.9075394572465</v>
      </c>
      <c r="T57">
        <f t="shared" si="4"/>
        <v>6.2407925724983215E-3</v>
      </c>
      <c r="U57">
        <v>26.953468322753906</v>
      </c>
      <c r="V57">
        <v>5.1783397793769836E-5</v>
      </c>
      <c r="W57">
        <f>-4*Parameters!$B$1*COS(RADIANS(Parameters!$B$2))/(U57*Parameters!$B$3)*10^9</f>
        <v>7996.9075394572465</v>
      </c>
      <c r="X57">
        <f t="shared" si="5"/>
        <v>7.1720350533723831E-3</v>
      </c>
      <c r="Y57">
        <v>26.953414916992188</v>
      </c>
      <c r="Z57">
        <v>6.8731606006622314E-5</v>
      </c>
      <c r="AA57">
        <f>-4*Parameters!$B$1*COS(RADIANS(Parameters!$B$2))/(Y57*Parameters!$B$3)*10^9</f>
        <v>7996.9233846085872</v>
      </c>
      <c r="AB57">
        <f t="shared" si="6"/>
        <v>1.1547941714525223E-2</v>
      </c>
      <c r="AC57">
        <v>26.953414916992188</v>
      </c>
      <c r="AD57">
        <v>7.8428536653518677E-5</v>
      </c>
      <c r="AE57">
        <f>-4*Parameters!$B$1*COS(RADIANS(Parameters!$B$2))/(AC57*Parameters!$B$3)*10^9</f>
        <v>7996.9233846085872</v>
      </c>
      <c r="AF57">
        <f t="shared" si="7"/>
        <v>1.2044437229633331E-2</v>
      </c>
      <c r="AG57">
        <v>26.952648162841797</v>
      </c>
      <c r="AH57">
        <v>5.2202492952346802E-5</v>
      </c>
      <c r="AI57">
        <f>-4*Parameters!$B$1*COS(RADIANS(Parameters!$B$2))/(AG57*Parameters!$B$3)*10^9</f>
        <v>7997.1508826324716</v>
      </c>
      <c r="AJ57">
        <f t="shared" si="8"/>
        <v>9.617827832698822E-3</v>
      </c>
      <c r="AK57">
        <v>26.952648162841797</v>
      </c>
      <c r="AL57">
        <v>5.9023499488830566E-5</v>
      </c>
      <c r="AM57">
        <f>-4*Parameters!$B$1*COS(RADIANS(Parameters!$B$2))/(AK57*Parameters!$B$3)*10^9</f>
        <v>7997.1508826324716</v>
      </c>
      <c r="AN57">
        <f t="shared" si="9"/>
        <v>1.0070610791444778E-2</v>
      </c>
      <c r="AO57">
        <v>26.99803352355957</v>
      </c>
      <c r="AP57">
        <v>6.4745545387268066E-5</v>
      </c>
      <c r="AQ57">
        <f>-4*Parameters!$B$1*COS(RADIANS(Parameters!$B$2))/(AO57*Parameters!$B$3)*10^9</f>
        <v>7983.707178400975</v>
      </c>
      <c r="AR57">
        <f t="shared" si="10"/>
        <v>1.17311030626297E-2</v>
      </c>
      <c r="AS57">
        <v>26.99803352355957</v>
      </c>
      <c r="AT57">
        <v>8.3610415458679199E-5</v>
      </c>
      <c r="AU57">
        <f>-4*Parameters!$B$1*COS(RADIANS(Parameters!$B$2))/(AS57*Parameters!$B$3)*10^9</f>
        <v>7983.707178400975</v>
      </c>
      <c r="AV57">
        <f t="shared" si="11"/>
        <v>1.1555083096027374E-2</v>
      </c>
      <c r="AW57">
        <v>26.953945159912109</v>
      </c>
      <c r="AX57">
        <v>7.4714422225952148E-5</v>
      </c>
      <c r="AY57">
        <f>-4*Parameters!$B$1*COS(RADIANS(Parameters!$B$2))/(AW57*Parameters!$B$3)*10^9</f>
        <v>7996.7660676748064</v>
      </c>
      <c r="AZ57">
        <f t="shared" si="12"/>
        <v>1.1626098304986954E-2</v>
      </c>
      <c r="BA57">
        <v>26.953945159912109</v>
      </c>
      <c r="BB57">
        <v>9.9230557680130005E-5</v>
      </c>
      <c r="BC57">
        <f>-4*Parameters!$B$1*COS(RADIANS(Parameters!$B$2))/(BA57*Parameters!$B$3)*10^9</f>
        <v>7996.7660676748064</v>
      </c>
      <c r="BD57">
        <f t="shared" si="13"/>
        <v>1.1256016790866852E-2</v>
      </c>
      <c r="BE57">
        <v>26.955167770385742</v>
      </c>
      <c r="BF57">
        <v>5.8822333812713623E-5</v>
      </c>
      <c r="BG57">
        <f>-4*Parameters!$B$1*COS(RADIANS(Parameters!$B$2))/(BE57*Parameters!$B$3)*10^9</f>
        <v>7996.4033568939712</v>
      </c>
      <c r="BH57">
        <f t="shared" si="14"/>
        <v>1.1117417365312576E-2</v>
      </c>
      <c r="BI57">
        <v>26.955167770385742</v>
      </c>
      <c r="BJ57">
        <v>5.3711235523223877E-5</v>
      </c>
      <c r="BK57">
        <f>-4*Parameters!$B$1*COS(RADIANS(Parameters!$B$2))/(BI57*Parameters!$B$3)*10^9</f>
        <v>7996.4033568939712</v>
      </c>
      <c r="BL57">
        <f t="shared" si="15"/>
        <v>1.101144403219223E-2</v>
      </c>
      <c r="BM57">
        <v>26.998744964599609</v>
      </c>
      <c r="BN57">
        <v>9.6835196018218994E-5</v>
      </c>
      <c r="BO57">
        <f>-4*Parameters!$B$1*COS(RADIANS(Parameters!$B$2))/(BM57*Parameters!$B$3)*10^9</f>
        <v>7983.4968005872743</v>
      </c>
      <c r="BP57">
        <f t="shared" si="16"/>
        <v>1.1398226022720337E-2</v>
      </c>
      <c r="BQ57">
        <v>26.998744964599609</v>
      </c>
      <c r="BR57">
        <v>6.5010040998458862E-5</v>
      </c>
      <c r="BS57">
        <f>-4*Parameters!$B$1*COS(RADIANS(Parameters!$B$2))/(BQ57*Parameters!$B$3)*10^9</f>
        <v>7983.4968005872743</v>
      </c>
      <c r="BT57">
        <f t="shared" si="17"/>
        <v>1.0726097971200943E-2</v>
      </c>
    </row>
    <row r="58" spans="1:72" x14ac:dyDescent="0.35">
      <c r="A58">
        <v>27.950523376464844</v>
      </c>
      <c r="B58">
        <v>1.0908953845500946E-4</v>
      </c>
      <c r="C58">
        <f>-4*Parameters!$B$1*COS(RADIANS(Parameters!$B$2))/(A58*Parameters!$B$3)*10^9</f>
        <v>7711.6407138997411</v>
      </c>
      <c r="D58">
        <f t="shared" si="0"/>
        <v>6.7090727388858795E-3</v>
      </c>
      <c r="E58">
        <v>27.950523376464844</v>
      </c>
      <c r="F58">
        <v>4.6348199248313904E-5</v>
      </c>
      <c r="G58">
        <f>-4*Parameters!$B$1*COS(RADIANS(Parameters!$B$2))/(E58*Parameters!$B$3)*10^9</f>
        <v>7711.6407138997411</v>
      </c>
      <c r="H58">
        <f t="shared" si="1"/>
        <v>4.4493069872260094E-3</v>
      </c>
      <c r="I58">
        <v>27.953397750854492</v>
      </c>
      <c r="J58">
        <v>2.0915642380714417E-5</v>
      </c>
      <c r="K58">
        <f>-4*Parameters!$B$1*COS(RADIANS(Parameters!$B$2))/(I58*Parameters!$B$3)*10^9</f>
        <v>7710.8477461622306</v>
      </c>
      <c r="L58">
        <f t="shared" si="2"/>
        <v>6.3162818551063538E-3</v>
      </c>
      <c r="M58">
        <v>27.953397750854492</v>
      </c>
      <c r="N58">
        <v>5.527399480342865E-5</v>
      </c>
      <c r="O58">
        <f>-4*Parameters!$B$1*COS(RADIANS(Parameters!$B$2))/(M58*Parameters!$B$3)*10^9</f>
        <v>7710.8477461622306</v>
      </c>
      <c r="P58">
        <f t="shared" si="3"/>
        <v>7.9597830772399902E-3</v>
      </c>
      <c r="Q58">
        <v>27.952165603637695</v>
      </c>
      <c r="R58">
        <v>4.2024999856948853E-5</v>
      </c>
      <c r="S58">
        <f>-4*Parameters!$B$1*COS(RADIANS(Parameters!$B$2))/(Q58*Parameters!$B$3)*10^9</f>
        <v>7711.1876446775832</v>
      </c>
      <c r="T58">
        <f t="shared" si="4"/>
        <v>6.2828175723552704E-3</v>
      </c>
      <c r="U58">
        <v>27.952165603637695</v>
      </c>
      <c r="V58">
        <v>1.035686582326889E-4</v>
      </c>
      <c r="W58">
        <f>-4*Parameters!$B$1*COS(RADIANS(Parameters!$B$2))/(U58*Parameters!$B$3)*10^9</f>
        <v>7711.1876446775832</v>
      </c>
      <c r="X58">
        <f t="shared" si="5"/>
        <v>7.275603711605072E-3</v>
      </c>
      <c r="Y58">
        <v>27.995107650756836</v>
      </c>
      <c r="Z58">
        <v>5.7280063629150391E-5</v>
      </c>
      <c r="AA58">
        <f>-4*Parameters!$B$1*COS(RADIANS(Parameters!$B$2))/(Y58*Parameters!$B$3)*10^9</f>
        <v>7699.3593571313022</v>
      </c>
      <c r="AB58">
        <f t="shared" si="6"/>
        <v>1.1605221778154373E-2</v>
      </c>
      <c r="AC58">
        <v>27.995107650756836</v>
      </c>
      <c r="AD58">
        <v>5.6017190217971802E-5</v>
      </c>
      <c r="AE58">
        <f>-4*Parameters!$B$1*COS(RADIANS(Parameters!$B$2))/(AC58*Parameters!$B$3)*10^9</f>
        <v>7699.3593571313022</v>
      </c>
      <c r="AF58">
        <f t="shared" si="7"/>
        <v>1.2100454419851303E-2</v>
      </c>
      <c r="AG58">
        <v>27.998842239379883</v>
      </c>
      <c r="AH58">
        <v>5.219876766204834E-5</v>
      </c>
      <c r="AI58">
        <f>-4*Parameters!$B$1*COS(RADIANS(Parameters!$B$2))/(AG58*Parameters!$B$3)*10^9</f>
        <v>7698.3323882440154</v>
      </c>
      <c r="AJ58">
        <f t="shared" si="8"/>
        <v>9.6700266003608704E-3</v>
      </c>
      <c r="AK58">
        <v>27.998842239379883</v>
      </c>
      <c r="AL58">
        <v>4.7221779823303223E-5</v>
      </c>
      <c r="AM58">
        <f>-4*Parameters!$B$1*COS(RADIANS(Parameters!$B$2))/(AK58*Parameters!$B$3)*10^9</f>
        <v>7698.3323882440154</v>
      </c>
      <c r="AN58">
        <f t="shared" si="9"/>
        <v>1.0117832571268082E-2</v>
      </c>
      <c r="AO58">
        <v>27.953924179077148</v>
      </c>
      <c r="AP58">
        <v>5.1788985729217529E-5</v>
      </c>
      <c r="AQ58">
        <f>-4*Parameters!$B$1*COS(RADIANS(Parameters!$B$2))/(AO58*Parameters!$B$3)*10^9</f>
        <v>7710.7025354988482</v>
      </c>
      <c r="AR58">
        <f t="shared" si="10"/>
        <v>1.1782892048358917E-2</v>
      </c>
      <c r="AS58">
        <v>27.953924179077148</v>
      </c>
      <c r="AT58">
        <v>5.0164759159088135E-5</v>
      </c>
      <c r="AU58">
        <f>-4*Parameters!$B$1*COS(RADIANS(Parameters!$B$2))/(AS58*Parameters!$B$3)*10^9</f>
        <v>7710.7025354988482</v>
      </c>
      <c r="AV58">
        <f t="shared" si="11"/>
        <v>1.1605247855186462E-2</v>
      </c>
      <c r="AW58">
        <v>27.995813369750977</v>
      </c>
      <c r="AX58">
        <v>4.4833868741989136E-5</v>
      </c>
      <c r="AY58">
        <f>-4*Parameters!$B$1*COS(RADIANS(Parameters!$B$2))/(AW58*Parameters!$B$3)*10^9</f>
        <v>7699.16527153467</v>
      </c>
      <c r="AZ58">
        <f t="shared" si="12"/>
        <v>1.1670932173728943E-2</v>
      </c>
      <c r="BA58">
        <v>27.995813369750977</v>
      </c>
      <c r="BB58">
        <v>5.6706368923187256E-5</v>
      </c>
      <c r="BC58">
        <f>-4*Parameters!$B$1*COS(RADIANS(Parameters!$B$2))/(BA58*Parameters!$B$3)*10^9</f>
        <v>7699.16527153467</v>
      </c>
      <c r="BD58">
        <f t="shared" si="13"/>
        <v>1.1312723159790039E-2</v>
      </c>
      <c r="BE58">
        <v>27.9522705078125</v>
      </c>
      <c r="BF58">
        <v>8.8237226009368896E-5</v>
      </c>
      <c r="BG58">
        <f>-4*Parameters!$B$1*COS(RADIANS(Parameters!$B$2))/(BE58*Parameters!$B$3)*10^9</f>
        <v>7711.1587047824714</v>
      </c>
      <c r="BH58">
        <f t="shared" si="14"/>
        <v>1.1205654591321945E-2</v>
      </c>
      <c r="BI58">
        <v>27.9522705078125</v>
      </c>
      <c r="BJ58">
        <v>7.162243127822876E-5</v>
      </c>
      <c r="BK58">
        <f>-4*Parameters!$B$1*COS(RADIANS(Parameters!$B$2))/(BI58*Parameters!$B$3)*10^9</f>
        <v>7711.1587047824714</v>
      </c>
      <c r="BL58">
        <f t="shared" si="15"/>
        <v>1.1083066463470459E-2</v>
      </c>
      <c r="BM58">
        <v>27.950197219848633</v>
      </c>
      <c r="BN58">
        <v>5.5328011512756348E-5</v>
      </c>
      <c r="BO58">
        <f>-4*Parameters!$B$1*COS(RADIANS(Parameters!$B$2))/(BM58*Parameters!$B$3)*10^9</f>
        <v>7711.7307026257913</v>
      </c>
      <c r="BP58">
        <f t="shared" si="16"/>
        <v>1.1453554034233093E-2</v>
      </c>
      <c r="BQ58">
        <v>27.950197219848633</v>
      </c>
      <c r="BR58">
        <v>7.800757884979248E-5</v>
      </c>
      <c r="BS58">
        <f>-4*Parameters!$B$1*COS(RADIANS(Parameters!$B$2))/(BQ58*Parameters!$B$3)*10^9</f>
        <v>7711.7307026257913</v>
      </c>
      <c r="BT58">
        <f t="shared" si="17"/>
        <v>1.0804105550050735E-2</v>
      </c>
    </row>
    <row r="59" spans="1:72" x14ac:dyDescent="0.35">
      <c r="A59">
        <v>28.994949340820313</v>
      </c>
      <c r="B59">
        <v>0</v>
      </c>
      <c r="C59">
        <f>-4*Parameters!$B$1*COS(RADIANS(Parameters!$B$2))/(A59*Parameters!$B$3)*10^9</f>
        <v>7433.859997861774</v>
      </c>
      <c r="D59">
        <f t="shared" si="0"/>
        <v>6.7090727388858795E-3</v>
      </c>
      <c r="E59">
        <v>28.994949340820313</v>
      </c>
      <c r="F59">
        <v>0</v>
      </c>
      <c r="G59">
        <f>-4*Parameters!$B$1*COS(RADIANS(Parameters!$B$2))/(E59*Parameters!$B$3)*10^9</f>
        <v>7433.859997861774</v>
      </c>
      <c r="H59">
        <f t="shared" si="1"/>
        <v>4.4493069872260094E-3</v>
      </c>
      <c r="I59">
        <v>28.994804382324219</v>
      </c>
      <c r="J59">
        <v>8.3660706877708435E-5</v>
      </c>
      <c r="K59">
        <f>-4*Parameters!$B$1*COS(RADIANS(Parameters!$B$2))/(I59*Parameters!$B$3)*10^9</f>
        <v>7433.8971631811619</v>
      </c>
      <c r="L59">
        <f t="shared" si="2"/>
        <v>6.3999425619840622E-3</v>
      </c>
      <c r="M59">
        <v>28.994804382324219</v>
      </c>
      <c r="N59">
        <v>5.5277720093727112E-5</v>
      </c>
      <c r="O59">
        <f>-4*Parameters!$B$1*COS(RADIANS(Parameters!$B$2))/(M59*Parameters!$B$3)*10^9</f>
        <v>7433.8971631811619</v>
      </c>
      <c r="P59">
        <f t="shared" si="3"/>
        <v>8.0150607973337173E-3</v>
      </c>
      <c r="Q59">
        <v>28.993034362792969</v>
      </c>
      <c r="R59">
        <v>6.303936243057251E-5</v>
      </c>
      <c r="S59">
        <f>-4*Parameters!$B$1*COS(RADIANS(Parameters!$B$2))/(Q59*Parameters!$B$3)*10^9</f>
        <v>7434.3510012654233</v>
      </c>
      <c r="T59">
        <f t="shared" si="4"/>
        <v>6.3458569347858429E-3</v>
      </c>
      <c r="U59">
        <v>28.993034362792969</v>
      </c>
      <c r="V59">
        <v>2.5892630219459534E-5</v>
      </c>
      <c r="W59">
        <f>-4*Parameters!$B$1*COS(RADIANS(Parameters!$B$2))/(U59*Parameters!$B$3)*10^9</f>
        <v>7434.3510012654233</v>
      </c>
      <c r="X59">
        <f t="shared" si="5"/>
        <v>7.3014963418245316E-3</v>
      </c>
      <c r="Y59">
        <v>28.953405380249023</v>
      </c>
      <c r="Z59">
        <v>4.5824795961380005E-5</v>
      </c>
      <c r="AA59">
        <f>-4*Parameters!$B$1*COS(RADIANS(Parameters!$B$2))/(Y59*Parameters!$B$3)*10^9</f>
        <v>7444.5265147218015</v>
      </c>
      <c r="AB59">
        <f t="shared" si="6"/>
        <v>1.1651046574115753E-2</v>
      </c>
      <c r="AC59">
        <v>28.953405380249023</v>
      </c>
      <c r="AD59">
        <v>5.6020915508270264E-5</v>
      </c>
      <c r="AE59">
        <f>-4*Parameters!$B$1*COS(RADIANS(Parameters!$B$2))/(AC59*Parameters!$B$3)*10^9</f>
        <v>7444.5265147218015</v>
      </c>
      <c r="AF59">
        <f t="shared" si="7"/>
        <v>1.2156475335359573E-2</v>
      </c>
      <c r="AG59">
        <v>28.951749801635742</v>
      </c>
      <c r="AH59">
        <v>3.9152801036834717E-5</v>
      </c>
      <c r="AI59">
        <f>-4*Parameters!$B$1*COS(RADIANS(Parameters!$B$2))/(AG59*Parameters!$B$3)*10^9</f>
        <v>7444.9522229766817</v>
      </c>
      <c r="AJ59">
        <f t="shared" si="8"/>
        <v>9.7091794013977051E-3</v>
      </c>
      <c r="AK59">
        <v>28.951749801635742</v>
      </c>
      <c r="AL59">
        <v>4.7229230403900146E-5</v>
      </c>
      <c r="AM59">
        <f>-4*Parameters!$B$1*COS(RADIANS(Parameters!$B$2))/(AK59*Parameters!$B$3)*10^9</f>
        <v>7444.9522229766817</v>
      </c>
      <c r="AN59">
        <f t="shared" si="9"/>
        <v>1.0165061801671982E-2</v>
      </c>
      <c r="AO59">
        <v>28.998762130737305</v>
      </c>
      <c r="AP59">
        <v>7.769465446472168E-5</v>
      </c>
      <c r="AQ59">
        <f>-4*Parameters!$B$1*COS(RADIANS(Parameters!$B$2))/(AO59*Parameters!$B$3)*10^9</f>
        <v>7432.8825855737468</v>
      </c>
      <c r="AR59">
        <f t="shared" si="10"/>
        <v>1.1860586702823639E-2</v>
      </c>
      <c r="AS59">
        <v>28.998762130737305</v>
      </c>
      <c r="AT59">
        <v>6.6891312599182129E-5</v>
      </c>
      <c r="AU59">
        <f>-4*Parameters!$B$1*COS(RADIANS(Parameters!$B$2))/(AS59*Parameters!$B$3)*10^9</f>
        <v>7432.8825855737468</v>
      </c>
      <c r="AV59">
        <f t="shared" si="11"/>
        <v>1.1672139167785645E-2</v>
      </c>
      <c r="AW59">
        <v>28.950340270996094</v>
      </c>
      <c r="AX59">
        <v>5.9776008129119873E-5</v>
      </c>
      <c r="AY59">
        <f>-4*Parameters!$B$1*COS(RADIANS(Parameters!$B$2))/(AW59*Parameters!$B$3)*10^9</f>
        <v>7445.3147019033813</v>
      </c>
      <c r="AZ59">
        <f t="shared" si="12"/>
        <v>1.1730708181858063E-2</v>
      </c>
      <c r="BA59">
        <v>28.950340270996094</v>
      </c>
      <c r="BB59">
        <v>5.6706368923187256E-5</v>
      </c>
      <c r="BC59">
        <f>-4*Parameters!$B$1*COS(RADIANS(Parameters!$B$2))/(BA59*Parameters!$B$3)*10^9</f>
        <v>7445.3147019033813</v>
      </c>
      <c r="BD59">
        <f t="shared" si="13"/>
        <v>1.1369429528713226E-2</v>
      </c>
      <c r="BE59">
        <v>28.992755889892578</v>
      </c>
      <c r="BF59">
        <v>5.8822333812713623E-5</v>
      </c>
      <c r="BG59">
        <f>-4*Parameters!$B$1*COS(RADIANS(Parameters!$B$2))/(BE59*Parameters!$B$3)*10^9</f>
        <v>7434.4224075606271</v>
      </c>
      <c r="BH59">
        <f t="shared" si="14"/>
        <v>1.1264476925134659E-2</v>
      </c>
      <c r="BI59">
        <v>28.992755889892578</v>
      </c>
      <c r="BJ59">
        <v>7.1618705987930298E-5</v>
      </c>
      <c r="BK59">
        <f>-4*Parameters!$B$1*COS(RADIANS(Parameters!$B$2))/(BI59*Parameters!$B$3)*10^9</f>
        <v>7434.4224075606271</v>
      </c>
      <c r="BL59">
        <f t="shared" si="15"/>
        <v>1.1154685169458389E-2</v>
      </c>
      <c r="BM59">
        <v>28.995256423950195</v>
      </c>
      <c r="BN59">
        <v>6.9163739681243896E-5</v>
      </c>
      <c r="BO59">
        <f>-4*Parameters!$B$1*COS(RADIANS(Parameters!$B$2))/(BM59*Parameters!$B$3)*10^9</f>
        <v>7433.7812672941991</v>
      </c>
      <c r="BP59">
        <f t="shared" si="16"/>
        <v>1.1522717773914337E-2</v>
      </c>
      <c r="BQ59">
        <v>28.995256423950195</v>
      </c>
      <c r="BR59">
        <v>5.2001327276229858E-5</v>
      </c>
      <c r="BS59">
        <f>-4*Parameters!$B$1*COS(RADIANS(Parameters!$B$2))/(BQ59*Parameters!$B$3)*10^9</f>
        <v>7433.7812672941991</v>
      </c>
      <c r="BT59">
        <f t="shared" si="17"/>
        <v>1.0856106877326965E-2</v>
      </c>
    </row>
    <row r="60" spans="1:72" x14ac:dyDescent="0.35">
      <c r="A60">
        <v>29.952701568603516</v>
      </c>
      <c r="B60">
        <v>1.6363710165023804E-4</v>
      </c>
      <c r="C60">
        <f>-4*Parameters!$B$1*COS(RADIANS(Parameters!$B$2))/(A60*Parameters!$B$3)*10^9</f>
        <v>7196.1587021147634</v>
      </c>
      <c r="D60">
        <f t="shared" si="0"/>
        <v>6.8727098405361176E-3</v>
      </c>
      <c r="E60">
        <v>29.952701568603516</v>
      </c>
      <c r="F60">
        <v>9.2694535851478577E-5</v>
      </c>
      <c r="G60">
        <f>-4*Parameters!$B$1*COS(RADIANS(Parameters!$B$2))/(E60*Parameters!$B$3)*10^9</f>
        <v>7196.1587021147634</v>
      </c>
      <c r="H60">
        <f t="shared" si="1"/>
        <v>4.5420015230774879E-3</v>
      </c>
      <c r="I60">
        <v>29.953401565551758</v>
      </c>
      <c r="J60">
        <v>4.1829422116279602E-5</v>
      </c>
      <c r="K60">
        <f>-4*Parameters!$B$1*COS(RADIANS(Parameters!$B$2))/(I60*Parameters!$B$3)*10^9</f>
        <v>7195.9905312604615</v>
      </c>
      <c r="L60">
        <f t="shared" si="2"/>
        <v>6.4417719841003418E-3</v>
      </c>
      <c r="M60">
        <v>29.953401565551758</v>
      </c>
      <c r="N60">
        <v>5.5275857448577881E-5</v>
      </c>
      <c r="O60">
        <f>-4*Parameters!$B$1*COS(RADIANS(Parameters!$B$2))/(M60*Parameters!$B$3)*10^9</f>
        <v>7195.9905312604615</v>
      </c>
      <c r="P60">
        <f t="shared" si="3"/>
        <v>8.0703366547822952E-3</v>
      </c>
      <c r="Q60">
        <v>29.955192565917969</v>
      </c>
      <c r="R60">
        <v>4.2024999856948853E-5</v>
      </c>
      <c r="S60">
        <f>-4*Parameters!$B$1*COS(RADIANS(Parameters!$B$2))/(Q60*Parameters!$B$3)*10^9</f>
        <v>7195.5602879345879</v>
      </c>
      <c r="T60">
        <f t="shared" si="4"/>
        <v>6.3878819346427917E-3</v>
      </c>
      <c r="U60">
        <v>29.955192565917969</v>
      </c>
      <c r="V60">
        <v>7.767602801322937E-5</v>
      </c>
      <c r="W60">
        <f>-4*Parameters!$B$1*COS(RADIANS(Parameters!$B$2))/(U60*Parameters!$B$3)*10^9</f>
        <v>7195.5602879345879</v>
      </c>
      <c r="X60">
        <f t="shared" si="5"/>
        <v>7.3791723698377609E-3</v>
      </c>
      <c r="Y60">
        <v>29.992118835449219</v>
      </c>
      <c r="Z60">
        <v>6.8739056587219238E-5</v>
      </c>
      <c r="AA60">
        <f>-4*Parameters!$B$1*COS(RADIANS(Parameters!$B$2))/(Y60*Parameters!$B$3)*10^9</f>
        <v>7186.7011206287225</v>
      </c>
      <c r="AB60">
        <f t="shared" si="6"/>
        <v>1.1719785630702972E-2</v>
      </c>
      <c r="AC60">
        <v>29.992118835449219</v>
      </c>
      <c r="AD60">
        <v>4.4815242290496826E-5</v>
      </c>
      <c r="AE60">
        <f>-4*Parameters!$B$1*COS(RADIANS(Parameters!$B$2))/(AC60*Parameters!$B$3)*10^9</f>
        <v>7186.7011206287225</v>
      </c>
      <c r="AF60">
        <f t="shared" si="7"/>
        <v>1.220129057765007E-2</v>
      </c>
      <c r="AG60">
        <v>29.95246696472168</v>
      </c>
      <c r="AH60">
        <v>7.829815149307251E-5</v>
      </c>
      <c r="AI60">
        <f>-4*Parameters!$B$1*COS(RADIANS(Parameters!$B$2))/(AG60*Parameters!$B$3)*10^9</f>
        <v>7196.2150663123384</v>
      </c>
      <c r="AJ60">
        <f t="shared" si="8"/>
        <v>9.7874775528907776E-3</v>
      </c>
      <c r="AK60">
        <v>29.95246696472168</v>
      </c>
      <c r="AL60">
        <v>4.7221779823303223E-5</v>
      </c>
      <c r="AM60">
        <f>-4*Parameters!$B$1*COS(RADIANS(Parameters!$B$2))/(AK60*Parameters!$B$3)*10^9</f>
        <v>7196.2150663123384</v>
      </c>
      <c r="AN60">
        <f t="shared" si="9"/>
        <v>1.0212283581495285E-2</v>
      </c>
      <c r="AO60">
        <v>29.963586807250977</v>
      </c>
      <c r="AP60">
        <v>3.8839876651763916E-5</v>
      </c>
      <c r="AQ60">
        <f>-4*Parameters!$B$1*COS(RADIANS(Parameters!$B$2))/(AO60*Parameters!$B$3)*10^9</f>
        <v>7193.5444655308265</v>
      </c>
      <c r="AR60">
        <f t="shared" si="10"/>
        <v>1.1899426579475403E-2</v>
      </c>
      <c r="AS60">
        <v>29.963586807250977</v>
      </c>
      <c r="AT60">
        <v>1.0032951831817627E-4</v>
      </c>
      <c r="AU60">
        <f>-4*Parameters!$B$1*COS(RADIANS(Parameters!$B$2))/(AS60*Parameters!$B$3)*10^9</f>
        <v>7193.5444655308265</v>
      </c>
      <c r="AV60">
        <f t="shared" si="11"/>
        <v>1.1772468686103821E-2</v>
      </c>
      <c r="AW60">
        <v>29.992208480834961</v>
      </c>
      <c r="AX60">
        <v>7.4714422225952148E-5</v>
      </c>
      <c r="AY60">
        <f>-4*Parameters!$B$1*COS(RADIANS(Parameters!$B$2))/(AW60*Parameters!$B$3)*10^9</f>
        <v>7186.6796398966662</v>
      </c>
      <c r="AZ60">
        <f t="shared" si="12"/>
        <v>1.1805422604084015E-2</v>
      </c>
      <c r="BA60">
        <v>29.992208480834961</v>
      </c>
      <c r="BB60">
        <v>7.0881098508834839E-5</v>
      </c>
      <c r="BC60">
        <f>-4*Parameters!$B$1*COS(RADIANS(Parameters!$B$2))/(BA60*Parameters!$B$3)*10^9</f>
        <v>7186.6796398966662</v>
      </c>
      <c r="BD60">
        <f t="shared" si="13"/>
        <v>1.1440310627222061E-2</v>
      </c>
      <c r="BE60">
        <v>29.995170593261719</v>
      </c>
      <c r="BF60">
        <v>5.8818608522415161E-5</v>
      </c>
      <c r="BG60">
        <f>-4*Parameters!$B$1*COS(RADIANS(Parameters!$B$2))/(BE60*Parameters!$B$3)*10^9</f>
        <v>7185.9699338790833</v>
      </c>
      <c r="BH60">
        <f t="shared" si="14"/>
        <v>1.1323295533657074E-2</v>
      </c>
      <c r="BI60">
        <v>29.995170593261719</v>
      </c>
      <c r="BJ60">
        <v>7.1618705987930298E-5</v>
      </c>
      <c r="BK60">
        <f>-4*Parameters!$B$1*COS(RADIANS(Parameters!$B$2))/(BI60*Parameters!$B$3)*10^9</f>
        <v>7185.9699338790833</v>
      </c>
      <c r="BL60">
        <f t="shared" si="15"/>
        <v>1.122630387544632E-2</v>
      </c>
      <c r="BM60">
        <v>29.997900009155273</v>
      </c>
      <c r="BN60">
        <v>6.9167464971542358E-5</v>
      </c>
      <c r="BO60">
        <f>-4*Parameters!$B$1*COS(RADIANS(Parameters!$B$2))/(BM60*Parameters!$B$3)*10^9</f>
        <v>7185.3161047596395</v>
      </c>
      <c r="BP60">
        <f t="shared" si="16"/>
        <v>1.159188523888588E-2</v>
      </c>
      <c r="BQ60">
        <v>29.997900009155273</v>
      </c>
      <c r="BR60">
        <v>3.9007514715194702E-5</v>
      </c>
      <c r="BS60">
        <f>-4*Parameters!$B$1*COS(RADIANS(Parameters!$B$2))/(BQ60*Parameters!$B$3)*10^9</f>
        <v>7185.3161047596395</v>
      </c>
      <c r="BT60">
        <f t="shared" si="17"/>
        <v>1.089511439204216E-2</v>
      </c>
    </row>
    <row r="61" spans="1:72" x14ac:dyDescent="0.35">
      <c r="A61">
        <v>30.426546096801758</v>
      </c>
      <c r="B61">
        <v>0</v>
      </c>
      <c r="C61">
        <f>-4*Parameters!$B$1*COS(RADIANS(Parameters!$B$2))/(A61*Parameters!$B$3)*10^9</f>
        <v>7084.0901020773226</v>
      </c>
      <c r="D61">
        <f t="shared" si="0"/>
        <v>6.8727098405361176E-3</v>
      </c>
      <c r="E61">
        <v>30.448308944702148</v>
      </c>
      <c r="F61">
        <v>2.5480985641479492E-6</v>
      </c>
      <c r="G61">
        <f>-4*Parameters!$B$1*COS(RADIANS(Parameters!$B$2))/(E61*Parameters!$B$3)*10^9</f>
        <v>7079.026767503171</v>
      </c>
      <c r="H61">
        <f t="shared" si="1"/>
        <v>4.5445496216416359E-3</v>
      </c>
      <c r="I61">
        <v>30.39482307434082</v>
      </c>
      <c r="J61">
        <v>0</v>
      </c>
      <c r="K61">
        <f>-4*Parameters!$B$1*COS(RADIANS(Parameters!$B$2))/(I61*Parameters!$B$3)*10^9</f>
        <v>7091.4837542421619</v>
      </c>
      <c r="L61">
        <f t="shared" si="2"/>
        <v>6.4417719841003418E-3</v>
      </c>
      <c r="M61">
        <v>30.450981140136719</v>
      </c>
      <c r="N61">
        <v>5.679205060005188E-6</v>
      </c>
      <c r="O61">
        <f>-4*Parameters!$B$1*COS(RADIANS(Parameters!$B$2))/(M61*Parameters!$B$3)*10^9</f>
        <v>7078.4055545799392</v>
      </c>
      <c r="P61">
        <f t="shared" si="3"/>
        <v>8.0760158598423004E-3</v>
      </c>
      <c r="Q61">
        <v>31.336496353149414</v>
      </c>
      <c r="R61">
        <v>0</v>
      </c>
      <c r="S61">
        <f>-4*Parameters!$B$1*COS(RADIANS(Parameters!$B$2))/(Q61*Parameters!$B$3)*10^9</f>
        <v>6878.382050617789</v>
      </c>
      <c r="T61">
        <f t="shared" si="4"/>
        <v>6.3878819346427917E-3</v>
      </c>
      <c r="U61">
        <v>31.474416732788086</v>
      </c>
      <c r="V61">
        <v>0</v>
      </c>
      <c r="W61">
        <f>-4*Parameters!$B$1*COS(RADIANS(Parameters!$B$2))/(U61*Parameters!$B$3)*10^9</f>
        <v>6848.2410929067992</v>
      </c>
      <c r="X61">
        <f t="shared" si="5"/>
        <v>7.3791723698377609E-3</v>
      </c>
      <c r="Y61">
        <v>30.590488433837891</v>
      </c>
      <c r="Z61">
        <v>0</v>
      </c>
      <c r="AA61">
        <f>-4*Parameters!$B$1*COS(RADIANS(Parameters!$B$2))/(Y61*Parameters!$B$3)*10^9</f>
        <v>7046.1246315481103</v>
      </c>
      <c r="AB61">
        <f t="shared" si="6"/>
        <v>1.1719785630702972E-2</v>
      </c>
      <c r="AC61">
        <v>30.617692947387695</v>
      </c>
      <c r="AD61">
        <v>1.0106712579727173E-5</v>
      </c>
      <c r="AE61">
        <f>-4*Parameters!$B$1*COS(RADIANS(Parameters!$B$2))/(AC61*Parameters!$B$3)*10^9</f>
        <v>7039.8639902469531</v>
      </c>
      <c r="AF61">
        <f t="shared" si="7"/>
        <v>1.2211397290229797E-2</v>
      </c>
      <c r="AG61">
        <v>41.504859924316406</v>
      </c>
      <c r="AH61">
        <v>7.2248280048370361E-5</v>
      </c>
      <c r="AI61">
        <f>-4*Parameters!$B$1*COS(RADIANS(Parameters!$B$2))/(AG61*Parameters!$B$3)*10^9</f>
        <v>5193.2326584837347</v>
      </c>
      <c r="AJ61">
        <f t="shared" si="8"/>
        <v>9.8597258329391479E-3</v>
      </c>
      <c r="AK61">
        <v>41.428104400634766</v>
      </c>
      <c r="AL61">
        <v>2.0119175314903259E-4</v>
      </c>
      <c r="AM61">
        <f>-4*Parameters!$B$1*COS(RADIANS(Parameters!$B$2))/(AK61*Parameters!$B$3)*10^9</f>
        <v>5202.8543705574448</v>
      </c>
      <c r="AN61">
        <f t="shared" si="9"/>
        <v>1.0413475334644318E-2</v>
      </c>
      <c r="AO61">
        <v>29.87989616394043</v>
      </c>
      <c r="AP61">
        <v>0</v>
      </c>
      <c r="AQ61">
        <f>-4*Parameters!$B$1*COS(RADIANS(Parameters!$B$2))/(AO61*Parameters!$B$3)*10^9</f>
        <v>7213.6928743706749</v>
      </c>
      <c r="AR61">
        <f t="shared" si="10"/>
        <v>1.1899426579475403E-2</v>
      </c>
      <c r="AS61">
        <v>30.031459808349609</v>
      </c>
      <c r="AT61">
        <v>2.1457672119140625E-6</v>
      </c>
      <c r="AU61">
        <f>-4*Parameters!$B$1*COS(RADIANS(Parameters!$B$2))/(AS61*Parameters!$B$3)*10^9</f>
        <v>7177.2865994621152</v>
      </c>
      <c r="AV61">
        <f t="shared" si="11"/>
        <v>1.1774614453315735E-2</v>
      </c>
      <c r="AW61">
        <v>30.775104522705078</v>
      </c>
      <c r="AX61">
        <v>1.92299485206604E-5</v>
      </c>
      <c r="AY61">
        <f>-4*Parameters!$B$1*COS(RADIANS(Parameters!$B$2))/(AW61*Parameters!$B$3)*10^9</f>
        <v>7003.8557914800795</v>
      </c>
      <c r="AZ61">
        <f t="shared" si="12"/>
        <v>1.1824652552604675E-2</v>
      </c>
      <c r="BA61">
        <v>30.826704025268555</v>
      </c>
      <c r="BB61">
        <v>2.4493783712387085E-5</v>
      </c>
      <c r="BC61">
        <f>-4*Parameters!$B$1*COS(RADIANS(Parameters!$B$2))/(BA61*Parameters!$B$3)*10^9</f>
        <v>6992.1323365635089</v>
      </c>
      <c r="BD61">
        <f t="shared" si="13"/>
        <v>1.1464804410934448E-2</v>
      </c>
      <c r="BE61">
        <v>34.776912689208984</v>
      </c>
      <c r="BF61">
        <v>1.2973323464393616E-4</v>
      </c>
      <c r="BG61">
        <f>-4*Parameters!$B$1*COS(RADIANS(Parameters!$B$2))/(BE61*Parameters!$B$3)*10^9</f>
        <v>6197.9163007081579</v>
      </c>
      <c r="BH61">
        <f t="shared" si="14"/>
        <v>1.145302876830101E-2</v>
      </c>
      <c r="BI61">
        <v>34.970943450927734</v>
      </c>
      <c r="BJ61">
        <v>1.0527297854423523E-4</v>
      </c>
      <c r="BK61">
        <f>-4*Parameters!$B$1*COS(RADIANS(Parameters!$B$2))/(BI61*Parameters!$B$3)*10^9</f>
        <v>6163.5281400746599</v>
      </c>
      <c r="BL61">
        <f t="shared" si="15"/>
        <v>1.1331576853990555E-2</v>
      </c>
      <c r="BM61">
        <v>30.511768341064453</v>
      </c>
      <c r="BN61">
        <v>2.0302832126617432E-6</v>
      </c>
      <c r="BO61">
        <f>-4*Parameters!$B$1*COS(RADIANS(Parameters!$B$2))/(BM61*Parameters!$B$3)*10^9</f>
        <v>7064.3035708507587</v>
      </c>
      <c r="BP61">
        <f t="shared" si="16"/>
        <v>1.1593915522098541E-2</v>
      </c>
      <c r="BQ61">
        <v>30.496955871582031</v>
      </c>
      <c r="BR61">
        <v>1.1458992958068848E-5</v>
      </c>
      <c r="BS61">
        <f>-4*Parameters!$B$1*COS(RADIANS(Parameters!$B$2))/(BQ61*Parameters!$B$3)*10^9</f>
        <v>7067.734725799417</v>
      </c>
      <c r="BT61">
        <f t="shared" si="17"/>
        <v>1.0906573385000229E-2</v>
      </c>
    </row>
    <row r="62" spans="1:72" x14ac:dyDescent="0.35">
      <c r="A62">
        <v>32.181072235107422</v>
      </c>
      <c r="B62">
        <v>0</v>
      </c>
      <c r="C62">
        <f>-4*Parameters!$B$1*COS(RADIANS(Parameters!$B$2))/(A62*Parameters!$B$3)*10^9</f>
        <v>6697.8624102402673</v>
      </c>
      <c r="D62">
        <f t="shared" si="0"/>
        <v>6.8727098405361176E-3</v>
      </c>
      <c r="E62">
        <v>32.203006744384766</v>
      </c>
      <c r="F62">
        <v>0</v>
      </c>
      <c r="G62">
        <f>-4*Parameters!$B$1*COS(RADIANS(Parameters!$B$2))/(E62*Parameters!$B$3)*10^9</f>
        <v>6693.3002795565726</v>
      </c>
      <c r="H62">
        <f t="shared" si="1"/>
        <v>4.5445496216416359E-3</v>
      </c>
      <c r="I62">
        <v>32.032810211181641</v>
      </c>
      <c r="J62">
        <v>3.8500875234603882E-6</v>
      </c>
      <c r="K62">
        <f>-4*Parameters!$B$1*COS(RADIANS(Parameters!$B$2))/(I62*Parameters!$B$3)*10^9</f>
        <v>6728.8630820630597</v>
      </c>
      <c r="L62">
        <f t="shared" si="2"/>
        <v>6.4456220716238022E-3</v>
      </c>
      <c r="M62">
        <v>32.089439392089844</v>
      </c>
      <c r="N62">
        <v>2.3052096366882324E-5</v>
      </c>
      <c r="O62">
        <f>-4*Parameters!$B$1*COS(RADIANS(Parameters!$B$2))/(M62*Parameters!$B$3)*10^9</f>
        <v>6716.9884587602101</v>
      </c>
      <c r="P62">
        <f t="shared" si="3"/>
        <v>8.0990679562091827E-3</v>
      </c>
      <c r="Q62">
        <v>33.195629119873047</v>
      </c>
      <c r="R62">
        <v>1.5128403902053833E-5</v>
      </c>
      <c r="S62">
        <f>-4*Parameters!$B$1*COS(RADIANS(Parameters!$B$2))/(Q62*Parameters!$B$3)*10^9</f>
        <v>6493.1558689970407</v>
      </c>
      <c r="T62">
        <f t="shared" si="4"/>
        <v>6.4030103385448456E-3</v>
      </c>
      <c r="U62">
        <v>33.333328247070313</v>
      </c>
      <c r="V62">
        <v>1.7084181308746338E-5</v>
      </c>
      <c r="W62">
        <f>-4*Parameters!$B$1*COS(RADIANS(Parameters!$B$2))/(U62*Parameters!$B$3)*10^9</f>
        <v>6466.3328080266656</v>
      </c>
      <c r="X62">
        <f t="shared" si="5"/>
        <v>7.3962565511465073E-3</v>
      </c>
      <c r="Y62">
        <v>34.062698364257813</v>
      </c>
      <c r="Z62">
        <v>1.0286271572113037E-4</v>
      </c>
      <c r="AA62">
        <f>-4*Parameters!$B$1*COS(RADIANS(Parameters!$B$2))/(Y62*Parameters!$B$3)*10^9</f>
        <v>6327.8719653908784</v>
      </c>
      <c r="AB62">
        <f t="shared" si="6"/>
        <v>1.1822648346424103E-2</v>
      </c>
      <c r="AC62">
        <v>34.090625762939453</v>
      </c>
      <c r="AD62">
        <v>9.9204480648040771E-5</v>
      </c>
      <c r="AE62">
        <f>-4*Parameters!$B$1*COS(RADIANS(Parameters!$B$2))/(AC62*Parameters!$B$3)*10^9</f>
        <v>6322.6881062146704</v>
      </c>
      <c r="AF62">
        <f t="shared" si="7"/>
        <v>1.2310601770877838E-2</v>
      </c>
      <c r="AG62">
        <v>46.126430511474609</v>
      </c>
      <c r="AH62">
        <v>9.5475465059280396E-5</v>
      </c>
      <c r="AI62">
        <f>-4*Parameters!$B$1*COS(RADIANS(Parameters!$B$2))/(AG62*Parameters!$B$3)*10^9</f>
        <v>4672.9042688688651</v>
      </c>
      <c r="AJ62">
        <f t="shared" si="8"/>
        <v>9.9552012979984283E-3</v>
      </c>
      <c r="AK62">
        <v>46.047893524169922</v>
      </c>
      <c r="AL62">
        <v>8.5193663835525513E-5</v>
      </c>
      <c r="AM62">
        <f>-4*Parameters!$B$1*COS(RADIANS(Parameters!$B$2))/(AK62*Parameters!$B$3)*10^9</f>
        <v>4680.8741409987924</v>
      </c>
      <c r="AN62">
        <f t="shared" si="9"/>
        <v>1.0498668998479843E-2</v>
      </c>
      <c r="AO62">
        <v>32.527820587158203</v>
      </c>
      <c r="AP62">
        <v>9.6358358860015869E-5</v>
      </c>
      <c r="AQ62">
        <f>-4*Parameters!$B$1*COS(RADIANS(Parameters!$B$2))/(AO62*Parameters!$B$3)*10^9</f>
        <v>6626.4628294786035</v>
      </c>
      <c r="AR62">
        <f t="shared" si="10"/>
        <v>1.1995784938335419E-2</v>
      </c>
      <c r="AS62">
        <v>32.680744171142578</v>
      </c>
      <c r="AT62">
        <v>4.1343271732330322E-5</v>
      </c>
      <c r="AU62">
        <f>-4*Parameters!$B$1*COS(RADIANS(Parameters!$B$2))/(AS62*Parameters!$B$3)*10^9</f>
        <v>6595.4555048070351</v>
      </c>
      <c r="AV62">
        <f t="shared" si="11"/>
        <v>1.1815957725048065E-2</v>
      </c>
      <c r="AW62">
        <v>32.300674438476563</v>
      </c>
      <c r="AX62">
        <v>4.4014304876327515E-5</v>
      </c>
      <c r="AY62">
        <f>-4*Parameters!$B$1*COS(RADIANS(Parameters!$B$2))/(AW62*Parameters!$B$3)*10^9</f>
        <v>6673.0617174976469</v>
      </c>
      <c r="AZ62">
        <f t="shared" si="12"/>
        <v>1.1868666857481003E-2</v>
      </c>
      <c r="BA62">
        <v>32.352771759033203</v>
      </c>
      <c r="BB62">
        <v>3.7651509046554565E-5</v>
      </c>
      <c r="BC62">
        <f>-4*Parameters!$B$1*COS(RADIANS(Parameters!$B$2))/(BA62*Parameters!$B$3)*10^9</f>
        <v>6662.3161579523921</v>
      </c>
      <c r="BD62">
        <f t="shared" si="13"/>
        <v>1.1502455919981003E-2</v>
      </c>
      <c r="BE62">
        <v>37.145343780517578</v>
      </c>
      <c r="BF62">
        <v>4.8592686653137207E-5</v>
      </c>
      <c r="BG62">
        <f>-4*Parameters!$B$1*COS(RADIANS(Parameters!$B$2))/(BE62*Parameters!$B$3)*10^9</f>
        <v>5802.7298204143681</v>
      </c>
      <c r="BH62">
        <f t="shared" si="14"/>
        <v>1.1501621454954147E-2</v>
      </c>
      <c r="BI62">
        <v>37.339481353759766</v>
      </c>
      <c r="BJ62">
        <v>5.7775527238845825E-5</v>
      </c>
      <c r="BK62">
        <f>-4*Parameters!$B$1*COS(RADIANS(Parameters!$B$2))/(BI62*Parameters!$B$3)*10^9</f>
        <v>5772.5599346882536</v>
      </c>
      <c r="BL62">
        <f t="shared" si="15"/>
        <v>1.1389352381229401E-2</v>
      </c>
      <c r="BM62">
        <v>32.421066284179688</v>
      </c>
      <c r="BN62">
        <v>6.8433582782745361E-5</v>
      </c>
      <c r="BO62">
        <f>-4*Parameters!$B$1*COS(RADIANS(Parameters!$B$2))/(BM62*Parameters!$B$3)*10^9</f>
        <v>6648.2820816393269</v>
      </c>
      <c r="BP62">
        <f t="shared" si="16"/>
        <v>1.1662349104881287E-2</v>
      </c>
      <c r="BQ62">
        <v>32.406970977783203</v>
      </c>
      <c r="BR62">
        <v>6.3337385654449463E-5</v>
      </c>
      <c r="BS62">
        <f>-4*Parameters!$B$1*COS(RADIANS(Parameters!$B$2))/(BQ62*Parameters!$B$3)*10^9</f>
        <v>6651.1737302607062</v>
      </c>
      <c r="BT62">
        <f t="shared" si="17"/>
        <v>1.0969910770654678E-2</v>
      </c>
    </row>
    <row r="63" spans="1:72" x14ac:dyDescent="0.35">
      <c r="A63">
        <v>34.405807495117188</v>
      </c>
      <c r="B63">
        <v>0</v>
      </c>
      <c r="C63">
        <f>-4*Parameters!$B$1*COS(RADIANS(Parameters!$B$2))/(A63*Parameters!$B$3)*10^9</f>
        <v>6264.7677743166587</v>
      </c>
      <c r="D63">
        <f t="shared" si="0"/>
        <v>6.8727098405361176E-3</v>
      </c>
      <c r="E63">
        <v>34.427841186523438</v>
      </c>
      <c r="F63">
        <v>0</v>
      </c>
      <c r="G63">
        <f>-4*Parameters!$B$1*COS(RADIANS(Parameters!$B$2))/(E63*Parameters!$B$3)*10^9</f>
        <v>6260.7583460425112</v>
      </c>
      <c r="H63">
        <f t="shared" si="1"/>
        <v>4.5445496216416359E-3</v>
      </c>
      <c r="I63">
        <v>35.122264862060547</v>
      </c>
      <c r="J63">
        <v>6.1457976698875427E-5</v>
      </c>
      <c r="K63">
        <f>-4*Parameters!$B$1*COS(RADIANS(Parameters!$B$2))/(I63*Parameters!$B$3)*10^9</f>
        <v>6136.973082211055</v>
      </c>
      <c r="L63">
        <f t="shared" si="2"/>
        <v>6.5070800483226776E-3</v>
      </c>
      <c r="M63">
        <v>35.178813934326172</v>
      </c>
      <c r="N63">
        <v>9.2012807726860046E-5</v>
      </c>
      <c r="O63">
        <f>-4*Parameters!$B$1*COS(RADIANS(Parameters!$B$2))/(M63*Parameters!$B$3)*10^9</f>
        <v>6127.1080499514101</v>
      </c>
      <c r="P63">
        <f t="shared" si="3"/>
        <v>8.1910807639360428E-3</v>
      </c>
      <c r="Q63">
        <v>34.322254180908203</v>
      </c>
      <c r="R63">
        <v>7.1488320827484131E-6</v>
      </c>
      <c r="S63">
        <f>-4*Parameters!$B$1*COS(RADIANS(Parameters!$B$2))/(Q63*Parameters!$B$3)*10^9</f>
        <v>6280.0185823648362</v>
      </c>
      <c r="T63">
        <f t="shared" si="4"/>
        <v>6.410159170627594E-3</v>
      </c>
      <c r="U63">
        <v>34.459941864013672</v>
      </c>
      <c r="V63">
        <v>9.8664313554763794E-6</v>
      </c>
      <c r="W63">
        <f>-4*Parameters!$B$1*COS(RADIANS(Parameters!$B$2))/(U63*Parameters!$B$3)*10^9</f>
        <v>6254.9262240585658</v>
      </c>
      <c r="X63">
        <f t="shared" si="5"/>
        <v>7.4061229825019836E-3</v>
      </c>
      <c r="Y63">
        <v>36.950736999511719</v>
      </c>
      <c r="Z63">
        <v>5.6352466344833374E-5</v>
      </c>
      <c r="AA63">
        <f>-4*Parameters!$B$1*COS(RADIANS(Parameters!$B$2))/(Y63*Parameters!$B$3)*10^9</f>
        <v>5833.2907960022831</v>
      </c>
      <c r="AB63">
        <f t="shared" si="6"/>
        <v>1.1879000812768936E-2</v>
      </c>
      <c r="AC63">
        <v>36.978733062744141</v>
      </c>
      <c r="AD63">
        <v>5.1975250244140625E-5</v>
      </c>
      <c r="AE63">
        <f>-4*Parameters!$B$1*COS(RADIANS(Parameters!$B$2))/(AC63*Parameters!$B$3)*10^9</f>
        <v>5828.8744960251888</v>
      </c>
      <c r="AF63">
        <f t="shared" si="7"/>
        <v>1.2362577021121979E-2</v>
      </c>
      <c r="AG63">
        <v>56.404430389404297</v>
      </c>
      <c r="AH63">
        <v>1.4045834541320801E-4</v>
      </c>
      <c r="AI63">
        <f>-4*Parameters!$B$1*COS(RADIANS(Parameters!$B$2))/(AG63*Parameters!$B$3)*10^9</f>
        <v>3821.4089311190569</v>
      </c>
      <c r="AJ63">
        <f t="shared" si="8"/>
        <v>1.0095659643411636E-2</v>
      </c>
      <c r="AK63">
        <v>56.324558258056641</v>
      </c>
      <c r="AL63">
        <v>2.0115450024604797E-4</v>
      </c>
      <c r="AM63">
        <f>-4*Parameters!$B$1*COS(RADIANS(Parameters!$B$2))/(AK63*Parameters!$B$3)*10^9</f>
        <v>3826.8279541086563</v>
      </c>
      <c r="AN63">
        <f t="shared" si="9"/>
        <v>1.0699823498725891E-2</v>
      </c>
      <c r="AO63">
        <v>38.248249053955078</v>
      </c>
      <c r="AP63">
        <v>1.8458068370819092E-4</v>
      </c>
      <c r="AQ63">
        <f>-4*Parameters!$B$1*COS(RADIANS(Parameters!$B$2))/(AO63*Parameters!$B$3)*10^9</f>
        <v>5635.4055251181298</v>
      </c>
      <c r="AR63">
        <f t="shared" si="10"/>
        <v>1.218036562204361E-2</v>
      </c>
      <c r="AS63">
        <v>38.402305603027344</v>
      </c>
      <c r="AT63">
        <v>1.532435417175293E-4</v>
      </c>
      <c r="AU63">
        <f>-4*Parameters!$B$1*COS(RADIANS(Parameters!$B$2))/(AS63*Parameters!$B$3)*10^9</f>
        <v>5612.7982593774495</v>
      </c>
      <c r="AV63">
        <f t="shared" si="11"/>
        <v>1.1969201266765594E-2</v>
      </c>
      <c r="AW63">
        <v>34.932167053222656</v>
      </c>
      <c r="AX63">
        <v>6.4108520746231079E-5</v>
      </c>
      <c r="AY63">
        <f>-4*Parameters!$B$1*COS(RADIANS(Parameters!$B$2))/(AW63*Parameters!$B$3)*10^9</f>
        <v>6170.3699548999994</v>
      </c>
      <c r="AZ63">
        <f t="shared" si="12"/>
        <v>1.1932775378227234E-2</v>
      </c>
      <c r="BA63">
        <v>34.984142303466797</v>
      </c>
      <c r="BB63">
        <v>6.9223344326019287E-5</v>
      </c>
      <c r="BC63">
        <f>-4*Parameters!$B$1*COS(RADIANS(Parameters!$B$2))/(BA63*Parameters!$B$3)*10^9</f>
        <v>6161.2027579533678</v>
      </c>
      <c r="BD63">
        <f t="shared" si="13"/>
        <v>1.1571679264307022E-2</v>
      </c>
      <c r="BE63">
        <v>41.62</v>
      </c>
      <c r="BF63">
        <v>1.4118105173110962E-4</v>
      </c>
      <c r="BG63">
        <f>-4*Parameters!$B$1*COS(RADIANS(Parameters!$B$2))/(BE63*Parameters!$B$3)*10^9</f>
        <v>5178.8657867552311</v>
      </c>
      <c r="BH63">
        <f t="shared" si="14"/>
        <v>1.1642802506685257E-2</v>
      </c>
      <c r="BI63">
        <v>41.814598083496094</v>
      </c>
      <c r="BJ63">
        <v>1.3909861445426941E-4</v>
      </c>
      <c r="BK63">
        <f>-4*Parameters!$B$1*COS(RADIANS(Parameters!$B$2))/(BI63*Parameters!$B$3)*10^9</f>
        <v>5154.7642192889207</v>
      </c>
      <c r="BL63">
        <f t="shared" si="15"/>
        <v>1.152845099568367E-2</v>
      </c>
      <c r="BM63">
        <v>34.903114318847656</v>
      </c>
      <c r="BN63">
        <v>7.7553093433380127E-5</v>
      </c>
      <c r="BO63">
        <f>-4*Parameters!$B$1*COS(RADIANS(Parameters!$B$2))/(BM63*Parameters!$B$3)*10^9</f>
        <v>6175.5060615997509</v>
      </c>
      <c r="BP63">
        <f t="shared" si="16"/>
        <v>1.1739902198314667E-2</v>
      </c>
      <c r="BQ63">
        <v>34.889102935791016</v>
      </c>
      <c r="BR63">
        <v>6.8482011556625366E-5</v>
      </c>
      <c r="BS63">
        <f>-4*Parameters!$B$1*COS(RADIANS(Parameters!$B$2))/(BQ63*Parameters!$B$3)*10^9</f>
        <v>6177.9861305529967</v>
      </c>
      <c r="BT63">
        <f t="shared" si="17"/>
        <v>1.1038392782211304E-2</v>
      </c>
    </row>
    <row r="64" spans="1:72" x14ac:dyDescent="0.35">
      <c r="A64">
        <v>36.815338134765625</v>
      </c>
      <c r="B64">
        <v>0</v>
      </c>
      <c r="C64">
        <f>-4*Parameters!$B$1*COS(RADIANS(Parameters!$B$2))/(A64*Parameters!$B$3)*10^9</f>
        <v>5854.744380066114</v>
      </c>
      <c r="D64">
        <f t="shared" si="0"/>
        <v>6.8727098405361176E-3</v>
      </c>
      <c r="E64">
        <v>36.837253570556641</v>
      </c>
      <c r="F64">
        <v>4.4038519263267517E-5</v>
      </c>
      <c r="G64">
        <f>-4*Parameters!$B$1*COS(RADIANS(Parameters!$B$2))/(E64*Parameters!$B$3)*10^9</f>
        <v>5851.2612410669371</v>
      </c>
      <c r="H64">
        <f t="shared" si="1"/>
        <v>4.5885881409049034E-3</v>
      </c>
      <c r="I64">
        <v>37.769466400146484</v>
      </c>
      <c r="J64">
        <v>4.8201531171798706E-5</v>
      </c>
      <c r="K64">
        <f>-4*Parameters!$B$1*COS(RADIANS(Parameters!$B$2))/(I64*Parameters!$B$3)*10^9</f>
        <v>5706.8424467843888</v>
      </c>
      <c r="L64">
        <f t="shared" si="2"/>
        <v>6.5552815794944763E-3</v>
      </c>
      <c r="M64">
        <v>37.826225280761719</v>
      </c>
      <c r="N64">
        <v>3.7755817174911499E-5</v>
      </c>
      <c r="O64">
        <f>-4*Parameters!$B$1*COS(RADIANS(Parameters!$B$2))/(M64*Parameters!$B$3)*10^9</f>
        <v>5698.2792347080385</v>
      </c>
      <c r="P64">
        <f t="shared" si="3"/>
        <v>8.2288365811109543E-3</v>
      </c>
      <c r="Q64">
        <v>38.025806427001953</v>
      </c>
      <c r="R64">
        <v>4.78401780128479E-5</v>
      </c>
      <c r="S64">
        <f>-4*Parameters!$B$1*COS(RADIANS(Parameters!$B$2))/(Q64*Parameters!$B$3)*10^9</f>
        <v>5668.3714113606711</v>
      </c>
      <c r="T64">
        <f t="shared" si="4"/>
        <v>6.4579993486404419E-3</v>
      </c>
      <c r="U64">
        <v>38.163383483886719</v>
      </c>
      <c r="V64">
        <v>7.2602182626724243E-5</v>
      </c>
      <c r="W64">
        <f>-4*Parameters!$B$1*COS(RADIANS(Parameters!$B$2))/(U64*Parameters!$B$3)*10^9</f>
        <v>5647.9372206544404</v>
      </c>
      <c r="X64">
        <f t="shared" si="5"/>
        <v>7.4787251651287079E-3</v>
      </c>
      <c r="Y64">
        <v>41.870487213134766</v>
      </c>
      <c r="Z64">
        <v>1.2709945440292358E-4</v>
      </c>
      <c r="AA64">
        <f>-4*Parameters!$B$1*COS(RADIANS(Parameters!$B$2))/(Y64*Parameters!$B$3)*10^9</f>
        <v>5147.8835903570871</v>
      </c>
      <c r="AB64">
        <f t="shared" si="6"/>
        <v>1.200610026717186E-2</v>
      </c>
      <c r="AC64">
        <v>41.898632049560547</v>
      </c>
      <c r="AD64">
        <v>1.177079975605011E-4</v>
      </c>
      <c r="AE64">
        <f>-4*Parameters!$B$1*COS(RADIANS(Parameters!$B$2))/(AC64*Parameters!$B$3)*10^9</f>
        <v>5144.4255695458551</v>
      </c>
      <c r="AF64">
        <f t="shared" si="7"/>
        <v>1.248028501868248E-2</v>
      </c>
      <c r="AG64">
        <v>71.187362670898438</v>
      </c>
      <c r="AH64">
        <v>3.0544400215148926E-4</v>
      </c>
      <c r="AI64">
        <f>-4*Parameters!$B$1*COS(RADIANS(Parameters!$B$2))/(AG64*Parameters!$B$3)*10^9</f>
        <v>3027.8463193140292</v>
      </c>
      <c r="AJ64">
        <f t="shared" si="8"/>
        <v>1.0401103645563126E-2</v>
      </c>
      <c r="AK64">
        <v>71.108642578125</v>
      </c>
      <c r="AL64">
        <v>2.1712854504585266E-4</v>
      </c>
      <c r="AM64">
        <f>-4*Parameters!$B$1*COS(RADIANS(Parameters!$B$2))/(AK64*Parameters!$B$3)*10^9</f>
        <v>3031.1982654983235</v>
      </c>
      <c r="AN64">
        <f t="shared" si="9"/>
        <v>1.0916952043771744E-2</v>
      </c>
      <c r="AO64">
        <v>52.085441589355469</v>
      </c>
      <c r="AP64">
        <v>4.1256099939346313E-4</v>
      </c>
      <c r="AQ64">
        <f>-4*Parameters!$B$1*COS(RADIANS(Parameters!$B$2))/(AO64*Parameters!$B$3)*10^9</f>
        <v>4138.2848540311279</v>
      </c>
      <c r="AR64">
        <f t="shared" si="10"/>
        <v>1.2592926621437073E-2</v>
      </c>
      <c r="AS64">
        <v>52.242324829101563</v>
      </c>
      <c r="AT64">
        <v>3.1965970993041992E-4</v>
      </c>
      <c r="AU64">
        <f>-4*Parameters!$B$1*COS(RADIANS(Parameters!$B$2))/(AS64*Parameters!$B$3)*10^9</f>
        <v>4125.8576211884774</v>
      </c>
      <c r="AV64">
        <f t="shared" si="11"/>
        <v>1.2288860976696014E-2</v>
      </c>
      <c r="AW64">
        <v>36.747669219970703</v>
      </c>
      <c r="AX64">
        <v>6.7766755819320679E-5</v>
      </c>
      <c r="AY64">
        <f>-4*Parameters!$B$1*COS(RADIANS(Parameters!$B$2))/(AW64*Parameters!$B$3)*10^9</f>
        <v>5865.525586248993</v>
      </c>
      <c r="AZ64">
        <f t="shared" si="12"/>
        <v>1.2000542134046555E-2</v>
      </c>
      <c r="BA64">
        <v>36.799633026123047</v>
      </c>
      <c r="BB64">
        <v>6.5639615058898926E-5</v>
      </c>
      <c r="BC64">
        <f>-4*Parameters!$B$1*COS(RADIANS(Parameters!$B$2))/(BA64*Parameters!$B$3)*10^9</f>
        <v>5857.2430298895561</v>
      </c>
      <c r="BD64">
        <f t="shared" si="13"/>
        <v>1.1637318879365921E-2</v>
      </c>
      <c r="BE64">
        <v>47.547695159912109</v>
      </c>
      <c r="BF64">
        <v>1.5194341540336609E-4</v>
      </c>
      <c r="BG64">
        <f>-4*Parameters!$B$1*COS(RADIANS(Parameters!$B$2))/(BE64*Parameters!$B$3)*10^9</f>
        <v>4533.2248665226607</v>
      </c>
      <c r="BH64">
        <f t="shared" si="14"/>
        <v>1.1794745922088623E-2</v>
      </c>
      <c r="BI64">
        <v>47.742343902587891</v>
      </c>
      <c r="BJ64">
        <v>1.7862394452095032E-4</v>
      </c>
      <c r="BK64">
        <f>-4*Parameters!$B$1*COS(RADIANS(Parameters!$B$2))/(BI64*Parameters!$B$3)*10^9</f>
        <v>4514.7426042706102</v>
      </c>
      <c r="BL64">
        <f t="shared" si="15"/>
        <v>1.170707494020462E-2</v>
      </c>
      <c r="BM64">
        <v>35.697669982910156</v>
      </c>
      <c r="BN64">
        <v>2.7429312467575073E-5</v>
      </c>
      <c r="BO64">
        <f>-4*Parameters!$B$1*COS(RADIANS(Parameters!$B$2))/(BM64*Parameters!$B$3)*10^9</f>
        <v>6038.0521795383875</v>
      </c>
      <c r="BP64">
        <f t="shared" si="16"/>
        <v>1.1767331510782242E-2</v>
      </c>
      <c r="BQ64">
        <v>35.683639526367188</v>
      </c>
      <c r="BR64">
        <v>2.7179718017578125E-5</v>
      </c>
      <c r="BS64">
        <f>-4*Parameters!$B$1*COS(RADIANS(Parameters!$B$2))/(BQ64*Parameters!$B$3)*10^9</f>
        <v>6040.4262823438639</v>
      </c>
      <c r="BT64">
        <f t="shared" si="17"/>
        <v>1.1065572500228882E-2</v>
      </c>
    </row>
    <row r="65" spans="1:72" x14ac:dyDescent="0.35">
      <c r="A65">
        <v>41.230510711669922</v>
      </c>
      <c r="B65">
        <v>7.6264142990112305E-5</v>
      </c>
      <c r="C65">
        <f>-4*Parameters!$B$1*COS(RADIANS(Parameters!$B$2))/(A65*Parameters!$B$3)*10^9</f>
        <v>5227.7886042227665</v>
      </c>
      <c r="D65">
        <f t="shared" si="0"/>
        <v>6.9489739835262299E-3</v>
      </c>
      <c r="E65">
        <v>41.252616882324219</v>
      </c>
      <c r="F65">
        <v>3.5641714930534363E-5</v>
      </c>
      <c r="G65">
        <f>-4*Parameters!$B$1*COS(RADIANS(Parameters!$B$2))/(E65*Parameters!$B$3)*10^9</f>
        <v>5224.9871725618568</v>
      </c>
      <c r="H65">
        <f t="shared" si="1"/>
        <v>4.6242298558354378E-3</v>
      </c>
      <c r="I65">
        <v>41.454669952392578</v>
      </c>
      <c r="J65">
        <v>7.7245756983757019E-5</v>
      </c>
      <c r="K65">
        <f>-4*Parameters!$B$1*COS(RADIANS(Parameters!$B$2))/(I65*Parameters!$B$3)*10^9</f>
        <v>5199.5202058607265</v>
      </c>
      <c r="L65">
        <f t="shared" si="2"/>
        <v>6.6325273364782333E-3</v>
      </c>
      <c r="M65">
        <v>41.511562347412109</v>
      </c>
      <c r="N65">
        <v>8.6041167378425598E-5</v>
      </c>
      <c r="O65">
        <f>-4*Parameters!$B$1*COS(RADIANS(Parameters!$B$2))/(M65*Parameters!$B$3)*10^9</f>
        <v>5192.3941633622971</v>
      </c>
      <c r="P65">
        <f t="shared" si="3"/>
        <v>8.3148777484893799E-3</v>
      </c>
      <c r="Q65">
        <v>41.671051025390625</v>
      </c>
      <c r="R65">
        <v>7.4766576290130615E-5</v>
      </c>
      <c r="S65">
        <f>-4*Parameters!$B$1*COS(RADIANS(Parameters!$B$2))/(Q65*Parameters!$B$3)*10^9</f>
        <v>5172.5211805533581</v>
      </c>
      <c r="T65">
        <f t="shared" si="4"/>
        <v>6.5327659249305725E-3</v>
      </c>
      <c r="U65">
        <v>41.808692932128906</v>
      </c>
      <c r="V65">
        <v>8.6199492216110229E-5</v>
      </c>
      <c r="W65">
        <f>-4*Parameters!$B$1*COS(RADIANS(Parameters!$B$2))/(U65*Parameters!$B$3)*10^9</f>
        <v>5155.4922894782103</v>
      </c>
      <c r="X65">
        <f t="shared" si="5"/>
        <v>7.5649246573448181E-3</v>
      </c>
      <c r="Y65">
        <v>46.016498565673828</v>
      </c>
      <c r="Z65">
        <v>1.0913610458374023E-4</v>
      </c>
      <c r="AA65">
        <f>-4*Parameters!$B$1*COS(RADIANS(Parameters!$B$2))/(Y65*Parameters!$B$3)*10^9</f>
        <v>4684.0676879648308</v>
      </c>
      <c r="AB65">
        <f t="shared" si="6"/>
        <v>1.21152363717556E-2</v>
      </c>
      <c r="AC65">
        <v>46.045154571533203</v>
      </c>
      <c r="AD65">
        <v>8.1274658441543579E-5</v>
      </c>
      <c r="AE65">
        <f>-4*Parameters!$B$1*COS(RADIANS(Parameters!$B$2))/(AC65*Parameters!$B$3)*10^9</f>
        <v>4681.1525783868292</v>
      </c>
      <c r="AF65">
        <f t="shared" si="7"/>
        <v>1.2561559677124023E-2</v>
      </c>
      <c r="AG65">
        <v>88.909454345703125</v>
      </c>
      <c r="AH65">
        <v>2.4519860744476318E-4</v>
      </c>
      <c r="AI65">
        <f>-4*Parameters!$B$1*COS(RADIANS(Parameters!$B$2))/(AG65*Parameters!$B$3)*10^9</f>
        <v>2424.3135404549885</v>
      </c>
      <c r="AJ65">
        <f t="shared" si="8"/>
        <v>1.0646302253007889E-2</v>
      </c>
      <c r="AK65">
        <v>88.830734252929688</v>
      </c>
      <c r="AL65">
        <v>2.2466108202934265E-4</v>
      </c>
      <c r="AM65">
        <f>-4*Parameters!$B$1*COS(RADIANS(Parameters!$B$2))/(AK65*Parameters!$B$3)*10^9</f>
        <v>2426.4619206121661</v>
      </c>
      <c r="AN65">
        <f t="shared" si="9"/>
        <v>1.1141613125801086E-2</v>
      </c>
      <c r="AO65">
        <v>64.426979064941406</v>
      </c>
      <c r="AP65">
        <v>1.5051662921905518E-4</v>
      </c>
      <c r="AQ65">
        <f>-4*Parameters!$B$1*COS(RADIANS(Parameters!$B$2))/(AO65*Parameters!$B$3)*10^9</f>
        <v>3345.5610859464218</v>
      </c>
      <c r="AR65">
        <f t="shared" si="10"/>
        <v>1.2743443250656128E-2</v>
      </c>
      <c r="AS65">
        <v>64.585243225097656</v>
      </c>
      <c r="AT65">
        <v>8.9623034000396729E-5</v>
      </c>
      <c r="AU65">
        <f>-4*Parameters!$B$1*COS(RADIANS(Parameters!$B$2))/(AS65*Parameters!$B$3)*10^9</f>
        <v>3337.3628909861063</v>
      </c>
      <c r="AV65">
        <f t="shared" si="11"/>
        <v>1.2378484010696411E-2</v>
      </c>
      <c r="AW65">
        <v>41.690624237060547</v>
      </c>
      <c r="AX65">
        <v>1.446157693862915E-4</v>
      </c>
      <c r="AY65">
        <f>-4*Parameters!$B$1*COS(RADIANS(Parameters!$B$2))/(AW65*Parameters!$B$3)*10^9</f>
        <v>5170.0927484109552</v>
      </c>
      <c r="AZ65">
        <f t="shared" si="12"/>
        <v>1.2145157903432846E-2</v>
      </c>
      <c r="BA65">
        <v>41.742351531982422</v>
      </c>
      <c r="BB65">
        <v>1.5377253293991089E-4</v>
      </c>
      <c r="BC65">
        <f>-4*Parameters!$B$1*COS(RADIANS(Parameters!$B$2))/(BA65*Parameters!$B$3)*10^9</f>
        <v>5163.6859480617795</v>
      </c>
      <c r="BD65">
        <f t="shared" si="13"/>
        <v>1.1791091412305832E-2</v>
      </c>
      <c r="BE65">
        <v>57.890724182128906</v>
      </c>
      <c r="BF65">
        <v>1.7291679978370667E-4</v>
      </c>
      <c r="BG65">
        <f>-4*Parameters!$B$1*COS(RADIANS(Parameters!$B$2))/(BE65*Parameters!$B$3)*10^9</f>
        <v>3723.2975936979578</v>
      </c>
      <c r="BH65">
        <f t="shared" si="14"/>
        <v>1.196766272187233E-2</v>
      </c>
      <c r="BI65">
        <v>58.085521697998047</v>
      </c>
      <c r="BJ65">
        <v>2.001635730266571E-4</v>
      </c>
      <c r="BK65">
        <f>-4*Parameters!$B$1*COS(RADIANS(Parameters!$B$2))/(BI65*Parameters!$B$3)*10^9</f>
        <v>3710.8110204368127</v>
      </c>
      <c r="BL65">
        <f t="shared" si="15"/>
        <v>1.1907238513231277E-2</v>
      </c>
      <c r="BM65">
        <v>41.491157531738281</v>
      </c>
      <c r="BN65">
        <v>1.8279999494552612E-4</v>
      </c>
      <c r="BO65">
        <f>-4*Parameters!$B$1*COS(RADIANS(Parameters!$B$2))/(BM65*Parameters!$B$3)*10^9</f>
        <v>5194.9477157843576</v>
      </c>
      <c r="BP65">
        <f t="shared" si="16"/>
        <v>1.1950131505727768E-2</v>
      </c>
      <c r="BQ65">
        <v>41.477237701416016</v>
      </c>
      <c r="BR65">
        <v>1.6634166240692139E-4</v>
      </c>
      <c r="BS65">
        <f>-4*Parameters!$B$1*COS(RADIANS(Parameters!$B$2))/(BQ65*Parameters!$B$3)*10^9</f>
        <v>5196.6911489236936</v>
      </c>
      <c r="BT65">
        <f t="shared" si="17"/>
        <v>1.1231914162635803E-2</v>
      </c>
    </row>
    <row r="66" spans="1:72" x14ac:dyDescent="0.35">
      <c r="A66">
        <v>46.459987640380859</v>
      </c>
      <c r="B66">
        <v>4.9443915486335754E-5</v>
      </c>
      <c r="C66">
        <f>-4*Parameters!$B$1*COS(RADIANS(Parameters!$B$2))/(A66*Parameters!$B$3)*10^9</f>
        <v>4639.3553892685841</v>
      </c>
      <c r="D66">
        <f t="shared" si="0"/>
        <v>6.9984178990125656E-3</v>
      </c>
      <c r="E66">
        <v>46.482212066650391</v>
      </c>
      <c r="F66">
        <v>1.7551705241203308E-5</v>
      </c>
      <c r="G66">
        <f>-4*Parameters!$B$1*COS(RADIANS(Parameters!$B$2))/(E66*Parameters!$B$3)*10^9</f>
        <v>4637.1371856331989</v>
      </c>
      <c r="H66">
        <f t="shared" si="1"/>
        <v>4.6417815610766411E-3</v>
      </c>
      <c r="I66">
        <v>46.186698913574219</v>
      </c>
      <c r="J66">
        <v>9.2847272753715515E-5</v>
      </c>
      <c r="K66">
        <f>-4*Parameters!$B$1*COS(RADIANS(Parameters!$B$2))/(I66*Parameters!$B$3)*10^9</f>
        <v>4666.806658949261</v>
      </c>
      <c r="L66">
        <f t="shared" si="2"/>
        <v>6.7253746092319489E-3</v>
      </c>
      <c r="M66">
        <v>46.243785858154297</v>
      </c>
      <c r="N66">
        <v>9.9139288067817688E-5</v>
      </c>
      <c r="O66">
        <f>-4*Parameters!$B$1*COS(RADIANS(Parameters!$B$2))/(M66*Parameters!$B$3)*10^9</f>
        <v>4661.0455879607698</v>
      </c>
      <c r="P66">
        <f t="shared" si="3"/>
        <v>8.4140170365571976E-3</v>
      </c>
      <c r="Q66">
        <v>46.547679901123047</v>
      </c>
      <c r="R66">
        <v>4.7892332077026367E-5</v>
      </c>
      <c r="S66">
        <f>-4*Parameters!$B$1*COS(RADIANS(Parameters!$B$2))/(Q66*Parameters!$B$3)*10^9</f>
        <v>4630.6151993528756</v>
      </c>
      <c r="T66">
        <f t="shared" si="4"/>
        <v>6.5806582570075989E-3</v>
      </c>
      <c r="U66">
        <v>46.684909820556641</v>
      </c>
      <c r="V66">
        <v>1.0797567665576935E-4</v>
      </c>
      <c r="W66">
        <f>-4*Parameters!$B$1*COS(RADIANS(Parameters!$B$2))/(U66*Parameters!$B$3)*10^9</f>
        <v>4617.0035429701666</v>
      </c>
      <c r="X66">
        <f t="shared" si="5"/>
        <v>7.6729003340005875E-3</v>
      </c>
      <c r="Y66">
        <v>57.304195404052734</v>
      </c>
      <c r="Z66">
        <v>2.5438889861106873E-4</v>
      </c>
      <c r="AA66">
        <f>-4*Parameters!$B$1*COS(RADIANS(Parameters!$B$2))/(Y66*Parameters!$B$3)*10^9</f>
        <v>3761.4068660234384</v>
      </c>
      <c r="AB66">
        <f t="shared" si="6"/>
        <v>1.2369625270366669E-2</v>
      </c>
      <c r="AC66">
        <v>57.332988739013672</v>
      </c>
      <c r="AD66">
        <v>2.4371221661567688E-4</v>
      </c>
      <c r="AE66">
        <f>-4*Parameters!$B$1*COS(RADIANS(Parameters!$B$2))/(AC66*Parameters!$B$3)*10^9</f>
        <v>3759.5178410449785</v>
      </c>
      <c r="AF66">
        <f t="shared" si="7"/>
        <v>1.28052718937397E-2</v>
      </c>
      <c r="AG66">
        <v>115.84251403808594</v>
      </c>
      <c r="AH66">
        <v>3.124624490737915E-4</v>
      </c>
      <c r="AI66">
        <f>-4*Parameters!$B$1*COS(RADIANS(Parameters!$B$2))/(AG66*Parameters!$B$3)*10^9</f>
        <v>1860.6674400547581</v>
      </c>
      <c r="AJ66">
        <f t="shared" si="8"/>
        <v>1.095876470208168E-2</v>
      </c>
      <c r="AK66">
        <v>115.76383972167969</v>
      </c>
      <c r="AL66">
        <v>2.834126353263855E-4</v>
      </c>
      <c r="AM66">
        <f>-4*Parameters!$B$1*COS(RADIANS(Parameters!$B$2))/(AK66*Parameters!$B$3)*10^9</f>
        <v>1861.9319691102698</v>
      </c>
      <c r="AN66">
        <f t="shared" si="9"/>
        <v>1.1425025761127472E-2</v>
      </c>
      <c r="AO66">
        <v>72.236251831054688</v>
      </c>
      <c r="AP66">
        <v>1.1151283979415894E-4</v>
      </c>
      <c r="AQ66">
        <f>-4*Parameters!$B$1*COS(RADIANS(Parameters!$B$2))/(AO66*Parameters!$B$3)*10^9</f>
        <v>2983.8812034276843</v>
      </c>
      <c r="AR66">
        <f t="shared" si="10"/>
        <v>1.2854956090450287E-2</v>
      </c>
      <c r="AS66">
        <v>72.394989013671875</v>
      </c>
      <c r="AT66">
        <v>1.0921061038970947E-4</v>
      </c>
      <c r="AU66">
        <f>-4*Parameters!$B$1*COS(RADIANS(Parameters!$B$2))/(AS66*Parameters!$B$3)*10^9</f>
        <v>2977.3385835316162</v>
      </c>
      <c r="AV66">
        <f t="shared" si="11"/>
        <v>1.2487694621086121E-2</v>
      </c>
      <c r="AW66">
        <v>46.402725219726563</v>
      </c>
      <c r="AX66">
        <v>1.2041628360748291E-4</v>
      </c>
      <c r="AY66">
        <f>-4*Parameters!$B$1*COS(RADIANS(Parameters!$B$2))/(AW66*Parameters!$B$3)*10^9</f>
        <v>4645.0804995634453</v>
      </c>
      <c r="AZ66">
        <f t="shared" si="12"/>
        <v>1.2265574187040329E-2</v>
      </c>
      <c r="BA66">
        <v>46.454364776611328</v>
      </c>
      <c r="BB66">
        <v>1.2054294347763062E-4</v>
      </c>
      <c r="BC66">
        <f>-4*Parameters!$B$1*COS(RADIANS(Parameters!$B$2))/(BA66*Parameters!$B$3)*10^9</f>
        <v>4639.916939587004</v>
      </c>
      <c r="BD66">
        <f t="shared" si="13"/>
        <v>1.1911634355783463E-2</v>
      </c>
      <c r="BE66">
        <v>73.432670593261719</v>
      </c>
      <c r="BF66">
        <v>3.8661062717437744E-4</v>
      </c>
      <c r="BG66">
        <f>-4*Parameters!$B$1*COS(RADIANS(Parameters!$B$2))/(BE66*Parameters!$B$3)*10^9</f>
        <v>2935.2656290908667</v>
      </c>
      <c r="BH66">
        <f t="shared" si="14"/>
        <v>1.2354273349046707E-2</v>
      </c>
      <c r="BI66">
        <v>73.62969970703125</v>
      </c>
      <c r="BJ66">
        <v>2.9076263308525085E-4</v>
      </c>
      <c r="BK66">
        <f>-4*Parameters!$B$1*COS(RADIANS(Parameters!$B$2))/(BI66*Parameters!$B$3)*10^9</f>
        <v>2927.4110162392712</v>
      </c>
      <c r="BL66">
        <f t="shared" si="15"/>
        <v>1.2198001146316528E-2</v>
      </c>
      <c r="BM66">
        <v>47.230194091796875</v>
      </c>
      <c r="BN66">
        <v>1.6378611326217651E-4</v>
      </c>
      <c r="BO66">
        <f>-4*Parameters!$B$1*COS(RADIANS(Parameters!$B$2))/(BM66*Parameters!$B$3)*10^9</f>
        <v>4563.6990952402066</v>
      </c>
      <c r="BP66">
        <f t="shared" si="16"/>
        <v>1.2113917618989944E-2</v>
      </c>
      <c r="BQ66">
        <v>47.216640472412109</v>
      </c>
      <c r="BR66">
        <v>1.3350695371627808E-4</v>
      </c>
      <c r="BS66">
        <f>-4*Parameters!$B$1*COS(RADIANS(Parameters!$B$2))/(BQ66*Parameters!$B$3)*10^9</f>
        <v>4565.0091130624105</v>
      </c>
      <c r="BT66">
        <f t="shared" si="17"/>
        <v>1.1365421116352081E-2</v>
      </c>
    </row>
    <row r="67" spans="1:72" x14ac:dyDescent="0.35">
      <c r="A67">
        <v>56.789585113525391</v>
      </c>
      <c r="B67">
        <v>1.5633925795555115E-4</v>
      </c>
      <c r="C67">
        <f>-4*Parameters!$B$1*COS(RADIANS(Parameters!$B$2))/(A67*Parameters!$B$3)*10^9</f>
        <v>3795.4916137152277</v>
      </c>
      <c r="D67">
        <f t="shared" si="0"/>
        <v>7.1547571569681168E-3</v>
      </c>
      <c r="E67">
        <v>56.812046051025391</v>
      </c>
      <c r="F67">
        <v>8.3768740296363831E-5</v>
      </c>
      <c r="G67">
        <f>-4*Parameters!$B$1*COS(RADIANS(Parameters!$B$2))/(E67*Parameters!$B$3)*10^9</f>
        <v>3793.9910463911629</v>
      </c>
      <c r="H67">
        <f t="shared" si="1"/>
        <v>4.7255503013730049E-3</v>
      </c>
      <c r="I67">
        <v>56.775959014892578</v>
      </c>
      <c r="J67">
        <v>1.6638822853565216E-4</v>
      </c>
      <c r="K67">
        <f>-4*Parameters!$B$1*COS(RADIANS(Parameters!$B$2))/(I67*Parameters!$B$3)*10^9</f>
        <v>3796.4025229096442</v>
      </c>
      <c r="L67">
        <f t="shared" si="2"/>
        <v>6.891762837767601E-3</v>
      </c>
      <c r="M67">
        <v>56.833324432373047</v>
      </c>
      <c r="N67">
        <v>1.8627382814884186E-4</v>
      </c>
      <c r="O67">
        <f>-4*Parameters!$B$1*COS(RADIANS(Parameters!$B$2))/(M67*Parameters!$B$3)*10^9</f>
        <v>3792.5705771660905</v>
      </c>
      <c r="P67">
        <f t="shared" si="3"/>
        <v>8.6002908647060394E-3</v>
      </c>
      <c r="Q67">
        <v>59.257503509521484</v>
      </c>
      <c r="R67">
        <v>1.6751140356063843E-4</v>
      </c>
      <c r="S67">
        <f>-4*Parameters!$B$1*COS(RADIANS(Parameters!$B$2))/(Q67*Parameters!$B$3)*10^9</f>
        <v>3637.4194199747058</v>
      </c>
      <c r="T67">
        <f t="shared" si="4"/>
        <v>6.7481696605682373E-3</v>
      </c>
      <c r="U67">
        <v>59.394908905029297</v>
      </c>
      <c r="V67">
        <v>1.8641352653503418E-4</v>
      </c>
      <c r="W67">
        <f>-4*Parameters!$B$1*COS(RADIANS(Parameters!$B$2))/(U67*Parameters!$B$3)*10^9</f>
        <v>3629.0045395877592</v>
      </c>
      <c r="X67">
        <f t="shared" si="5"/>
        <v>7.8593138605356216E-3</v>
      </c>
      <c r="Y67">
        <v>74.113945007324219</v>
      </c>
      <c r="Z67">
        <v>3.1637772917747498E-4</v>
      </c>
      <c r="AA67">
        <f>-4*Parameters!$B$1*COS(RADIANS(Parameters!$B$2))/(Y67*Parameters!$B$3)*10^9</f>
        <v>2908.2839136879279</v>
      </c>
      <c r="AB67">
        <f t="shared" si="6"/>
        <v>1.2686002999544144E-2</v>
      </c>
      <c r="AC67">
        <v>74.14306640625</v>
      </c>
      <c r="AD67">
        <v>2.9465928673744202E-4</v>
      </c>
      <c r="AE67">
        <f>-4*Parameters!$B$1*COS(RADIANS(Parameters!$B$2))/(AC67*Parameters!$B$3)*10^9</f>
        <v>2907.1416181214631</v>
      </c>
      <c r="AF67">
        <f t="shared" si="7"/>
        <v>1.3099931180477142E-2</v>
      </c>
      <c r="AG67">
        <v>136.71998596191406</v>
      </c>
      <c r="AH67">
        <v>1.873113214969635E-4</v>
      </c>
      <c r="AI67">
        <f>-4*Parameters!$B$1*COS(RADIANS(Parameters!$B$2))/(AG67*Parameters!$B$3)*10^9</f>
        <v>1576.5390299615501</v>
      </c>
      <c r="AJ67">
        <f t="shared" si="8"/>
        <v>1.1146076023578644E-2</v>
      </c>
      <c r="AK67">
        <v>136.6409912109375</v>
      </c>
      <c r="AL67">
        <v>1.8861517310142517E-4</v>
      </c>
      <c r="AM67">
        <f>-4*Parameters!$B$1*COS(RADIANS(Parameters!$B$2))/(AK67*Parameters!$B$3)*10^9</f>
        <v>1577.4504571033833</v>
      </c>
      <c r="AN67">
        <f t="shared" si="9"/>
        <v>1.1613640934228897E-2</v>
      </c>
      <c r="AO67">
        <v>90.534172058105469</v>
      </c>
      <c r="AP67">
        <v>1.2902915477752686E-4</v>
      </c>
      <c r="AQ67">
        <f>-4*Parameters!$B$1*COS(RADIANS(Parameters!$B$2))/(AO67*Parameters!$B$3)*10^9</f>
        <v>2380.8070383237705</v>
      </c>
      <c r="AR67">
        <f t="shared" si="10"/>
        <v>1.2983985245227814E-2</v>
      </c>
      <c r="AS67">
        <v>90.691581726074219</v>
      </c>
      <c r="AT67">
        <v>2.6995688676834106E-4</v>
      </c>
      <c r="AU67">
        <f>-4*Parameters!$B$1*COS(RADIANS(Parameters!$B$2))/(AS67*Parameters!$B$3)*10^9</f>
        <v>2376.6747689524841</v>
      </c>
      <c r="AV67">
        <f t="shared" si="11"/>
        <v>1.2757651507854462E-2</v>
      </c>
      <c r="AW67">
        <v>57.850360870361328</v>
      </c>
      <c r="AX67">
        <v>2.6103109121322632E-4</v>
      </c>
      <c r="AY67">
        <f>-4*Parameters!$B$1*COS(RADIANS(Parameters!$B$2))/(AW67*Parameters!$B$3)*10^9</f>
        <v>3725.8954101906616</v>
      </c>
      <c r="AZ67">
        <f t="shared" si="12"/>
        <v>1.2526605278253555E-2</v>
      </c>
      <c r="BA67">
        <v>57.902030944824219</v>
      </c>
      <c r="BB67">
        <v>2.4806708097457886E-4</v>
      </c>
      <c r="BC67">
        <f>-4*Parameters!$B$1*COS(RADIANS(Parameters!$B$2))/(BA67*Parameters!$B$3)*10^9</f>
        <v>3722.5705303868958</v>
      </c>
      <c r="BD67">
        <f t="shared" si="13"/>
        <v>1.2159701436758041E-2</v>
      </c>
      <c r="BE67">
        <v>87.302162170410156</v>
      </c>
      <c r="BF67">
        <v>2.5666877627372742E-4</v>
      </c>
      <c r="BG67">
        <f>-4*Parameters!$B$1*COS(RADIANS(Parameters!$B$2))/(BE67*Parameters!$B$3)*10^9</f>
        <v>2468.9468013864207</v>
      </c>
      <c r="BH67">
        <f t="shared" si="14"/>
        <v>1.2610942125320435E-2</v>
      </c>
      <c r="BI67">
        <v>87.500213623046875</v>
      </c>
      <c r="BJ67">
        <v>2.3107603192329407E-4</v>
      </c>
      <c r="BK67">
        <f>-4*Parameters!$B$1*COS(RADIANS(Parameters!$B$2))/(BI67*Parameters!$B$3)*10^9</f>
        <v>2463.3584893097909</v>
      </c>
      <c r="BL67">
        <f t="shared" si="15"/>
        <v>1.2429077178239822E-2</v>
      </c>
      <c r="BM67">
        <v>56.965728759765625</v>
      </c>
      <c r="BN67">
        <v>2.4513900279998779E-4</v>
      </c>
      <c r="BO67">
        <f>-4*Parameters!$B$1*COS(RADIANS(Parameters!$B$2))/(BM67*Parameters!$B$3)*10^9</f>
        <v>3783.7555796703823</v>
      </c>
      <c r="BP67">
        <f t="shared" si="16"/>
        <v>1.2359056621789932E-2</v>
      </c>
      <c r="BQ67">
        <v>56.953266143798828</v>
      </c>
      <c r="BR67">
        <v>1.6697123646736145E-4</v>
      </c>
      <c r="BS67">
        <f>-4*Parameters!$B$1*COS(RADIANS(Parameters!$B$2))/(BQ67*Parameters!$B$3)*10^9</f>
        <v>3784.5835478606982</v>
      </c>
      <c r="BT67">
        <f t="shared" si="17"/>
        <v>1.1532392352819443E-2</v>
      </c>
    </row>
    <row r="68" spans="1:72" x14ac:dyDescent="0.35">
      <c r="A68">
        <v>72.150543212890625</v>
      </c>
      <c r="B68">
        <v>1.6104057431221008E-4</v>
      </c>
      <c r="C68">
        <f>-4*Parameters!$B$1*COS(RADIANS(Parameters!$B$2))/(A68*Parameters!$B$3)*10^9</f>
        <v>2987.4257967643821</v>
      </c>
      <c r="D68">
        <f t="shared" si="0"/>
        <v>7.3157977312803268E-3</v>
      </c>
      <c r="E68">
        <v>72.173194885253906</v>
      </c>
      <c r="F68">
        <v>9.6261501312255859E-5</v>
      </c>
      <c r="G68">
        <f>-4*Parameters!$B$1*COS(RADIANS(Parameters!$B$2))/(E68*Parameters!$B$3)*10^9</f>
        <v>2986.4881884117858</v>
      </c>
      <c r="H68">
        <f t="shared" si="1"/>
        <v>4.8218118026852608E-3</v>
      </c>
      <c r="I68">
        <v>70.790138244628906</v>
      </c>
      <c r="J68">
        <v>1.8520280718803406E-4</v>
      </c>
      <c r="K68">
        <f>-4*Parameters!$B$1*COS(RADIANS(Parameters!$B$2))/(I68*Parameters!$B$3)*10^9</f>
        <v>3044.8364615406986</v>
      </c>
      <c r="L68">
        <f t="shared" si="2"/>
        <v>7.0769656449556351E-3</v>
      </c>
      <c r="M68">
        <v>70.848167419433594</v>
      </c>
      <c r="N68">
        <v>1.6174837946891785E-4</v>
      </c>
      <c r="O68">
        <f>-4*Parameters!$B$1*COS(RADIANS(Parameters!$B$2))/(M68*Parameters!$B$3)*10^9</f>
        <v>3042.3425459785299</v>
      </c>
      <c r="P68">
        <f t="shared" si="3"/>
        <v>8.7620392441749573E-3</v>
      </c>
      <c r="Q68">
        <v>74.2239990234375</v>
      </c>
      <c r="R68">
        <v>1.6310438513755798E-4</v>
      </c>
      <c r="S68">
        <f>-4*Parameters!$B$1*COS(RADIANS(Parameters!$B$2))/(Q68*Parameters!$B$3)*10^9</f>
        <v>2903.9717191294276</v>
      </c>
      <c r="T68">
        <f t="shared" si="4"/>
        <v>6.9112740457057953E-3</v>
      </c>
      <c r="U68">
        <v>74.361518859863281</v>
      </c>
      <c r="V68">
        <v>1.8966197967529297E-4</v>
      </c>
      <c r="W68">
        <f>-4*Parameters!$B$1*COS(RADIANS(Parameters!$B$2))/(U68*Parameters!$B$3)*10^9</f>
        <v>2898.6012839645355</v>
      </c>
      <c r="X68">
        <f t="shared" si="5"/>
        <v>8.0489758402109146E-3</v>
      </c>
      <c r="Y68">
        <v>88.340286254882813</v>
      </c>
      <c r="Z68">
        <v>2.2940337657928467E-4</v>
      </c>
      <c r="AA68">
        <f>-4*Parameters!$B$1*COS(RADIANS(Parameters!$B$2))/(Y68*Parameters!$B$3)*10^9</f>
        <v>2439.9331628024806</v>
      </c>
      <c r="AB68">
        <f t="shared" si="6"/>
        <v>1.2915406376123428E-2</v>
      </c>
      <c r="AC68">
        <v>88.369338989257813</v>
      </c>
      <c r="AD68">
        <v>2.3015215992927551E-4</v>
      </c>
      <c r="AE68">
        <f>-4*Parameters!$B$1*COS(RADIANS(Parameters!$B$2))/(AC68*Parameters!$B$3)*10^9</f>
        <v>2439.130998489808</v>
      </c>
      <c r="AF68">
        <f t="shared" si="7"/>
        <v>1.3330083340406418E-2</v>
      </c>
      <c r="AG68">
        <v>171.13858032226563</v>
      </c>
      <c r="AH68">
        <v>2.5737285614013672E-4</v>
      </c>
      <c r="AI68">
        <f>-4*Parameters!$B$1*COS(RADIANS(Parameters!$B$2))/(AG68*Parameters!$B$3)*10^9</f>
        <v>1259.4728414765855</v>
      </c>
      <c r="AJ68">
        <f t="shared" si="8"/>
        <v>1.1403448879718781E-2</v>
      </c>
      <c r="AK68">
        <v>171.059326171875</v>
      </c>
      <c r="AL68">
        <v>2.5019794702529907E-4</v>
      </c>
      <c r="AM68">
        <f>-4*Parameters!$B$1*COS(RADIANS(Parameters!$B$2))/(AK68*Parameters!$B$3)*10^9</f>
        <v>1260.0563726538976</v>
      </c>
      <c r="AN68">
        <f t="shared" si="9"/>
        <v>1.1863838881254196E-2</v>
      </c>
      <c r="AO68">
        <v>111.09972381591797</v>
      </c>
      <c r="AP68">
        <v>4.0575861930847168E-4</v>
      </c>
      <c r="AQ68">
        <f>-4*Parameters!$B$1*COS(RADIANS(Parameters!$B$2))/(AO68*Parameters!$B$3)*10^9</f>
        <v>1940.0983786592485</v>
      </c>
      <c r="AR68">
        <f t="shared" si="10"/>
        <v>1.3389743864536285E-2</v>
      </c>
      <c r="AS68">
        <v>111.26111602783203</v>
      </c>
      <c r="AT68">
        <v>2.2223591804504395E-4</v>
      </c>
      <c r="AU68">
        <f>-4*Parameters!$B$1*COS(RADIANS(Parameters!$B$2))/(AS68*Parameters!$B$3)*10^9</f>
        <v>1937.284127105414</v>
      </c>
      <c r="AV68">
        <f t="shared" si="11"/>
        <v>1.2979887425899506E-2</v>
      </c>
      <c r="AW68">
        <v>71.779777526855469</v>
      </c>
      <c r="AX68">
        <v>2.8122216463088989E-4</v>
      </c>
      <c r="AY68">
        <f>-4*Parameters!$B$1*COS(RADIANS(Parameters!$B$2))/(AW68*Parameters!$B$3)*10^9</f>
        <v>3002.8568138722585</v>
      </c>
      <c r="AZ68">
        <f t="shared" si="12"/>
        <v>1.2807827442884445E-2</v>
      </c>
      <c r="BA68">
        <v>71.830818176269531</v>
      </c>
      <c r="BB68">
        <v>3.1028315424919128E-4</v>
      </c>
      <c r="BC68">
        <f>-4*Parameters!$B$1*COS(RADIANS(Parameters!$B$2))/(BA68*Parameters!$B$3)*10^9</f>
        <v>3000.7230812242269</v>
      </c>
      <c r="BD68">
        <f t="shared" si="13"/>
        <v>1.2469984591007233E-2</v>
      </c>
      <c r="BE68">
        <v>111.71183776855469</v>
      </c>
      <c r="BF68">
        <v>3.0515342950820923E-4</v>
      </c>
      <c r="BG68">
        <f>-4*Parameters!$B$1*COS(RADIANS(Parameters!$B$2))/(BE68*Parameters!$B$3)*10^9</f>
        <v>1929.4678017142553</v>
      </c>
      <c r="BH68">
        <f t="shared" si="14"/>
        <v>1.2916095554828644E-2</v>
      </c>
      <c r="BI68">
        <v>111.91108703613281</v>
      </c>
      <c r="BJ68">
        <v>2.7561932802200317E-4</v>
      </c>
      <c r="BK68">
        <f>-4*Parameters!$B$1*COS(RADIANS(Parameters!$B$2))/(BI68*Parameters!$B$3)*10^9</f>
        <v>1926.0325295130031</v>
      </c>
      <c r="BL68">
        <f t="shared" si="15"/>
        <v>1.2704696506261826E-2</v>
      </c>
      <c r="BM68">
        <v>71.500785827636719</v>
      </c>
      <c r="BN68">
        <v>3.1005591154098511E-4</v>
      </c>
      <c r="BO68">
        <f>-4*Parameters!$B$1*COS(RADIANS(Parameters!$B$2))/(BM68*Parameters!$B$3)*10^9</f>
        <v>3014.57377775336</v>
      </c>
      <c r="BP68">
        <f t="shared" si="16"/>
        <v>1.2669112533330917E-2</v>
      </c>
      <c r="BQ68">
        <v>71.488594055175781</v>
      </c>
      <c r="BR68">
        <v>2.7759000658988953E-4</v>
      </c>
      <c r="BS68">
        <f>-4*Parameters!$B$1*COS(RADIANS(Parameters!$B$2))/(BQ68*Parameters!$B$3)*10^9</f>
        <v>3015.0878877040568</v>
      </c>
      <c r="BT68">
        <f t="shared" si="17"/>
        <v>1.1809982359409332E-2</v>
      </c>
    </row>
    <row r="69" spans="1:72" x14ac:dyDescent="0.35">
      <c r="A69">
        <v>86.676292419433594</v>
      </c>
      <c r="B69">
        <v>1.5354529023170471E-4</v>
      </c>
      <c r="C69">
        <f>-4*Parameters!$B$1*COS(RADIANS(Parameters!$B$2))/(A69*Parameters!$B$3)*10^9</f>
        <v>2486.7745034791747</v>
      </c>
      <c r="D69">
        <f t="shared" ref="D69:D120" si="18">D68+B69</f>
        <v>7.4693430215120316E-3</v>
      </c>
      <c r="E69">
        <v>86.699043273925781</v>
      </c>
      <c r="F69">
        <v>1.1176802217960358E-4</v>
      </c>
      <c r="G69">
        <f>-4*Parameters!$B$1*COS(RADIANS(Parameters!$B$2))/(E69*Parameters!$B$3)*10^9</f>
        <v>2486.1219444341482</v>
      </c>
      <c r="H69">
        <f t="shared" ref="H69:H120" si="19">H68+F69</f>
        <v>4.9335798248648643E-3</v>
      </c>
      <c r="I69">
        <v>87.180671691894531</v>
      </c>
      <c r="J69">
        <v>1.7749704420566559E-4</v>
      </c>
      <c r="K69">
        <f>-4*Parameters!$B$1*COS(RADIANS(Parameters!$B$2))/(I69*Parameters!$B$3)*10^9</f>
        <v>2472.3873980520457</v>
      </c>
      <c r="L69">
        <f t="shared" ref="L69:L120" si="20">L68+J69</f>
        <v>7.2544626891613007E-3</v>
      </c>
      <c r="M69">
        <v>87.239471435546875</v>
      </c>
      <c r="N69">
        <v>1.3894960284233093E-4</v>
      </c>
      <c r="O69">
        <f>-4*Parameters!$B$1*COS(RADIANS(Parameters!$B$2))/(M69*Parameters!$B$3)*10^9</f>
        <v>2470.7209993127758</v>
      </c>
      <c r="P69">
        <f t="shared" ref="P69:P120" si="21">P68+N69</f>
        <v>8.9009888470172882E-3</v>
      </c>
      <c r="Q69">
        <v>87.635093688964844</v>
      </c>
      <c r="R69">
        <v>1.1888518929481506E-4</v>
      </c>
      <c r="S69">
        <f>-4*Parameters!$B$1*COS(RADIANS(Parameters!$B$2))/(Q69*Parameters!$B$3)*10^9</f>
        <v>2459.5671091510958</v>
      </c>
      <c r="T69">
        <f t="shared" ref="T69:T120" si="22">T68+R69</f>
        <v>7.0301592350006104E-3</v>
      </c>
      <c r="U69">
        <v>87.772377014160156</v>
      </c>
      <c r="V69">
        <v>1.7625279724597931E-4</v>
      </c>
      <c r="W69">
        <f>-4*Parameters!$B$1*COS(RADIANS(Parameters!$B$2))/(U69*Parameters!$B$3)*10^9</f>
        <v>2455.7201408591154</v>
      </c>
      <c r="X69">
        <f t="shared" ref="X69:X120" si="23">X68+V69</f>
        <v>8.2252286374568939E-3</v>
      </c>
      <c r="Y69">
        <v>114.6236572265625</v>
      </c>
      <c r="Z69">
        <v>3.3927708864212036E-4</v>
      </c>
      <c r="AA69">
        <f>-4*Parameters!$B$1*COS(RADIANS(Parameters!$B$2))/(Y69*Parameters!$B$3)*10^9</f>
        <v>1880.45294714958</v>
      </c>
      <c r="AB69">
        <f t="shared" si="6"/>
        <v>1.3254683464765549E-2</v>
      </c>
      <c r="AC69">
        <v>114.65328979492188</v>
      </c>
      <c r="AD69">
        <v>3.0500069260597229E-4</v>
      </c>
      <c r="AE69">
        <f>-4*Parameters!$B$1*COS(RADIANS(Parameters!$B$2))/(AC69*Parameters!$B$3)*10^9</f>
        <v>1879.9669371048387</v>
      </c>
      <c r="AF69">
        <f t="shared" si="7"/>
        <v>1.363508403301239E-2</v>
      </c>
      <c r="AG69">
        <v>219.34236145019531</v>
      </c>
      <c r="AH69">
        <v>2.6545673608779907E-4</v>
      </c>
      <c r="AI69">
        <f>-4*Parameters!$B$1*COS(RADIANS(Parameters!$B$2))/(AG69*Parameters!$B$3)*10^9</f>
        <v>982.68475190869606</v>
      </c>
      <c r="AJ69">
        <f t="shared" si="8"/>
        <v>1.166890561580658E-2</v>
      </c>
      <c r="AK69">
        <v>219.26191711425781</v>
      </c>
      <c r="AL69">
        <v>3.0721724033355713E-4</v>
      </c>
      <c r="AM69">
        <f>-4*Parameters!$B$1*COS(RADIANS(Parameters!$B$2))/(AK69*Parameters!$B$3)*10^9</f>
        <v>983.04528611976036</v>
      </c>
      <c r="AN69">
        <f t="shared" si="9"/>
        <v>1.2171056121587753E-2</v>
      </c>
      <c r="AO69">
        <v>137.12730407714844</v>
      </c>
      <c r="AP69">
        <v>2.1949410438537598E-4</v>
      </c>
      <c r="AQ69">
        <f>-4*Parameters!$B$1*COS(RADIANS(Parameters!$B$2))/(AO69*Parameters!$B$3)*10^9</f>
        <v>1571.856133943146</v>
      </c>
      <c r="AR69">
        <f t="shared" si="10"/>
        <v>1.3609237968921661E-2</v>
      </c>
      <c r="AS69">
        <v>137.29</v>
      </c>
      <c r="AT69">
        <v>1.8358230590820313E-4</v>
      </c>
      <c r="AU69">
        <f>-4*Parameters!$B$1*COS(RADIANS(Parameters!$B$2))/(AS69*Parameters!$B$3)*10^9</f>
        <v>1569.9934011563314</v>
      </c>
      <c r="AV69">
        <f t="shared" si="11"/>
        <v>1.3163469731807709E-2</v>
      </c>
      <c r="AW69">
        <v>87.0467529296875</v>
      </c>
      <c r="AX69">
        <v>2.4553388357162476E-4</v>
      </c>
      <c r="AY69">
        <f>-4*Parameters!$B$1*COS(RADIANS(Parameters!$B$2))/(AW69*Parameters!$B$3)*10^9</f>
        <v>2476.1910903082157</v>
      </c>
      <c r="AZ69">
        <f t="shared" si="12"/>
        <v>1.305336132645607E-2</v>
      </c>
      <c r="BA69">
        <v>87.097061157226563</v>
      </c>
      <c r="BB69">
        <v>2.8244778513908386E-4</v>
      </c>
      <c r="BC69">
        <f>-4*Parameters!$B$1*COS(RADIANS(Parameters!$B$2))/(BA69*Parameters!$B$3)*10^9</f>
        <v>2474.760814898847</v>
      </c>
      <c r="BD69">
        <f t="shared" si="13"/>
        <v>1.2752432376146317E-2</v>
      </c>
      <c r="BE69">
        <v>136.71733093261719</v>
      </c>
      <c r="BF69">
        <v>2.6040524244308472E-4</v>
      </c>
      <c r="BG69">
        <f>-4*Parameters!$B$1*COS(RADIANS(Parameters!$B$2))/(BE69*Parameters!$B$3)*10^9</f>
        <v>1576.5696461042412</v>
      </c>
      <c r="BH69">
        <f t="shared" si="14"/>
        <v>1.3176500797271729E-2</v>
      </c>
      <c r="BI69">
        <v>136.91748046875</v>
      </c>
      <c r="BJ69">
        <v>2.4608895182609558E-4</v>
      </c>
      <c r="BK69">
        <f>-4*Parameters!$B$1*COS(RADIANS(Parameters!$B$2))/(BI69*Parameters!$B$3)*10^9</f>
        <v>1574.2649755664215</v>
      </c>
      <c r="BL69">
        <f t="shared" si="15"/>
        <v>1.2950785458087921E-2</v>
      </c>
      <c r="BM69">
        <v>86.586532592773438</v>
      </c>
      <c r="BN69">
        <v>2.5017186999320984E-4</v>
      </c>
      <c r="BO69">
        <f>-4*Parameters!$B$1*COS(RADIANS(Parameters!$B$2))/(BM69*Parameters!$B$3)*10^9</f>
        <v>2489.3524153286421</v>
      </c>
      <c r="BP69">
        <f t="shared" si="16"/>
        <v>1.2919284403324127E-2</v>
      </c>
      <c r="BQ69">
        <v>86.574073791503906</v>
      </c>
      <c r="BR69">
        <v>2.5330111384391785E-4</v>
      </c>
      <c r="BS69">
        <f>-4*Parameters!$B$1*COS(RADIANS(Parameters!$B$2))/(BQ69*Parameters!$B$3)*10^9</f>
        <v>2489.7106559158542</v>
      </c>
      <c r="BT69">
        <f t="shared" si="17"/>
        <v>1.206328347325325E-2</v>
      </c>
    </row>
    <row r="70" spans="1:72" x14ac:dyDescent="0.35">
      <c r="A70">
        <v>111.52291107177734</v>
      </c>
      <c r="B70">
        <v>1.6765110194683075E-4</v>
      </c>
      <c r="C70">
        <f>-4*Parameters!$B$1*COS(RADIANS(Parameters!$B$2))/(A70*Parameters!$B$3)*10^9</f>
        <v>1932.7364392956533</v>
      </c>
      <c r="D70">
        <f t="shared" si="18"/>
        <v>7.6369941234588623E-3</v>
      </c>
      <c r="E70">
        <v>111.54576110839844</v>
      </c>
      <c r="F70">
        <v>1.2059509754180908E-4</v>
      </c>
      <c r="G70">
        <f>-4*Parameters!$B$1*COS(RADIANS(Parameters!$B$2))/(E70*Parameters!$B$3)*10^9</f>
        <v>1932.340520186061</v>
      </c>
      <c r="H70">
        <f t="shared" si="19"/>
        <v>5.0541749224066734E-3</v>
      </c>
      <c r="I70">
        <v>112.685791015625</v>
      </c>
      <c r="J70">
        <v>2.4168938398361206E-4</v>
      </c>
      <c r="K70">
        <f>-4*Parameters!$B$1*COS(RADIANS(Parameters!$B$2))/(I70*Parameters!$B$3)*10^9</f>
        <v>1912.7912410435613</v>
      </c>
      <c r="L70">
        <f t="shared" si="20"/>
        <v>7.4961520731449127E-3</v>
      </c>
      <c r="M70">
        <v>112.74559783935547</v>
      </c>
      <c r="N70">
        <v>1.9352883100509644E-4</v>
      </c>
      <c r="O70">
        <f>-4*Parameters!$B$1*COS(RADIANS(Parameters!$B$2))/(M70*Parameters!$B$3)*10^9</f>
        <v>1911.7765852984271</v>
      </c>
      <c r="P70">
        <f t="shared" si="21"/>
        <v>9.0945176780223846E-3</v>
      </c>
      <c r="Q70">
        <v>111.53175354003906</v>
      </c>
      <c r="R70">
        <v>2.3087486624717712E-4</v>
      </c>
      <c r="S70">
        <f>-4*Parameters!$B$1*COS(RADIANS(Parameters!$B$2))/(Q70*Parameters!$B$3)*10^9</f>
        <v>1932.5832079504955</v>
      </c>
      <c r="T70">
        <f t="shared" si="22"/>
        <v>7.2610341012477875E-3</v>
      </c>
      <c r="U70">
        <v>111.66893005371094</v>
      </c>
      <c r="V70">
        <v>2.9913708567619324E-4</v>
      </c>
      <c r="W70">
        <f>-4*Parameters!$B$1*COS(RADIANS(Parameters!$B$2))/(U70*Parameters!$B$3)*10^9</f>
        <v>1930.2091812026802</v>
      </c>
      <c r="X70">
        <f t="shared" si="23"/>
        <v>8.5243657231330872E-3</v>
      </c>
      <c r="Y70">
        <v>136.61177062988281</v>
      </c>
      <c r="Z70">
        <v>2.60964035987854E-4</v>
      </c>
      <c r="AA70">
        <f>-4*Parameters!$B$1*COS(RADIANS(Parameters!$B$2))/(Y70*Parameters!$B$3)*10^9</f>
        <v>1577.7878659425267</v>
      </c>
      <c r="AB70">
        <f t="shared" si="6"/>
        <v>1.3515647500753403E-2</v>
      </c>
      <c r="AC70">
        <v>136.64143371582031</v>
      </c>
      <c r="AD70">
        <v>2.5545060634613037E-4</v>
      </c>
      <c r="AE70">
        <f>-4*Parameters!$B$1*COS(RADIANS(Parameters!$B$2))/(AC70*Parameters!$B$3)*10^9</f>
        <v>1577.4453486270545</v>
      </c>
      <c r="AF70">
        <f t="shared" si="7"/>
        <v>1.3890534639358521E-2</v>
      </c>
      <c r="AG70">
        <v>265.54364013671875</v>
      </c>
      <c r="AH70">
        <v>2.4640932679176331E-4</v>
      </c>
      <c r="AI70">
        <f>-4*Parameters!$B$1*COS(RADIANS(Parameters!$B$2))/(AG70*Parameters!$B$3)*10^9</f>
        <v>811.70987161950768</v>
      </c>
      <c r="AJ70">
        <f t="shared" si="8"/>
        <v>1.1915314942598343E-2</v>
      </c>
      <c r="AK70">
        <v>265.46347045898438</v>
      </c>
      <c r="AL70">
        <v>2.1261721849441528E-4</v>
      </c>
      <c r="AM70">
        <f>-4*Parameters!$B$1*COS(RADIANS(Parameters!$B$2))/(AK70*Parameters!$B$3)*10^9</f>
        <v>811.95500711294881</v>
      </c>
      <c r="AN70">
        <f t="shared" si="9"/>
        <v>1.2383673340082169E-2</v>
      </c>
      <c r="AO70">
        <v>177.37216186523438</v>
      </c>
      <c r="AP70">
        <v>2.7809292078018188E-4</v>
      </c>
      <c r="AQ70">
        <f>-4*Parameters!$B$1*COS(RADIANS(Parameters!$B$2))/(AO70*Parameters!$B$3)*10^9</f>
        <v>1215.2098264919455</v>
      </c>
      <c r="AR70">
        <f t="shared" si="10"/>
        <v>1.3887330889701843E-2</v>
      </c>
      <c r="AS70">
        <v>177.53619384765625</v>
      </c>
      <c r="AT70">
        <v>2.6030838489532471E-4</v>
      </c>
      <c r="AU70">
        <f>-4*Parameters!$B$1*COS(RADIANS(Parameters!$B$2))/(AS70*Parameters!$B$3)*10^9</f>
        <v>1214.0870510590719</v>
      </c>
      <c r="AV70">
        <f t="shared" si="11"/>
        <v>1.3423778116703033E-2</v>
      </c>
      <c r="AW70">
        <v>112.34432983398438</v>
      </c>
      <c r="AX70">
        <v>3.2308697700500488E-4</v>
      </c>
      <c r="AY70">
        <f>-4*Parameters!$B$1*COS(RADIANS(Parameters!$B$2))/(AW70*Parameters!$B$3)*10^9</f>
        <v>1918.6050098235592</v>
      </c>
      <c r="AZ70">
        <f t="shared" si="12"/>
        <v>1.3376448303461075E-2</v>
      </c>
      <c r="BA70">
        <v>112.39271545410156</v>
      </c>
      <c r="BB70">
        <v>4.3464452028274536E-4</v>
      </c>
      <c r="BC70">
        <f>-4*Parameters!$B$1*COS(RADIANS(Parameters!$B$2))/(BA70*Parameters!$B$3)*10^9</f>
        <v>1917.7790408736571</v>
      </c>
      <c r="BD70">
        <f t="shared" si="13"/>
        <v>1.3187076896429062E-2</v>
      </c>
      <c r="BE70">
        <v>172.04525756835938</v>
      </c>
      <c r="BF70">
        <v>3.0368193984031677E-4</v>
      </c>
      <c r="BG70">
        <f>-4*Parameters!$B$1*COS(RADIANS(Parameters!$B$2))/(BE70*Parameters!$B$3)*10^9</f>
        <v>1252.8354288354019</v>
      </c>
      <c r="BH70">
        <f t="shared" si="14"/>
        <v>1.3480182737112045E-2</v>
      </c>
      <c r="BI70">
        <v>172.24650573730469</v>
      </c>
      <c r="BJ70">
        <v>2.8186291456222534E-4</v>
      </c>
      <c r="BK70">
        <f>-4*Parameters!$B$1*COS(RADIANS(Parameters!$B$2))/(BI70*Parameters!$B$3)*10^9</f>
        <v>1251.3716497301966</v>
      </c>
      <c r="BL70">
        <f t="shared" si="15"/>
        <v>1.3232648372650146E-2</v>
      </c>
      <c r="BM70">
        <v>111.04220581054688</v>
      </c>
      <c r="BN70">
        <v>2.7859956026077271E-4</v>
      </c>
      <c r="BO70">
        <f>-4*Parameters!$B$1*COS(RADIANS(Parameters!$B$2))/(BM70*Parameters!$B$3)*10^9</f>
        <v>1941.103317170237</v>
      </c>
      <c r="BP70">
        <f t="shared" si="16"/>
        <v>1.31978839635849E-2</v>
      </c>
      <c r="BQ70">
        <v>111.02907562255859</v>
      </c>
      <c r="BR70">
        <v>3.0413269996643066E-4</v>
      </c>
      <c r="BS70">
        <f>-4*Parameters!$B$1*COS(RADIANS(Parameters!$B$2))/(BQ70*Parameters!$B$3)*10^9</f>
        <v>1941.3328701167627</v>
      </c>
      <c r="BT70">
        <f t="shared" si="17"/>
        <v>1.2367416173219681E-2</v>
      </c>
    </row>
    <row r="71" spans="1:72" x14ac:dyDescent="0.35">
      <c r="A71">
        <v>141.01</v>
      </c>
      <c r="B71">
        <v>1.5163607895374298E-4</v>
      </c>
      <c r="C71">
        <f>-4*Parameters!$B$1*COS(RADIANS(Parameters!$B$2))/(A71*Parameters!$B$3)*10^9</f>
        <v>1528.5752361162524</v>
      </c>
      <c r="D71">
        <f t="shared" si="18"/>
        <v>7.7886302024126053E-3</v>
      </c>
      <c r="E71">
        <v>141.03305053710938</v>
      </c>
      <c r="F71">
        <v>9.7554177045822144E-5</v>
      </c>
      <c r="G71">
        <f>-4*Parameters!$B$1*COS(RADIANS(Parameters!$B$2))/(E71*Parameters!$B$3)*10^9</f>
        <v>1528.3254047464395</v>
      </c>
      <c r="H71">
        <f t="shared" si="19"/>
        <v>5.1517290994524956E-3</v>
      </c>
      <c r="I71">
        <v>137.02549743652344</v>
      </c>
      <c r="J71">
        <v>1.8359348177909851E-4</v>
      </c>
      <c r="K71">
        <f>-4*Parameters!$B$1*COS(RADIANS(Parameters!$B$2))/(I71*Parameters!$B$3)*10^9</f>
        <v>1573.0239851499382</v>
      </c>
      <c r="L71">
        <f t="shared" si="20"/>
        <v>7.6797455549240112E-3</v>
      </c>
      <c r="M71">
        <v>137.0850830078125</v>
      </c>
      <c r="N71">
        <v>2.7302280068397522E-4</v>
      </c>
      <c r="O71">
        <f>-4*Parameters!$B$1*COS(RADIANS(Parameters!$B$2))/(M71*Parameters!$B$3)*10^9</f>
        <v>1572.340252604062</v>
      </c>
      <c r="P71">
        <f t="shared" si="21"/>
        <v>9.3675404787063599E-3</v>
      </c>
      <c r="Q71">
        <v>136.76869201660156</v>
      </c>
      <c r="R71">
        <v>1.5683472156524658E-4</v>
      </c>
      <c r="S71">
        <f>-4*Parameters!$B$1*COS(RADIANS(Parameters!$B$2))/(Q71*Parameters!$B$3)*10^9</f>
        <v>1575.9775930195269</v>
      </c>
      <c r="T71">
        <f t="shared" si="22"/>
        <v>7.4178688228130341E-3</v>
      </c>
      <c r="U71">
        <v>136.905517578125</v>
      </c>
      <c r="V71">
        <v>2.3754499852657318E-4</v>
      </c>
      <c r="W71">
        <f>-4*Parameters!$B$1*COS(RADIANS(Parameters!$B$2))/(U71*Parameters!$B$3)*10^9</f>
        <v>1574.4025358346316</v>
      </c>
      <c r="X71">
        <f t="shared" si="23"/>
        <v>8.7619107216596603E-3</v>
      </c>
      <c r="Y71">
        <v>171.80891418457031</v>
      </c>
      <c r="Z71">
        <v>3.1781196594238281E-4</v>
      </c>
      <c r="AA71">
        <f>-4*Parameters!$B$1*COS(RADIANS(Parameters!$B$2))/(Y71*Parameters!$B$3)*10^9</f>
        <v>1254.5588514295505</v>
      </c>
      <c r="AB71">
        <f t="shared" si="6"/>
        <v>1.3833459466695786E-2</v>
      </c>
      <c r="AC71">
        <v>171.8389892578125</v>
      </c>
      <c r="AD71">
        <v>2.9226019978523254E-4</v>
      </c>
      <c r="AE71">
        <f>-4*Parameters!$B$1*COS(RADIANS(Parameters!$B$2))/(AC71*Parameters!$B$3)*10^9</f>
        <v>1254.3392799021206</v>
      </c>
      <c r="AF71">
        <f t="shared" si="7"/>
        <v>1.4182794839143753E-2</v>
      </c>
      <c r="AG71">
        <v>326.72433471679688</v>
      </c>
      <c r="AH71">
        <v>2.3547932505607605E-4</v>
      </c>
      <c r="AI71">
        <f>-4*Parameters!$B$1*COS(RADIANS(Parameters!$B$2))/(AG71*Parameters!$B$3)*10^9</f>
        <v>659.71331529861584</v>
      </c>
      <c r="AJ71">
        <f t="shared" si="8"/>
        <v>1.2150794267654419E-2</v>
      </c>
      <c r="AK71">
        <v>326.64410400390625</v>
      </c>
      <c r="AL71">
        <v>2.1804124116897583E-4</v>
      </c>
      <c r="AM71">
        <f>-4*Parameters!$B$1*COS(RADIANS(Parameters!$B$2))/(AK71*Parameters!$B$3)*10^9</f>
        <v>659.8753548668833</v>
      </c>
      <c r="AN71">
        <f t="shared" si="9"/>
        <v>1.2601714581251144E-2</v>
      </c>
      <c r="AO71">
        <v>218.92201232910156</v>
      </c>
      <c r="AP71">
        <v>2.614930272102356E-4</v>
      </c>
      <c r="AQ71">
        <f>-4*Parameters!$B$1*COS(RADIANS(Parameters!$B$2))/(AO71*Parameters!$B$3)*10^9</f>
        <v>984.57159127849002</v>
      </c>
      <c r="AR71">
        <f t="shared" si="10"/>
        <v>1.4148823916912079E-2</v>
      </c>
      <c r="AS71">
        <v>219.08781433105469</v>
      </c>
      <c r="AT71">
        <v>2.0322203636169434E-4</v>
      </c>
      <c r="AU71">
        <f>-4*Parameters!$B$1*COS(RADIANS(Parameters!$B$2))/(AS71*Parameters!$B$3)*10^9</f>
        <v>983.82648392782062</v>
      </c>
      <c r="AV71">
        <f t="shared" si="11"/>
        <v>1.3627000153064728E-2</v>
      </c>
      <c r="AW71">
        <v>136.73106384277344</v>
      </c>
      <c r="AX71">
        <v>2.488456666469574E-4</v>
      </c>
      <c r="AY71">
        <f>-4*Parameters!$B$1*COS(RADIANS(Parameters!$B$2))/(AW71*Parameters!$B$3)*10^9</f>
        <v>1576.4112995756873</v>
      </c>
      <c r="AZ71">
        <f t="shared" si="12"/>
        <v>1.3625293970108032E-2</v>
      </c>
      <c r="BA71">
        <v>136.77828979492188</v>
      </c>
      <c r="BB71">
        <v>3.1308457255363464E-4</v>
      </c>
      <c r="BC71">
        <f>-4*Parameters!$B$1*COS(RADIANS(Parameters!$B$2))/(BA71*Parameters!$B$3)*10^9</f>
        <v>1575.8670061449707</v>
      </c>
      <c r="BD71">
        <f t="shared" si="13"/>
        <v>1.3500161468982697E-2</v>
      </c>
      <c r="BE71">
        <v>218.50424194335938</v>
      </c>
      <c r="BF71">
        <v>3.0429661273956299E-4</v>
      </c>
      <c r="BG71">
        <f>-4*Parameters!$B$1*COS(RADIANS(Parameters!$B$2))/(BE71*Parameters!$B$3)*10^9</f>
        <v>986.45404834120393</v>
      </c>
      <c r="BH71">
        <f t="shared" si="14"/>
        <v>1.3784479349851608E-2</v>
      </c>
      <c r="BI71">
        <v>218.70640563964844</v>
      </c>
      <c r="BJ71">
        <v>2.9871240258216858E-4</v>
      </c>
      <c r="BK71">
        <f>-4*Parameters!$B$1*COS(RADIANS(Parameters!$B$2))/(BI71*Parameters!$B$3)*10^9</f>
        <v>985.54220858027554</v>
      </c>
      <c r="BL71">
        <f t="shared" si="15"/>
        <v>1.3531360775232315E-2</v>
      </c>
      <c r="BM71">
        <v>139.2730712890625</v>
      </c>
      <c r="BN71">
        <v>2.186112105846405E-4</v>
      </c>
      <c r="BO71">
        <f>-4*Parameters!$B$1*COS(RADIANS(Parameters!$B$2))/(BM71*Parameters!$B$3)*10^9</f>
        <v>1547.6386931784425</v>
      </c>
      <c r="BP71">
        <f t="shared" si="16"/>
        <v>1.341649517416954E-2</v>
      </c>
      <c r="BQ71">
        <v>139.25912475585938</v>
      </c>
      <c r="BR71">
        <v>2.5665760040283203E-4</v>
      </c>
      <c r="BS71">
        <f>-4*Parameters!$B$1*COS(RADIANS(Parameters!$B$2))/(BQ71*Parameters!$B$3)*10^9</f>
        <v>1547.7936862136114</v>
      </c>
      <c r="BT71">
        <f t="shared" si="17"/>
        <v>1.2624073773622513E-2</v>
      </c>
    </row>
    <row r="72" spans="1:72" x14ac:dyDescent="0.35">
      <c r="A72">
        <v>174.84327697753906</v>
      </c>
      <c r="B72">
        <v>2.6107579469680786E-4</v>
      </c>
      <c r="C72">
        <f>-4*Parameters!$B$1*COS(RADIANS(Parameters!$B$2))/(A72*Parameters!$B$3)*10^9</f>
        <v>1232.7862859287534</v>
      </c>
      <c r="D72">
        <f t="shared" si="18"/>
        <v>8.0497059971094131E-3</v>
      </c>
      <c r="E72">
        <v>174.86659240722656</v>
      </c>
      <c r="F72">
        <v>1.5806779265403748E-4</v>
      </c>
      <c r="G72">
        <f>-4*Parameters!$B$1*COS(RADIANS(Parameters!$B$2))/(E72*Parameters!$B$3)*10^9</f>
        <v>1232.6219152415135</v>
      </c>
      <c r="H72">
        <f t="shared" si="19"/>
        <v>5.3097968921065331E-3</v>
      </c>
      <c r="I72">
        <v>172.08407592773438</v>
      </c>
      <c r="J72">
        <v>2.6776082813739777E-4</v>
      </c>
      <c r="K72">
        <f>-4*Parameters!$B$1*COS(RADIANS(Parameters!$B$2))/(I72*Parameters!$B$3)*10^9</f>
        <v>1252.5528168874221</v>
      </c>
      <c r="L72">
        <f t="shared" si="20"/>
        <v>7.947506383061409E-3</v>
      </c>
      <c r="M72">
        <v>172.14445495605469</v>
      </c>
      <c r="N72">
        <v>2.5523453950881958E-4</v>
      </c>
      <c r="O72">
        <f>-4*Parameters!$B$1*COS(RADIANS(Parameters!$B$2))/(M72*Parameters!$B$3)*10^9</f>
        <v>1252.1134886382329</v>
      </c>
      <c r="P72">
        <f t="shared" si="21"/>
        <v>9.6227750182151794E-3</v>
      </c>
      <c r="Q72">
        <v>171.77896118164063</v>
      </c>
      <c r="R72">
        <v>1.947842538356781E-4</v>
      </c>
      <c r="S72">
        <f>-4*Parameters!$B$1*COS(RADIANS(Parameters!$B$2))/(Q72*Parameters!$B$3)*10^9</f>
        <v>1254.7776081660788</v>
      </c>
      <c r="T72">
        <f t="shared" si="22"/>
        <v>7.6126530766487122E-3</v>
      </c>
      <c r="U72">
        <v>171.91539001464844</v>
      </c>
      <c r="V72">
        <v>2.8807111084461212E-4</v>
      </c>
      <c r="W72">
        <f>-4*Parameters!$B$1*COS(RADIANS(Parameters!$B$2))/(U72*Parameters!$B$3)*10^9</f>
        <v>1253.78184016211</v>
      </c>
      <c r="X72">
        <f t="shared" si="23"/>
        <v>9.0499818325042725E-3</v>
      </c>
      <c r="Y72">
        <v>220.91822814941406</v>
      </c>
      <c r="Z72">
        <v>3.7230551242828369E-4</v>
      </c>
      <c r="AA72">
        <f>-4*Parameters!$B$1*COS(RADIANS(Parameters!$B$2))/(Y72*Parameters!$B$3)*10^9</f>
        <v>975.67500812550952</v>
      </c>
      <c r="AB72">
        <f t="shared" si="6"/>
        <v>1.4205764979124069E-2</v>
      </c>
      <c r="AC72">
        <v>220.94876098632813</v>
      </c>
      <c r="AD72">
        <v>3.4404173493385315E-4</v>
      </c>
      <c r="AE72">
        <f>-4*Parameters!$B$1*COS(RADIANS(Parameters!$B$2))/(AC72*Parameters!$B$3)*10^9</f>
        <v>975.5401799156964</v>
      </c>
      <c r="AF72">
        <f t="shared" si="7"/>
        <v>1.4526836574077606E-2</v>
      </c>
      <c r="AG72">
        <v>417.88580322265625</v>
      </c>
      <c r="AH72">
        <v>3.6363303661346436E-4</v>
      </c>
      <c r="AI72">
        <f>-4*Parameters!$B$1*COS(RADIANS(Parameters!$B$2))/(AG72*Parameters!$B$3)*10^9</f>
        <v>515.79735990673805</v>
      </c>
      <c r="AJ72">
        <f t="shared" si="8"/>
        <v>1.2514427304267883E-2</v>
      </c>
      <c r="AK72">
        <v>417.80593872070313</v>
      </c>
      <c r="AL72">
        <v>3.1161308288574219E-4</v>
      </c>
      <c r="AM72">
        <f>-4*Parameters!$B$1*COS(RADIANS(Parameters!$B$2))/(AK72*Parameters!$B$3)*10^9</f>
        <v>515.89595567917684</v>
      </c>
      <c r="AN72">
        <f t="shared" si="9"/>
        <v>1.2913327664136887E-2</v>
      </c>
      <c r="AO72">
        <v>268.00469970703125</v>
      </c>
      <c r="AP72">
        <v>2.1855533123016357E-4</v>
      </c>
      <c r="AQ72">
        <f>-4*Parameters!$B$1*COS(RADIANS(Parameters!$B$2))/(AO72*Parameters!$B$3)*10^9</f>
        <v>804.25602342188267</v>
      </c>
      <c r="AR72">
        <f t="shared" si="10"/>
        <v>1.4367379248142242E-2</v>
      </c>
      <c r="AS72">
        <v>268.17181396484375</v>
      </c>
      <c r="AT72">
        <v>1.8547475337982178E-4</v>
      </c>
      <c r="AU72">
        <f>-4*Parameters!$B$1*COS(RADIANS(Parameters!$B$2))/(AS72*Parameters!$B$3)*10^9</f>
        <v>803.75484230796064</v>
      </c>
      <c r="AV72">
        <f t="shared" si="11"/>
        <v>1.381247490644455E-2</v>
      </c>
      <c r="AW72">
        <v>172.22148132324219</v>
      </c>
      <c r="AX72">
        <v>3.6026909947395325E-4</v>
      </c>
      <c r="AY72">
        <f>-4*Parameters!$B$1*COS(RADIANS(Parameters!$B$2))/(AW72*Parameters!$B$3)*10^9</f>
        <v>1251.5534786290559</v>
      </c>
      <c r="AZ72">
        <f t="shared" si="12"/>
        <v>1.3985563069581985E-2</v>
      </c>
      <c r="BA72">
        <v>172.26837158203125</v>
      </c>
      <c r="BB72">
        <v>3.6712363362312317E-4</v>
      </c>
      <c r="BC72">
        <f>-4*Parameters!$B$1*COS(RADIANS(Parameters!$B$2))/(BA72*Parameters!$B$3)*10^9</f>
        <v>1251.2128144318947</v>
      </c>
      <c r="BD72">
        <f t="shared" si="13"/>
        <v>1.386728510260582E-2</v>
      </c>
      <c r="BE72">
        <v>267.173583984375</v>
      </c>
      <c r="BF72">
        <v>2.8459727764129639E-4</v>
      </c>
      <c r="BG72">
        <f>-4*Parameters!$B$1*COS(RADIANS(Parameters!$B$2))/(BE72*Parameters!$B$3)*10^9</f>
        <v>806.75787939184261</v>
      </c>
      <c r="BH72">
        <f t="shared" si="14"/>
        <v>1.4069076627492905E-2</v>
      </c>
      <c r="BI72">
        <v>267.37664794921875</v>
      </c>
      <c r="BJ72">
        <v>2.739541232585907E-4</v>
      </c>
      <c r="BK72">
        <f>-4*Parameters!$B$1*COS(RADIANS(Parameters!$B$2))/(BI72*Parameters!$B$3)*10^9</f>
        <v>806.14517272910757</v>
      </c>
      <c r="BL72">
        <f t="shared" si="15"/>
        <v>1.3805314898490906E-2</v>
      </c>
      <c r="BM72">
        <v>171.78480529785156</v>
      </c>
      <c r="BN72">
        <v>3.1070411205291748E-4</v>
      </c>
      <c r="BO72">
        <f>-4*Parameters!$B$1*COS(RADIANS(Parameters!$B$2))/(BM72*Parameters!$B$3)*10^9</f>
        <v>1254.7349206527781</v>
      </c>
      <c r="BP72">
        <f t="shared" si="16"/>
        <v>1.3727199286222458E-2</v>
      </c>
      <c r="BQ72">
        <v>171.77085876464844</v>
      </c>
      <c r="BR72">
        <v>2.9425695538520813E-4</v>
      </c>
      <c r="BS72">
        <f>-4*Parameters!$B$1*COS(RADIANS(Parameters!$B$2))/(BQ72*Parameters!$B$3)*10^9</f>
        <v>1254.83679592055</v>
      </c>
      <c r="BT72">
        <f t="shared" si="17"/>
        <v>1.2918330729007721E-2</v>
      </c>
    </row>
    <row r="73" spans="1:72" x14ac:dyDescent="0.35">
      <c r="A73">
        <v>216.67633056640625</v>
      </c>
      <c r="B73">
        <v>1.8506497144699097E-4</v>
      </c>
      <c r="C73">
        <f>-4*Parameters!$B$1*COS(RADIANS(Parameters!$B$2))/(A73*Parameters!$B$3)*10^9</f>
        <v>994.77591060041243</v>
      </c>
      <c r="D73">
        <f t="shared" si="18"/>
        <v>8.2347709685564041E-3</v>
      </c>
      <c r="E73">
        <v>216.69972229003906</v>
      </c>
      <c r="F73">
        <v>1.4083832502365112E-4</v>
      </c>
      <c r="G73">
        <f>-4*Parameters!$B$1*COS(RADIANS(Parameters!$B$2))/(E73*Parameters!$B$3)*10^9</f>
        <v>994.66852918371535</v>
      </c>
      <c r="H73">
        <f t="shared" si="19"/>
        <v>5.4506352171301842E-3</v>
      </c>
      <c r="I73">
        <v>217.09382629394531</v>
      </c>
      <c r="J73">
        <v>2.1844170987606049E-4</v>
      </c>
      <c r="K73">
        <f>-4*Parameters!$B$1*COS(RADIANS(Parameters!$B$2))/(I73*Parameters!$B$3)*10^9</f>
        <v>992.86284517785111</v>
      </c>
      <c r="L73">
        <f t="shared" si="20"/>
        <v>8.1659480929374695E-3</v>
      </c>
      <c r="M73">
        <v>217.15463256835938</v>
      </c>
      <c r="N73">
        <v>2.369321882724762E-4</v>
      </c>
      <c r="O73">
        <f>-4*Parameters!$B$1*COS(RADIANS(Parameters!$B$2))/(M73*Parameters!$B$3)*10^9</f>
        <v>992.58482996857219</v>
      </c>
      <c r="P73">
        <f t="shared" si="21"/>
        <v>9.8597072064876556E-3</v>
      </c>
      <c r="Q73">
        <v>216.29879760742188</v>
      </c>
      <c r="R73">
        <v>2.0188465714454651E-4</v>
      </c>
      <c r="S73">
        <f>-4*Parameters!$B$1*COS(RADIANS(Parameters!$B$2))/(Q73*Parameters!$B$3)*10^9</f>
        <v>996.51221564329558</v>
      </c>
      <c r="T73">
        <f t="shared" si="22"/>
        <v>7.8145377337932587E-3</v>
      </c>
      <c r="U73">
        <v>216.43495178222656</v>
      </c>
      <c r="V73">
        <v>2.8542615473270416E-4</v>
      </c>
      <c r="W73">
        <f>-4*Parameters!$B$1*COS(RADIANS(Parameters!$B$2))/(U73*Parameters!$B$3)*10^9</f>
        <v>995.88533307517764</v>
      </c>
      <c r="X73">
        <f t="shared" si="23"/>
        <v>9.3354079872369766E-3</v>
      </c>
      <c r="Y73">
        <v>270.58892822265625</v>
      </c>
      <c r="Z73">
        <v>3.3400207757949829E-4</v>
      </c>
      <c r="AA73">
        <f>-4*Parameters!$B$1*COS(RADIANS(Parameters!$B$2))/(Y73*Parameters!$B$3)*10^9</f>
        <v>796.5750685386148</v>
      </c>
      <c r="AB73">
        <f t="shared" si="6"/>
        <v>1.4539767056703568E-2</v>
      </c>
      <c r="AC73">
        <v>270.62030029296875</v>
      </c>
      <c r="AD73">
        <v>2.8583407402038574E-4</v>
      </c>
      <c r="AE73">
        <f>-4*Parameters!$B$1*COS(RADIANS(Parameters!$B$2))/(AC73*Parameters!$B$3)*10^9</f>
        <v>796.48272436106311</v>
      </c>
      <c r="AF73">
        <f t="shared" si="7"/>
        <v>1.4812670648097992E-2</v>
      </c>
      <c r="AG73">
        <v>519.40216064453125</v>
      </c>
      <c r="AH73">
        <v>4.4003874063491821E-4</v>
      </c>
      <c r="AI73">
        <f>-4*Parameters!$B$1*COS(RADIANS(Parameters!$B$2))/(AG73*Parameters!$B$3)*10^9</f>
        <v>414.9855552723954</v>
      </c>
      <c r="AJ73">
        <f t="shared" si="8"/>
        <v>1.2954466044902802E-2</v>
      </c>
      <c r="AK73">
        <v>519.32318115234375</v>
      </c>
      <c r="AL73">
        <v>3.5427510738372803E-4</v>
      </c>
      <c r="AM73">
        <f>-4*Parameters!$B$1*COS(RADIANS(Parameters!$B$2))/(AK73*Parameters!$B$3)*10^9</f>
        <v>415.04866693313016</v>
      </c>
      <c r="AN73">
        <f t="shared" si="9"/>
        <v>1.3267602771520615E-2</v>
      </c>
      <c r="AO73">
        <v>326.85549926757813</v>
      </c>
      <c r="AP73">
        <v>2.2827088832855225E-4</v>
      </c>
      <c r="AQ73">
        <f>-4*Parameters!$B$1*COS(RADIANS(Parameters!$B$2))/(AO73*Parameters!$B$3)*10^9</f>
        <v>659.44857751436734</v>
      </c>
      <c r="AR73">
        <f t="shared" si="10"/>
        <v>1.4595650136470795E-2</v>
      </c>
      <c r="AS73">
        <v>327.02407836914063</v>
      </c>
      <c r="AT73">
        <v>1.8350034952163696E-4</v>
      </c>
      <c r="AU73">
        <f>-4*Parameters!$B$1*COS(RADIANS(Parameters!$B$2))/(AS73*Parameters!$B$3)*10^9</f>
        <v>659.10863542423624</v>
      </c>
      <c r="AV73">
        <f t="shared" si="11"/>
        <v>1.3995975255966187E-2</v>
      </c>
      <c r="AW73">
        <v>216.91163635253906</v>
      </c>
      <c r="AX73">
        <v>4.2041391134262085E-4</v>
      </c>
      <c r="AY73">
        <f>-4*Parameters!$B$1*COS(RADIANS(Parameters!$B$2))/(AW73*Parameters!$B$3)*10^9</f>
        <v>993.6967774953107</v>
      </c>
      <c r="AZ73">
        <f t="shared" si="12"/>
        <v>1.4405976980924606E-2</v>
      </c>
      <c r="BA73">
        <v>216.95823669433594</v>
      </c>
      <c r="BB73">
        <v>4.2098015546798706E-4</v>
      </c>
      <c r="BC73">
        <f>-4*Parameters!$B$1*COS(RADIANS(Parameters!$B$2))/(BA73*Parameters!$B$3)*10^9</f>
        <v>993.48334190429887</v>
      </c>
      <c r="BD73">
        <f t="shared" si="13"/>
        <v>1.4288265258073807E-2</v>
      </c>
      <c r="BE73">
        <v>326.44479370117188</v>
      </c>
      <c r="BF73">
        <v>3.0834600329399109E-4</v>
      </c>
      <c r="BG73">
        <f>-4*Parameters!$B$1*COS(RADIANS(Parameters!$B$2))/(BE73*Parameters!$B$3)*10^9</f>
        <v>660.27824062056402</v>
      </c>
      <c r="BH73">
        <f t="shared" si="14"/>
        <v>1.4377422630786896E-2</v>
      </c>
      <c r="BI73">
        <v>326.64920043945313</v>
      </c>
      <c r="BJ73">
        <v>2.6901066303253174E-4</v>
      </c>
      <c r="BK73">
        <f>-4*Parameters!$B$1*COS(RADIANS(Parameters!$B$2))/(BI73*Parameters!$B$3)*10^9</f>
        <v>659.86505938105142</v>
      </c>
      <c r="BL73">
        <f t="shared" si="15"/>
        <v>1.4074325561523438E-2</v>
      </c>
      <c r="BM73">
        <v>219.40597534179688</v>
      </c>
      <c r="BN73">
        <v>3.64694744348526E-4</v>
      </c>
      <c r="BO73">
        <f>-4*Parameters!$B$1*COS(RADIANS(Parameters!$B$2))/(BM73*Parameters!$B$3)*10^9</f>
        <v>982.39983532340693</v>
      </c>
      <c r="BP73">
        <f t="shared" si="16"/>
        <v>1.4091894030570984E-2</v>
      </c>
      <c r="BQ73">
        <v>219.39254760742188</v>
      </c>
      <c r="BR73">
        <v>3.1473860144615173E-4</v>
      </c>
      <c r="BS73">
        <f>-4*Parameters!$B$1*COS(RADIANS(Parameters!$B$2))/(BQ73*Parameters!$B$3)*10^9</f>
        <v>982.45996227020919</v>
      </c>
      <c r="BT73">
        <f t="shared" si="17"/>
        <v>1.3233069330453873E-2</v>
      </c>
    </row>
    <row r="74" spans="1:72" x14ac:dyDescent="0.35">
      <c r="A74">
        <v>268.34326171875</v>
      </c>
      <c r="B74">
        <v>2.6031211018562317E-4</v>
      </c>
      <c r="C74">
        <f>-4*Parameters!$B$1*COS(RADIANS(Parameters!$B$2))/(A74*Parameters!$B$3)*10^9</f>
        <v>803.2413136226404</v>
      </c>
      <c r="D74">
        <f t="shared" si="18"/>
        <v>8.4950830787420273E-3</v>
      </c>
      <c r="E74">
        <v>268.36691284179688</v>
      </c>
      <c r="F74">
        <v>1.7475709319114685E-4</v>
      </c>
      <c r="G74">
        <f>-4*Parameters!$B$1*COS(RADIANS(Parameters!$B$2))/(E74*Parameters!$B$3)*10^9</f>
        <v>803.17052412424937</v>
      </c>
      <c r="H74">
        <f t="shared" si="19"/>
        <v>5.625392310321331E-3</v>
      </c>
      <c r="I74">
        <v>267.23489379882813</v>
      </c>
      <c r="J74">
        <v>2.2925995290279388E-4</v>
      </c>
      <c r="K74">
        <f>-4*Parameters!$B$1*COS(RADIANS(Parameters!$B$2))/(I74*Parameters!$B$3)*10^9</f>
        <v>806.57279062895316</v>
      </c>
      <c r="L74">
        <f t="shared" si="20"/>
        <v>8.3952080458402634E-3</v>
      </c>
      <c r="M74">
        <v>267.29632568359375</v>
      </c>
      <c r="N74">
        <v>2.2569671273231506E-4</v>
      </c>
      <c r="O74">
        <f>-4*Parameters!$B$1*COS(RADIANS(Parameters!$B$2))/(M74*Parameters!$B$3)*10^9</f>
        <v>806.3874185083215</v>
      </c>
      <c r="P74">
        <f t="shared" si="21"/>
        <v>1.0085403919219971E-2</v>
      </c>
      <c r="Q74">
        <v>266.65579223632813</v>
      </c>
      <c r="R74">
        <v>1.8156319856643677E-4</v>
      </c>
      <c r="S74">
        <f>-4*Parameters!$B$1*COS(RADIANS(Parameters!$B$2))/(Q74*Parameters!$B$3)*10^9</f>
        <v>808.32444042214138</v>
      </c>
      <c r="T74">
        <f t="shared" si="22"/>
        <v>7.9961009323596954E-3</v>
      </c>
      <c r="U74">
        <v>266.7918701171875</v>
      </c>
      <c r="V74">
        <v>2.3501738905906677E-4</v>
      </c>
      <c r="W74">
        <f>-4*Parameters!$B$1*COS(RADIANS(Parameters!$B$2))/(U74*Parameters!$B$3)*10^9</f>
        <v>807.91215245830222</v>
      </c>
      <c r="X74">
        <f t="shared" si="23"/>
        <v>9.5704253762960434E-3</v>
      </c>
      <c r="Y74">
        <v>327.19375610351563</v>
      </c>
      <c r="Z74">
        <v>4.6627968549728394E-4</v>
      </c>
      <c r="AA74">
        <f>-4*Parameters!$B$1*COS(RADIANS(Parameters!$B$2))/(Y74*Parameters!$B$3)*10^9</f>
        <v>658.76683165237455</v>
      </c>
      <c r="AB74">
        <f t="shared" si="6"/>
        <v>1.5006046742200851E-2</v>
      </c>
      <c r="AC74">
        <v>327.22726440429688</v>
      </c>
      <c r="AD74">
        <v>3.4880265593528748E-4</v>
      </c>
      <c r="AE74">
        <f>-4*Parameters!$B$1*COS(RADIANS(Parameters!$B$2))/(AC74*Parameters!$B$3)*10^9</f>
        <v>658.69937346798406</v>
      </c>
      <c r="AF74">
        <f t="shared" si="7"/>
        <v>1.5161473304033279E-2</v>
      </c>
      <c r="AG74">
        <v>639.0496826171875</v>
      </c>
      <c r="AH74">
        <v>4.9780309200286865E-4</v>
      </c>
      <c r="AI74">
        <f>-4*Parameters!$B$1*COS(RADIANS(Parameters!$B$2))/(AG74*Parameters!$B$3)*10^9</f>
        <v>337.28894623967938</v>
      </c>
      <c r="AJ74">
        <f t="shared" si="8"/>
        <v>1.345226913690567E-2</v>
      </c>
      <c r="AK74">
        <v>638.97064208984375</v>
      </c>
      <c r="AL74">
        <v>4.6251341700553894E-4</v>
      </c>
      <c r="AM74">
        <f>-4*Parameters!$B$1*COS(RADIANS(Parameters!$B$2))/(AK74*Parameters!$B$3)*10^9</f>
        <v>337.33066880785691</v>
      </c>
      <c r="AN74">
        <f t="shared" si="9"/>
        <v>1.3730116188526154E-2</v>
      </c>
      <c r="AO74">
        <v>419.81930541992188</v>
      </c>
      <c r="AP74">
        <v>2.9573589563369751E-4</v>
      </c>
      <c r="AQ74">
        <f>-4*Parameters!$B$1*COS(RADIANS(Parameters!$B$2))/(AO74*Parameters!$B$3)*10^9</f>
        <v>513.421825204431</v>
      </c>
      <c r="AR74">
        <f t="shared" si="10"/>
        <v>1.4891386032104492E-2</v>
      </c>
      <c r="AS74">
        <v>419.98968505859375</v>
      </c>
      <c r="AT74">
        <v>2.4537742137908936E-4</v>
      </c>
      <c r="AU74">
        <f>-4*Parameters!$B$1*COS(RADIANS(Parameters!$B$2))/(AS74*Parameters!$B$3)*10^9</f>
        <v>513.21354241040854</v>
      </c>
      <c r="AV74">
        <f t="shared" si="11"/>
        <v>1.4241352677345276E-2</v>
      </c>
      <c r="AW74">
        <v>266.57077026367188</v>
      </c>
      <c r="AX74">
        <v>4.5213475823402405E-4</v>
      </c>
      <c r="AY74">
        <f>-4*Parameters!$B$1*COS(RADIANS(Parameters!$B$2))/(AW74*Parameters!$B$3)*10^9</f>
        <v>808.58225315383356</v>
      </c>
      <c r="AZ74">
        <f t="shared" si="12"/>
        <v>1.485811173915863E-2</v>
      </c>
      <c r="BA74">
        <v>266.61663818359375</v>
      </c>
      <c r="BB74">
        <v>4.7903507947921753E-4</v>
      </c>
      <c r="BC74">
        <f>-4*Parameters!$B$1*COS(RADIANS(Parameters!$B$2))/(BA74*Parameters!$B$3)*10^9</f>
        <v>808.4431471089498</v>
      </c>
      <c r="BD74">
        <f t="shared" si="13"/>
        <v>1.4767300337553024E-2</v>
      </c>
      <c r="BE74">
        <v>417.2786865234375</v>
      </c>
      <c r="BF74">
        <v>4.8889964818954468E-4</v>
      </c>
      <c r="BG74">
        <f>-4*Parameters!$B$1*COS(RADIANS(Parameters!$B$2))/(BE74*Parameters!$B$3)*10^9</f>
        <v>516.54781565903477</v>
      </c>
      <c r="BH74">
        <f t="shared" si="14"/>
        <v>1.486632227897644E-2</v>
      </c>
      <c r="BI74">
        <v>417.4857177734375</v>
      </c>
      <c r="BJ74">
        <v>3.8452446460723877E-4</v>
      </c>
      <c r="BK74">
        <f>-4*Parameters!$B$1*COS(RADIANS(Parameters!$B$2))/(BI74*Parameters!$B$3)*10^9</f>
        <v>516.29165949510411</v>
      </c>
      <c r="BL74">
        <f t="shared" si="15"/>
        <v>1.4458850026130676E-2</v>
      </c>
      <c r="BM74">
        <v>270.87982177734375</v>
      </c>
      <c r="BN74">
        <v>3.1541287899017334E-4</v>
      </c>
      <c r="BO74">
        <f>-4*Parameters!$B$1*COS(RADIANS(Parameters!$B$2))/(BM74*Parameters!$B$3)*10^9</f>
        <v>795.71963917609446</v>
      </c>
      <c r="BP74">
        <f t="shared" si="16"/>
        <v>1.4407306909561157E-2</v>
      </c>
      <c r="BQ74">
        <v>270.86697387695313</v>
      </c>
      <c r="BR74">
        <v>2.6399269700050354E-4</v>
      </c>
      <c r="BS74">
        <f>-4*Parameters!$B$1*COS(RADIANS(Parameters!$B$2))/(BQ74*Parameters!$B$3)*10^9</f>
        <v>795.75738215567094</v>
      </c>
      <c r="BT74">
        <f t="shared" si="17"/>
        <v>1.3497062027454376E-2</v>
      </c>
    </row>
    <row r="75" spans="1:72" x14ac:dyDescent="0.35">
      <c r="A75">
        <v>326.88436889648438</v>
      </c>
      <c r="B75">
        <v>5.5290758609771729E-4</v>
      </c>
      <c r="C75">
        <f>-4*Parameters!$B$1*COS(RADIANS(Parameters!$B$2))/(A75*Parameters!$B$3)*10^9</f>
        <v>659.39033662698603</v>
      </c>
      <c r="D75">
        <f t="shared" si="18"/>
        <v>9.0479906648397446E-3</v>
      </c>
      <c r="E75">
        <v>326.90921020507813</v>
      </c>
      <c r="F75">
        <v>2.152416855096817E-4</v>
      </c>
      <c r="G75">
        <f>-4*Parameters!$B$1*COS(RADIANS(Parameters!$B$2))/(E75*Parameters!$B$3)*10^9</f>
        <v>659.34023060878724</v>
      </c>
      <c r="H75">
        <f t="shared" si="19"/>
        <v>5.8406339958310127E-3</v>
      </c>
      <c r="I75">
        <v>327.18316650390625</v>
      </c>
      <c r="J75">
        <v>2.880878746509552E-4</v>
      </c>
      <c r="K75">
        <f>-4*Parameters!$B$1*COS(RADIANS(Parameters!$B$2))/(I75*Parameters!$B$3)*10^9</f>
        <v>658.78815327798759</v>
      </c>
      <c r="L75">
        <f t="shared" si="20"/>
        <v>8.6832959204912186E-3</v>
      </c>
      <c r="M75">
        <v>327.24578857421875</v>
      </c>
      <c r="N75">
        <v>2.3449957370758057E-4</v>
      </c>
      <c r="O75">
        <f>-4*Parameters!$B$1*COS(RADIANS(Parameters!$B$2))/(M75*Parameters!$B$3)*10^9</f>
        <v>658.66208694040267</v>
      </c>
      <c r="P75">
        <f t="shared" si="21"/>
        <v>1.0319903492927551E-2</v>
      </c>
      <c r="Q75">
        <v>326.63327026367188</v>
      </c>
      <c r="R75">
        <v>1.6530975699424744E-4</v>
      </c>
      <c r="S75">
        <f>-4*Parameters!$B$1*COS(RADIANS(Parameters!$B$2))/(Q75*Parameters!$B$3)*10^9</f>
        <v>659.89724154785711</v>
      </c>
      <c r="T75">
        <f t="shared" si="22"/>
        <v>8.1614106893539429E-3</v>
      </c>
      <c r="U75">
        <v>326.76889038085938</v>
      </c>
      <c r="V75">
        <v>2.5715306401252747E-4</v>
      </c>
      <c r="W75">
        <f>-4*Parameters!$B$1*COS(RADIANS(Parameters!$B$2))/(U75*Parameters!$B$3)*10^9</f>
        <v>659.62336192263899</v>
      </c>
      <c r="X75">
        <f t="shared" si="23"/>
        <v>9.8275784403085709E-3</v>
      </c>
      <c r="Y75">
        <v>417.92547607421875</v>
      </c>
      <c r="Z75">
        <v>7.801353931427002E-4</v>
      </c>
      <c r="AA75">
        <f>-4*Parameters!$B$1*COS(RADIANS(Parameters!$B$2))/(Y75*Parameters!$B$3)*10^9</f>
        <v>515.74839626784205</v>
      </c>
      <c r="AB75">
        <f t="shared" si="6"/>
        <v>1.5786182135343552E-2</v>
      </c>
      <c r="AC75">
        <v>417.96255493164063</v>
      </c>
      <c r="AD75">
        <v>5.8561563491821289E-4</v>
      </c>
      <c r="AE75">
        <f>-4*Parameters!$B$1*COS(RADIANS(Parameters!$B$2))/(AC75*Parameters!$B$3)*10^9</f>
        <v>515.70264250108687</v>
      </c>
      <c r="AF75">
        <f t="shared" si="7"/>
        <v>1.5747088938951492E-2</v>
      </c>
      <c r="AG75">
        <v>797.197265625</v>
      </c>
      <c r="AH75">
        <v>6.0248374938964844E-4</v>
      </c>
      <c r="AI75">
        <f>-4*Parameters!$B$1*COS(RADIANS(Parameters!$B$2))/(AG75*Parameters!$B$3)*10^9</f>
        <v>270.37773878434803</v>
      </c>
      <c r="AJ75">
        <f t="shared" si="8"/>
        <v>1.4054752886295319E-2</v>
      </c>
      <c r="AK75">
        <v>797.11834716796875</v>
      </c>
      <c r="AL75">
        <v>5.4207444190979004E-4</v>
      </c>
      <c r="AM75">
        <f>-4*Parameters!$B$1*COS(RADIANS(Parameters!$B$2))/(AK75*Parameters!$B$3)*10^9</f>
        <v>270.40450744929751</v>
      </c>
      <c r="AN75">
        <f t="shared" si="9"/>
        <v>1.4272190630435944E-2</v>
      </c>
      <c r="AO75">
        <v>518.04754638671875</v>
      </c>
      <c r="AP75">
        <v>2.9252469539642334E-4</v>
      </c>
      <c r="AQ75">
        <f>-4*Parameters!$B$1*COS(RADIANS(Parameters!$B$2))/(AO75*Parameters!$B$3)*10^9</f>
        <v>416.0706783540104</v>
      </c>
      <c r="AR75">
        <f t="shared" si="10"/>
        <v>1.5183910727500916E-2</v>
      </c>
      <c r="AS75">
        <v>518.21990966796875</v>
      </c>
      <c r="AT75">
        <v>2.325400710105896E-4</v>
      </c>
      <c r="AU75">
        <f>-4*Parameters!$B$1*COS(RADIANS(Parameters!$B$2))/(AS75*Parameters!$B$3)*10^9</f>
        <v>415.93229056532249</v>
      </c>
      <c r="AV75">
        <f t="shared" si="11"/>
        <v>1.4473892748355865E-2</v>
      </c>
      <c r="AW75">
        <v>327.18954467773438</v>
      </c>
      <c r="AX75">
        <v>5.837269127368927E-4</v>
      </c>
      <c r="AY75">
        <f>-4*Parameters!$B$1*COS(RADIANS(Parameters!$B$2))/(AW75*Parameters!$B$3)*10^9</f>
        <v>658.77531098083637</v>
      </c>
      <c r="AZ75">
        <f t="shared" si="12"/>
        <v>1.5441838651895523E-2</v>
      </c>
      <c r="BA75">
        <v>327.23416137695313</v>
      </c>
      <c r="BB75">
        <v>6.4003095030784607E-4</v>
      </c>
      <c r="BC75">
        <f>-4*Parameters!$B$1*COS(RADIANS(Parameters!$B$2))/(BA75*Parameters!$B$3)*10^9</f>
        <v>658.68549034664863</v>
      </c>
      <c r="BD75">
        <f t="shared" si="13"/>
        <v>1.540733128786087E-2</v>
      </c>
      <c r="BE75">
        <v>520.28692626953125</v>
      </c>
      <c r="BF75">
        <v>6.8360939621925354E-4</v>
      </c>
      <c r="BG75">
        <f>-4*Parameters!$B$1*COS(RADIANS(Parameters!$B$2))/(BE75*Parameters!$B$3)*10^9</f>
        <v>414.27985821248819</v>
      </c>
      <c r="BH75">
        <f t="shared" si="14"/>
        <v>1.5549931675195694E-2</v>
      </c>
      <c r="BI75">
        <v>520.49774169921875</v>
      </c>
      <c r="BJ75">
        <v>5.2674487233161926E-4</v>
      </c>
      <c r="BK75">
        <f>-4*Parameters!$B$1*COS(RADIANS(Parameters!$B$2))/(BI75*Parameters!$B$3)*10^9</f>
        <v>414.11206385081664</v>
      </c>
      <c r="BL75">
        <f t="shared" si="15"/>
        <v>1.4985594898462296E-2</v>
      </c>
      <c r="BM75">
        <v>326.23870849609375</v>
      </c>
      <c r="BN75">
        <v>3.2318383455276489E-4</v>
      </c>
      <c r="BO75">
        <f>-4*Parameters!$B$1*COS(RADIANS(Parameters!$B$2))/(BM75*Parameters!$B$3)*10^9</f>
        <v>660.69533881609755</v>
      </c>
      <c r="BP75">
        <f t="shared" si="16"/>
        <v>1.4730490744113922E-2</v>
      </c>
      <c r="BQ75">
        <v>326.22647094726563</v>
      </c>
      <c r="BR75">
        <v>2.6970729231834412E-4</v>
      </c>
      <c r="BS75">
        <f>-4*Parameters!$B$1*COS(RADIANS(Parameters!$B$2))/(BQ75*Parameters!$B$3)*10^9</f>
        <v>660.72012310612092</v>
      </c>
      <c r="BT75">
        <f t="shared" si="17"/>
        <v>1.376676931977272E-2</v>
      </c>
    </row>
    <row r="76" spans="1:72" x14ac:dyDescent="0.35">
      <c r="A76">
        <v>417.57513427734375</v>
      </c>
      <c r="B76">
        <v>1.3591349124908447E-3</v>
      </c>
      <c r="C76">
        <f>-4*Parameters!$B$1*COS(RADIANS(Parameters!$B$2))/(A76*Parameters!$B$3)*10^9</f>
        <v>516.18110455205692</v>
      </c>
      <c r="D76">
        <f t="shared" si="18"/>
        <v>1.0407125577330589E-2</v>
      </c>
      <c r="E76">
        <v>417.60302734375</v>
      </c>
      <c r="F76">
        <v>5.1285699009895325E-4</v>
      </c>
      <c r="G76">
        <f>-4*Parameters!$B$1*COS(RADIANS(Parameters!$B$2))/(E76*Parameters!$B$3)*10^9</f>
        <v>516.14662713478685</v>
      </c>
      <c r="H76">
        <f t="shared" si="19"/>
        <v>6.353490985929966E-3</v>
      </c>
      <c r="I76">
        <v>417.09628295898438</v>
      </c>
      <c r="J76">
        <v>5.3620524704456329E-4</v>
      </c>
      <c r="K76">
        <f>-4*Parameters!$B$1*COS(RADIANS(Parameters!$B$2))/(I76*Parameters!$B$3)*10^9</f>
        <v>516.77371113361971</v>
      </c>
      <c r="L76">
        <f t="shared" si="20"/>
        <v>9.2195011675357819E-3</v>
      </c>
      <c r="M76">
        <v>417.1614990234375</v>
      </c>
      <c r="N76">
        <v>3.8378313183784485E-4</v>
      </c>
      <c r="O76">
        <f>-4*Parameters!$B$1*COS(RADIANS(Parameters!$B$2))/(M76*Parameters!$B$3)*10^9</f>
        <v>516.69292240375887</v>
      </c>
      <c r="P76">
        <f t="shared" si="21"/>
        <v>1.0703686624765396E-2</v>
      </c>
      <c r="Q76">
        <v>420.1561279296875</v>
      </c>
      <c r="R76">
        <v>2.6916339993476868E-4</v>
      </c>
      <c r="S76">
        <f>-4*Parameters!$B$1*COS(RADIANS(Parameters!$B$2))/(Q76*Parameters!$B$3)*10^9</f>
        <v>513.01023528287988</v>
      </c>
      <c r="T76">
        <f t="shared" si="22"/>
        <v>8.4305740892887115E-3</v>
      </c>
      <c r="U76">
        <v>420.29141235351563</v>
      </c>
      <c r="V76">
        <v>3.7445314228534698E-4</v>
      </c>
      <c r="W76">
        <f>-4*Parameters!$B$1*COS(RADIANS(Parameters!$B$2))/(U76*Parameters!$B$3)*10^9</f>
        <v>512.84510629842225</v>
      </c>
      <c r="X76">
        <f t="shared" si="23"/>
        <v>1.0202031582593918E-2</v>
      </c>
      <c r="Y76">
        <v>518.10833740234375</v>
      </c>
      <c r="Z76">
        <v>9.7262859344482422E-4</v>
      </c>
      <c r="AA76">
        <f>-4*Parameters!$B$1*COS(RADIANS(Parameters!$B$2))/(Y76*Parameters!$B$3)*10^9</f>
        <v>416.02185968562964</v>
      </c>
      <c r="AB76">
        <f t="shared" si="6"/>
        <v>1.6758810728788376E-2</v>
      </c>
      <c r="AC76">
        <v>518.151123046875</v>
      </c>
      <c r="AD76">
        <v>6.6483765840530396E-4</v>
      </c>
      <c r="AE76">
        <f>-4*Parameters!$B$1*COS(RADIANS(Parameters!$B$2))/(AC76*Parameters!$B$3)*10^9</f>
        <v>415.98750723011233</v>
      </c>
      <c r="AF76">
        <f t="shared" si="7"/>
        <v>1.6411926597356796E-2</v>
      </c>
      <c r="AG76">
        <v>985.4520263671875</v>
      </c>
      <c r="AH76">
        <v>6.3148513436317444E-4</v>
      </c>
      <c r="AI76">
        <f>-4*Parameters!$B$1*COS(RADIANS(Parameters!$B$2))/(AG76*Parameters!$B$3)*10^9</f>
        <v>218.72642023919198</v>
      </c>
      <c r="AJ76">
        <f t="shared" si="8"/>
        <v>1.4686238020658493E-2</v>
      </c>
      <c r="AK76">
        <v>985.372802734375</v>
      </c>
      <c r="AL76">
        <v>5.9736892580986023E-4</v>
      </c>
      <c r="AM76">
        <f>-4*Parameters!$B$1*COS(RADIANS(Parameters!$B$2))/(AK76*Parameters!$B$3)*10^9</f>
        <v>218.74400576779124</v>
      </c>
      <c r="AN76">
        <f t="shared" si="9"/>
        <v>1.4869559556245804E-2</v>
      </c>
      <c r="AO76">
        <v>639.93963623046875</v>
      </c>
      <c r="AP76">
        <v>3.1579285860061646E-4</v>
      </c>
      <c r="AQ76">
        <f>-4*Parameters!$B$1*COS(RADIANS(Parameters!$B$2))/(AO76*Parameters!$B$3)*10^9</f>
        <v>336.81988400406919</v>
      </c>
      <c r="AR76">
        <f t="shared" si="10"/>
        <v>1.5499703586101532E-2</v>
      </c>
      <c r="AS76">
        <v>640.1141357421875</v>
      </c>
      <c r="AT76">
        <v>2.4433434009552002E-4</v>
      </c>
      <c r="AU76">
        <f>-4*Parameters!$B$1*COS(RADIANS(Parameters!$B$2))/(AS76*Parameters!$B$3)*10^9</f>
        <v>336.72806458935236</v>
      </c>
      <c r="AV76">
        <f t="shared" si="11"/>
        <v>1.4718227088451385E-2</v>
      </c>
      <c r="AW76">
        <v>417.94845581054688</v>
      </c>
      <c r="AX76">
        <v>9.7405537962913513E-4</v>
      </c>
      <c r="AY76">
        <f>-4*Parameters!$B$1*COS(RADIANS(Parameters!$B$2))/(AW76*Parameters!$B$3)*10^9</f>
        <v>515.72003927311425</v>
      </c>
      <c r="AZ76">
        <f t="shared" si="12"/>
        <v>1.6415894031524658E-2</v>
      </c>
      <c r="BA76">
        <v>417.98873901367188</v>
      </c>
      <c r="BB76">
        <v>1.2154020369052887E-3</v>
      </c>
      <c r="BC76">
        <f>-4*Parameters!$B$1*COS(RADIANS(Parameters!$B$2))/(BA76*Parameters!$B$3)*10^9</f>
        <v>515.67033732385448</v>
      </c>
      <c r="BD76">
        <f t="shared" si="13"/>
        <v>1.6622733324766159E-2</v>
      </c>
      <c r="BE76">
        <v>637.2274169921875</v>
      </c>
      <c r="BF76">
        <v>8.5848569869995117E-4</v>
      </c>
      <c r="BG76">
        <f>-4*Parameters!$B$1*COS(RADIANS(Parameters!$B$2))/(BE76*Parameters!$B$3)*10^9</f>
        <v>338.25348423041146</v>
      </c>
      <c r="BH76">
        <f t="shared" si="14"/>
        <v>1.6408417373895645E-2</v>
      </c>
      <c r="BI76">
        <v>637.441162109375</v>
      </c>
      <c r="BJ76">
        <v>8.1168487668037415E-4</v>
      </c>
      <c r="BK76">
        <f>-4*Parameters!$B$1*COS(RADIANS(Parameters!$B$2))/(BI76*Parameters!$B$3)*10^9</f>
        <v>338.14006194938611</v>
      </c>
      <c r="BL76">
        <f t="shared" si="15"/>
        <v>1.579727977514267E-2</v>
      </c>
      <c r="BM76">
        <v>417.4599609375</v>
      </c>
      <c r="BN76">
        <v>4.8415735363960266E-4</v>
      </c>
      <c r="BO76">
        <f>-4*Parameters!$B$1*COS(RADIANS(Parameters!$B$2))/(BM76*Parameters!$B$3)*10^9</f>
        <v>516.32351414181005</v>
      </c>
      <c r="BP76">
        <f t="shared" si="16"/>
        <v>1.5214648097753525E-2</v>
      </c>
      <c r="BQ76">
        <v>417.44927978515625</v>
      </c>
      <c r="BR76">
        <v>3.6614388227462769E-4</v>
      </c>
      <c r="BS76">
        <f>-4*Parameters!$B$1*COS(RADIANS(Parameters!$B$2))/(BQ76*Parameters!$B$3)*10^9</f>
        <v>516.3367251602026</v>
      </c>
      <c r="BT76">
        <f t="shared" si="17"/>
        <v>1.4132913202047348E-2</v>
      </c>
    </row>
    <row r="77" spans="1:72" x14ac:dyDescent="0.35">
      <c r="A77">
        <v>517.06475830078125</v>
      </c>
      <c r="B77">
        <v>1.4190021902322769E-3</v>
      </c>
      <c r="C77">
        <f>-4*Parameters!$B$1*COS(RADIANS(Parameters!$B$2))/(A77*Parameters!$B$3)*10^9</f>
        <v>416.86150638672734</v>
      </c>
      <c r="D77">
        <f t="shared" si="18"/>
        <v>1.1826127767562866E-2</v>
      </c>
      <c r="E77">
        <v>517.09381103515625</v>
      </c>
      <c r="F77">
        <v>9.5798447728157043E-4</v>
      </c>
      <c r="G77">
        <f>-4*Parameters!$B$1*COS(RADIANS(Parameters!$B$2))/(E77*Parameters!$B$3)*10^9</f>
        <v>416.83808516922721</v>
      </c>
      <c r="H77">
        <f t="shared" si="19"/>
        <v>7.3114754632115364E-3</v>
      </c>
      <c r="I77">
        <v>517.6807861328125</v>
      </c>
      <c r="J77">
        <v>9.8673254251480103E-4</v>
      </c>
      <c r="K77">
        <f>-4*Parameters!$B$1*COS(RADIANS(Parameters!$B$2))/(I77*Parameters!$B$3)*10^9</f>
        <v>416.36545110147125</v>
      </c>
      <c r="L77">
        <f t="shared" si="20"/>
        <v>1.0206233710050583E-2</v>
      </c>
      <c r="M77">
        <v>517.7510986328125</v>
      </c>
      <c r="N77">
        <v>6.6906958818435669E-4</v>
      </c>
      <c r="O77">
        <f>-4*Parameters!$B$1*COS(RADIANS(Parameters!$B$2))/(M77*Parameters!$B$3)*10^9</f>
        <v>416.30890714462038</v>
      </c>
      <c r="P77">
        <f t="shared" si="21"/>
        <v>1.1372756212949753E-2</v>
      </c>
      <c r="Q77">
        <v>517.70196533203125</v>
      </c>
      <c r="R77">
        <v>2.9163435101509094E-4</v>
      </c>
      <c r="S77">
        <f>-4*Parameters!$B$1*COS(RADIANS(Parameters!$B$2))/(Q77*Parameters!$B$3)*10^9</f>
        <v>416.34841758136275</v>
      </c>
      <c r="T77">
        <f t="shared" si="22"/>
        <v>8.7222084403038025E-3</v>
      </c>
      <c r="U77">
        <v>517.83746337890625</v>
      </c>
      <c r="V77">
        <v>3.4046731889247894E-4</v>
      </c>
      <c r="W77">
        <f>-4*Parameters!$B$1*COS(RADIANS(Parameters!$B$2))/(U77*Parameters!$B$3)*10^9</f>
        <v>416.23947529465823</v>
      </c>
      <c r="X77">
        <f t="shared" si="23"/>
        <v>1.0542498901486397E-2</v>
      </c>
      <c r="Y77">
        <v>637.25958251953125</v>
      </c>
      <c r="Z77">
        <v>1.0547935962677002E-3</v>
      </c>
      <c r="AA77">
        <f>-4*Parameters!$B$1*COS(RADIANS(Parameters!$B$2))/(Y77*Parameters!$B$3)*10^9</f>
        <v>338.23641096545856</v>
      </c>
      <c r="AB77">
        <f t="shared" si="6"/>
        <v>1.7813604325056076E-2</v>
      </c>
      <c r="AC77">
        <v>637.30816650390625</v>
      </c>
      <c r="AD77">
        <v>7.3987245559692383E-4</v>
      </c>
      <c r="AE77">
        <f>-4*Parameters!$B$1*COS(RADIANS(Parameters!$B$2))/(AC77*Parameters!$B$3)*10^9</f>
        <v>338.21062615150339</v>
      </c>
      <c r="AF77">
        <f t="shared" si="7"/>
        <v>1.715179905295372E-2</v>
      </c>
      <c r="AG77">
        <v>1198.250732421875</v>
      </c>
      <c r="AH77">
        <v>6.4396858215332031E-4</v>
      </c>
      <c r="AI77">
        <f>-4*Parameters!$B$1*COS(RADIANS(Parameters!$B$2))/(AG77*Parameters!$B$3)*10^9</f>
        <v>179.88254729383698</v>
      </c>
      <c r="AJ77">
        <f t="shared" si="8"/>
        <v>1.5330206602811813E-2</v>
      </c>
      <c r="AK77">
        <v>1198.171875</v>
      </c>
      <c r="AL77">
        <v>5.6442245841026306E-4</v>
      </c>
      <c r="AM77">
        <f>-4*Parameters!$B$1*COS(RADIANS(Parameters!$B$2))/(AK77*Parameters!$B$3)*10^9</f>
        <v>179.89438622464138</v>
      </c>
      <c r="AN77">
        <f t="shared" si="9"/>
        <v>1.5433982014656067E-2</v>
      </c>
      <c r="AO77">
        <v>798.03863525390625</v>
      </c>
      <c r="AP77">
        <v>3.6294758319854736E-4</v>
      </c>
      <c r="AQ77">
        <f>-4*Parameters!$B$1*COS(RADIANS(Parameters!$B$2))/(AO77*Parameters!$B$3)*10^9</f>
        <v>270.09268038279185</v>
      </c>
      <c r="AR77">
        <f t="shared" si="10"/>
        <v>1.5862651169300079E-2</v>
      </c>
      <c r="AS77">
        <v>798.215576171875</v>
      </c>
      <c r="AT77">
        <v>2.8543174266815186E-4</v>
      </c>
      <c r="AU77">
        <f>-4*Parameters!$B$1*COS(RADIANS(Parameters!$B$2))/(AS77*Parameters!$B$3)*10^9</f>
        <v>270.03280877889165</v>
      </c>
      <c r="AV77">
        <f t="shared" si="11"/>
        <v>1.5003658831119537E-2</v>
      </c>
      <c r="AW77">
        <v>517.84765625</v>
      </c>
      <c r="AX77">
        <v>9.9562108516693115E-4</v>
      </c>
      <c r="AY77">
        <f>-4*Parameters!$B$1*COS(RADIANS(Parameters!$B$2))/(AW77*Parameters!$B$3)*10^9</f>
        <v>416.23128239223877</v>
      </c>
      <c r="AZ77">
        <f t="shared" si="12"/>
        <v>1.7411515116691589E-2</v>
      </c>
      <c r="BA77">
        <v>517.87884521484375</v>
      </c>
      <c r="BB77">
        <v>1.5482492744922638E-3</v>
      </c>
      <c r="BC77">
        <f>-4*Parameters!$B$1*COS(RADIANS(Parameters!$B$2))/(BA77*Parameters!$B$3)*10^9</f>
        <v>416.20621509521868</v>
      </c>
      <c r="BD77">
        <f t="shared" si="13"/>
        <v>1.8170982599258423E-2</v>
      </c>
      <c r="BE77">
        <v>799.87628173828125</v>
      </c>
      <c r="BF77">
        <v>1.002676784992218E-3</v>
      </c>
      <c r="BG77">
        <f>-4*Parameters!$B$1*COS(RADIANS(Parameters!$B$2))/(BE77*Parameters!$B$3)*10^9</f>
        <v>269.47216584086516</v>
      </c>
      <c r="BH77">
        <f t="shared" si="14"/>
        <v>1.7411094158887863E-2</v>
      </c>
      <c r="BI77">
        <v>800.0902099609375</v>
      </c>
      <c r="BJ77">
        <v>1.2148022651672363E-3</v>
      </c>
      <c r="BK77">
        <f>-4*Parameters!$B$1*COS(RADIANS(Parameters!$B$2))/(BI77*Parameters!$B$3)*10^9</f>
        <v>269.40011433870205</v>
      </c>
      <c r="BL77">
        <f t="shared" si="15"/>
        <v>1.7012082040309906E-2</v>
      </c>
      <c r="BM77">
        <v>516.0819091796875</v>
      </c>
      <c r="BN77">
        <v>5.6757405400276184E-4</v>
      </c>
      <c r="BO77">
        <f>-4*Parameters!$B$1*COS(RADIANS(Parameters!$B$2))/(BM77*Parameters!$B$3)*10^9</f>
        <v>417.65539580211339</v>
      </c>
      <c r="BP77">
        <f t="shared" si="16"/>
        <v>1.5782222151756287E-2</v>
      </c>
      <c r="BQ77">
        <v>516.07366943359375</v>
      </c>
      <c r="BR77">
        <v>3.935396671295166E-4</v>
      </c>
      <c r="BS77">
        <f>-4*Parameters!$B$1*COS(RADIANS(Parameters!$B$2))/(BQ77*Parameters!$B$3)*10^9</f>
        <v>417.66206418033136</v>
      </c>
      <c r="BT77">
        <f t="shared" si="17"/>
        <v>1.4526452869176865E-2</v>
      </c>
    </row>
    <row r="78" spans="1:72" x14ac:dyDescent="0.35">
      <c r="A78">
        <v>637.2625732421875</v>
      </c>
      <c r="B78">
        <v>1.6218647360801697E-3</v>
      </c>
      <c r="C78">
        <f>-4*Parameters!$B$1*COS(RADIANS(Parameters!$B$2))/(A78*Parameters!$B$3)*10^9</f>
        <v>338.23482359576218</v>
      </c>
      <c r="D78">
        <f t="shared" si="18"/>
        <v>1.3447992503643036E-2</v>
      </c>
      <c r="E78">
        <v>637.29156494140625</v>
      </c>
      <c r="F78">
        <v>1.4102216809988022E-3</v>
      </c>
      <c r="G78">
        <f>-4*Parameters!$B$1*COS(RADIANS(Parameters!$B$2))/(E78*Parameters!$B$3)*10^9</f>
        <v>338.2194366005304</v>
      </c>
      <c r="H78">
        <f t="shared" si="19"/>
        <v>8.7216971442103386E-3</v>
      </c>
      <c r="I78">
        <v>638.16583251953125</v>
      </c>
      <c r="J78">
        <v>9.9375098943710327E-4</v>
      </c>
      <c r="K78">
        <f>-4*Parameters!$B$1*COS(RADIANS(Parameters!$B$2))/(I78*Parameters!$B$3)*10^9</f>
        <v>337.75608636671399</v>
      </c>
      <c r="L78">
        <f t="shared" si="20"/>
        <v>1.1199984699487686E-2</v>
      </c>
      <c r="M78">
        <v>638.239990234375</v>
      </c>
      <c r="N78">
        <v>8.2619115710258484E-4</v>
      </c>
      <c r="O78">
        <f>-4*Parameters!$B$1*COS(RADIANS(Parameters!$B$2))/(M78*Parameters!$B$3)*10^9</f>
        <v>337.71684216402724</v>
      </c>
      <c r="P78">
        <f t="shared" si="21"/>
        <v>1.2198947370052338E-2</v>
      </c>
      <c r="Q78">
        <v>637.31805419921875</v>
      </c>
      <c r="R78">
        <v>3.5558640956878662E-4</v>
      </c>
      <c r="S78">
        <f>-4*Parameters!$B$1*COS(RADIANS(Parameters!$B$2))/(Q78*Parameters!$B$3)*10^9</f>
        <v>338.20537896981631</v>
      </c>
      <c r="T78">
        <f t="shared" si="22"/>
        <v>9.0777948498725891E-3</v>
      </c>
      <c r="U78">
        <v>637.45355224609375</v>
      </c>
      <c r="V78">
        <v>4.3887458741664886E-4</v>
      </c>
      <c r="W78">
        <f>-4*Parameters!$B$1*COS(RADIANS(Parameters!$B$2))/(U78*Parameters!$B$3)*10^9</f>
        <v>338.13348954645119</v>
      </c>
      <c r="X78">
        <f t="shared" si="23"/>
        <v>1.0981373488903046E-2</v>
      </c>
      <c r="Y78">
        <v>796.77191162109375</v>
      </c>
      <c r="Z78">
        <v>1.2066736817359924E-3</v>
      </c>
      <c r="AA78">
        <f>-4*Parameters!$B$1*COS(RADIANS(Parameters!$B$2))/(Y78*Parameters!$B$3)*10^9</f>
        <v>270.52207903038533</v>
      </c>
      <c r="AB78">
        <f t="shared" si="6"/>
        <v>1.9020278006792068E-2</v>
      </c>
      <c r="AC78">
        <v>796.827392578125</v>
      </c>
      <c r="AD78">
        <v>8.3891302347183228E-4</v>
      </c>
      <c r="AE78">
        <f>-4*Parameters!$B$1*COS(RADIANS(Parameters!$B$2))/(AC78*Parameters!$B$3)*10^9</f>
        <v>270.50324330261986</v>
      </c>
      <c r="AF78">
        <f t="shared" si="7"/>
        <v>1.7990712076425552E-2</v>
      </c>
      <c r="AG78">
        <v>1497.4031982421875</v>
      </c>
      <c r="AH78">
        <v>9.7188353538513184E-4</v>
      </c>
      <c r="AI78">
        <f>-4*Parameters!$B$1*COS(RADIANS(Parameters!$B$2))/(AG78*Parameters!$B$3)*10^9</f>
        <v>143.94546124769994</v>
      </c>
      <c r="AJ78">
        <f t="shared" si="8"/>
        <v>1.6302090138196945E-2</v>
      </c>
      <c r="AK78">
        <v>1497.32666015625</v>
      </c>
      <c r="AL78">
        <v>7.6832622289657593E-4</v>
      </c>
      <c r="AM78">
        <f>-4*Parameters!$B$1*COS(RADIANS(Parameters!$B$2))/(AK78*Parameters!$B$3)*10^9</f>
        <v>143.95281923468863</v>
      </c>
      <c r="AN78">
        <f t="shared" si="9"/>
        <v>1.6202308237552643E-2</v>
      </c>
      <c r="AO78">
        <v>985.21453857421875</v>
      </c>
      <c r="AP78">
        <v>3.8728117942810059E-4</v>
      </c>
      <c r="AQ78">
        <f>-4*Parameters!$B$1*COS(RADIANS(Parameters!$B$2))/(AO78*Parameters!$B$3)*10^9</f>
        <v>218.77914464872183</v>
      </c>
      <c r="AR78">
        <f t="shared" si="10"/>
        <v>1.624993234872818E-2</v>
      </c>
      <c r="AS78">
        <v>985.394287109375</v>
      </c>
      <c r="AT78">
        <v>2.9108673334121704E-4</v>
      </c>
      <c r="AU78">
        <f>-4*Parameters!$B$1*COS(RADIANS(Parameters!$B$2))/(AS78*Parameters!$B$3)*10^9</f>
        <v>218.73923653144553</v>
      </c>
      <c r="AV78">
        <f t="shared" si="11"/>
        <v>1.5294745564460754E-2</v>
      </c>
      <c r="AW78">
        <v>637.31927490234375</v>
      </c>
      <c r="AX78">
        <v>1.0326951742172241E-3</v>
      </c>
      <c r="AY78">
        <f>-4*Parameters!$B$1*COS(RADIANS(Parameters!$B$2))/(AW78*Parameters!$B$3)*10^9</f>
        <v>338.20473118089916</v>
      </c>
      <c r="AZ78">
        <f t="shared" si="12"/>
        <v>1.8444210290908813E-2</v>
      </c>
      <c r="BA78">
        <v>637.33404541015625</v>
      </c>
      <c r="BB78">
        <v>2.056855708360672E-3</v>
      </c>
      <c r="BC78">
        <f>-4*Parameters!$B$1*COS(RADIANS(Parameters!$B$2))/(BA78*Parameters!$B$3)*10^9</f>
        <v>338.19689313166873</v>
      </c>
      <c r="BD78">
        <f t="shared" si="13"/>
        <v>2.0227838307619095E-2</v>
      </c>
      <c r="BE78">
        <v>986.37322998046875</v>
      </c>
      <c r="BF78">
        <v>9.8602473735809326E-4</v>
      </c>
      <c r="BG78">
        <f>-4*Parameters!$B$1*COS(RADIANS(Parameters!$B$2))/(BE78*Parameters!$B$3)*10^9</f>
        <v>218.52214505965532</v>
      </c>
      <c r="BH78">
        <f t="shared" si="14"/>
        <v>1.8397118896245956E-2</v>
      </c>
      <c r="BI78">
        <v>986.58746337890625</v>
      </c>
      <c r="BJ78">
        <v>1.1852681636810303E-3</v>
      </c>
      <c r="BK78">
        <f>-4*Parameters!$B$1*COS(RADIANS(Parameters!$B$2))/(BI78*Parameters!$B$3)*10^9</f>
        <v>218.47469387716242</v>
      </c>
      <c r="BL78">
        <f t="shared" si="15"/>
        <v>1.8197350203990936E-2</v>
      </c>
      <c r="BM78">
        <v>638.7679443359375</v>
      </c>
      <c r="BN78">
        <v>6.7414715886116028E-4</v>
      </c>
      <c r="BO78">
        <f>-4*Parameters!$B$1*COS(RADIANS(Parameters!$B$2))/(BM78*Parameters!$B$3)*10^9</f>
        <v>337.43771264043698</v>
      </c>
      <c r="BP78">
        <f t="shared" si="16"/>
        <v>1.6456369310617447E-2</v>
      </c>
      <c r="BQ78">
        <v>638.76251220703125</v>
      </c>
      <c r="BR78">
        <v>4.6949088573455811E-4</v>
      </c>
      <c r="BS78">
        <f>-4*Parameters!$B$1*COS(RADIANS(Parameters!$B$2))/(BQ78*Parameters!$B$3)*10^9</f>
        <v>337.4405822596114</v>
      </c>
      <c r="BT78">
        <f t="shared" si="17"/>
        <v>1.4995943754911423E-2</v>
      </c>
    </row>
    <row r="79" spans="1:72" x14ac:dyDescent="0.35">
      <c r="A79">
        <v>797.36505126953125</v>
      </c>
      <c r="B79">
        <v>2.0152553915977478E-3</v>
      </c>
      <c r="C79">
        <f>-4*Parameters!$B$1*COS(RADIANS(Parameters!$B$2))/(A79*Parameters!$B$3)*10^9</f>
        <v>270.32084451352864</v>
      </c>
      <c r="D79">
        <f t="shared" si="18"/>
        <v>1.5463247895240784E-2</v>
      </c>
      <c r="E79">
        <v>797.39410400390625</v>
      </c>
      <c r="F79">
        <v>1.7215106636285782E-3</v>
      </c>
      <c r="G79">
        <f>-4*Parameters!$B$1*COS(RADIANS(Parameters!$B$2))/(E79*Parameters!$B$3)*10^9</f>
        <v>270.3109954819742</v>
      </c>
      <c r="H79">
        <f t="shared" si="19"/>
        <v>1.0443207807838917E-2</v>
      </c>
      <c r="I79">
        <v>797.15380859375</v>
      </c>
      <c r="J79">
        <v>1.0923966765403748E-3</v>
      </c>
      <c r="K79">
        <f>-4*Parameters!$B$1*COS(RADIANS(Parameters!$B$2))/(I79*Parameters!$B$3)*10^9</f>
        <v>270.39247849168805</v>
      </c>
      <c r="L79">
        <f t="shared" si="20"/>
        <v>1.2292381376028061E-2</v>
      </c>
      <c r="M79">
        <v>797.23199462890625</v>
      </c>
      <c r="N79">
        <v>9.4876810908317566E-4</v>
      </c>
      <c r="O79">
        <f>-4*Parameters!$B$1*COS(RADIANS(Parameters!$B$2))/(M79*Parameters!$B$3)*10^9</f>
        <v>270.36596059480013</v>
      </c>
      <c r="P79">
        <f t="shared" si="21"/>
        <v>1.3147715479135513E-2</v>
      </c>
      <c r="Q79">
        <v>797.59954833984375</v>
      </c>
      <c r="R79">
        <v>4.9998611211776733E-4</v>
      </c>
      <c r="S79">
        <f>-4*Parameters!$B$1*COS(RADIANS(Parameters!$B$2))/(Q79*Parameters!$B$3)*10^9</f>
        <v>270.24136923522036</v>
      </c>
      <c r="T79">
        <f t="shared" si="22"/>
        <v>9.5777809619903564E-3</v>
      </c>
      <c r="U79">
        <v>797.73614501953125</v>
      </c>
      <c r="V79">
        <v>4.907902330160141E-4</v>
      </c>
      <c r="W79">
        <f>-4*Parameters!$B$1*COS(RADIANS(Parameters!$B$2))/(U79*Parameters!$B$3)*10^9</f>
        <v>270.19509569730661</v>
      </c>
      <c r="X79">
        <f t="shared" si="23"/>
        <v>1.147216372191906E-2</v>
      </c>
      <c r="Y79">
        <v>987.17999267578125</v>
      </c>
      <c r="Z79">
        <v>1.2876912951469421E-3</v>
      </c>
      <c r="AA79">
        <f>-4*Parameters!$B$1*COS(RADIANS(Parameters!$B$2))/(Y79*Parameters!$B$3)*10^9</f>
        <v>218.34356008422853</v>
      </c>
      <c r="AB79">
        <f t="shared" si="6"/>
        <v>2.0307969301939011E-2</v>
      </c>
      <c r="AC79">
        <v>987.2413330078125</v>
      </c>
      <c r="AD79">
        <v>9.6375495195388794E-4</v>
      </c>
      <c r="AE79">
        <f>-4*Parameters!$B$1*COS(RADIANS(Parameters!$B$2))/(AC79*Parameters!$B$3)*10^9</f>
        <v>218.32999372914932</v>
      </c>
      <c r="AF79">
        <f t="shared" si="7"/>
        <v>1.895446702837944E-2</v>
      </c>
      <c r="AG79">
        <v>1895.4840087890625</v>
      </c>
      <c r="AH79">
        <v>1.3451166450977325E-3</v>
      </c>
      <c r="AI79">
        <f>-4*Parameters!$B$1*COS(RADIANS(Parameters!$B$2))/(AG79*Parameters!$B$3)*10^9</f>
        <v>113.714699277497</v>
      </c>
      <c r="AJ79">
        <f t="shared" si="8"/>
        <v>1.7647206783294678E-2</v>
      </c>
      <c r="AK79">
        <v>1895.412841796875</v>
      </c>
      <c r="AL79">
        <v>9.3371793627738953E-4</v>
      </c>
      <c r="AM79">
        <f>-4*Parameters!$B$1*COS(RADIANS(Parameters!$B$2))/(AK79*Parameters!$B$3)*10^9</f>
        <v>113.71896891888416</v>
      </c>
      <c r="AN79">
        <f t="shared" si="9"/>
        <v>1.7136026173830032E-2</v>
      </c>
      <c r="AO79">
        <v>1198.50927734375</v>
      </c>
      <c r="AP79">
        <v>3.828778862953186E-4</v>
      </c>
      <c r="AQ79">
        <f>-4*Parameters!$B$1*COS(RADIANS(Parameters!$B$2))/(AO79*Parameters!$B$3)*10^9</f>
        <v>179.84374265542831</v>
      </c>
      <c r="AR79">
        <f t="shared" si="10"/>
        <v>1.6632810235023499E-2</v>
      </c>
      <c r="AS79">
        <v>1198.69189453125</v>
      </c>
      <c r="AT79">
        <v>2.773478627204895E-4</v>
      </c>
      <c r="AU79">
        <f>-4*Parameters!$B$1*COS(RADIANS(Parameters!$B$2))/(AS79*Parameters!$B$3)*10^9</f>
        <v>179.81634398974697</v>
      </c>
      <c r="AV79">
        <f t="shared" si="11"/>
        <v>1.5572093427181244E-2</v>
      </c>
      <c r="AW79">
        <v>797.39532470703125</v>
      </c>
      <c r="AX79">
        <v>1.1573582887649536E-3</v>
      </c>
      <c r="AY79">
        <f>-4*Parameters!$B$1*COS(RADIANS(Parameters!$B$2))/(AW79*Parameters!$B$3)*10^9</f>
        <v>270.31058167282998</v>
      </c>
      <c r="AZ79">
        <f t="shared" si="12"/>
        <v>1.9601568579673767E-2</v>
      </c>
      <c r="BA79">
        <v>797.39</v>
      </c>
      <c r="BB79">
        <v>2.4183280766010284E-3</v>
      </c>
      <c r="BC79">
        <f>-4*Parameters!$B$1*COS(RADIANS(Parameters!$B$2))/(BA79*Parameters!$B$3)*10^9</f>
        <v>270.31238671760713</v>
      </c>
      <c r="BD79">
        <f t="shared" si="13"/>
        <v>2.2646166384220123E-2</v>
      </c>
      <c r="BE79">
        <v>1198.12548828125</v>
      </c>
      <c r="BF79">
        <v>1.003950834274292E-3</v>
      </c>
      <c r="BG79">
        <f>-4*Parameters!$B$1*COS(RADIANS(Parameters!$B$2))/(BE79*Parameters!$B$3)*10^9</f>
        <v>179.90135102956381</v>
      </c>
      <c r="BH79">
        <f t="shared" si="14"/>
        <v>1.9401069730520248E-2</v>
      </c>
      <c r="BI79">
        <v>1198.3406982421875</v>
      </c>
      <c r="BJ79">
        <v>1.1533275246620178E-3</v>
      </c>
      <c r="BK79">
        <f>-4*Parameters!$B$1*COS(RADIANS(Parameters!$B$2))/(BI79*Parameters!$B$3)*10^9</f>
        <v>179.86904255269707</v>
      </c>
      <c r="BL79">
        <f t="shared" si="15"/>
        <v>1.9350677728652954E-2</v>
      </c>
      <c r="BM79">
        <v>797.06201171875</v>
      </c>
      <c r="BN79">
        <v>7.9437717795372009E-4</v>
      </c>
      <c r="BO79">
        <f>-4*Parameters!$B$1*COS(RADIANS(Parameters!$B$2))/(BM79*Parameters!$B$3)*10^9</f>
        <v>270.42361933667138</v>
      </c>
      <c r="BP79">
        <f t="shared" si="16"/>
        <v>1.7250746488571167E-2</v>
      </c>
      <c r="BQ79">
        <v>797.058837890625</v>
      </c>
      <c r="BR79">
        <v>6.1687454581260681E-4</v>
      </c>
      <c r="BS79">
        <f>-4*Parameters!$B$1*COS(RADIANS(Parameters!$B$2))/(BQ79*Parameters!$B$3)*10^9</f>
        <v>270.42469614311011</v>
      </c>
      <c r="BT79">
        <f t="shared" si="17"/>
        <v>1.561281830072403E-2</v>
      </c>
    </row>
    <row r="80" spans="1:72" x14ac:dyDescent="0.35">
      <c r="A80">
        <v>986.67059326171875</v>
      </c>
      <c r="B80">
        <v>2.1888799965381622E-3</v>
      </c>
      <c r="C80">
        <f>-4*Parameters!$B$1*COS(RADIANS(Parameters!$B$2))/(A80*Parameters!$B$3)*10^9</f>
        <v>218.45628674531565</v>
      </c>
      <c r="D80">
        <f t="shared" si="18"/>
        <v>1.7652127891778946E-2</v>
      </c>
      <c r="E80">
        <v>986.70111083984375</v>
      </c>
      <c r="F80">
        <v>1.5511680394411087E-3</v>
      </c>
      <c r="G80">
        <f>-4*Parameters!$B$1*COS(RADIANS(Parameters!$B$2))/(E80*Parameters!$B$3)*10^9</f>
        <v>218.4495301330808</v>
      </c>
      <c r="H80">
        <f t="shared" si="19"/>
        <v>1.1994375847280025E-2</v>
      </c>
      <c r="I80">
        <v>986.77423095703125</v>
      </c>
      <c r="J80">
        <v>1.0926872491836548E-3</v>
      </c>
      <c r="K80">
        <f>-4*Parameters!$B$1*COS(RADIANS(Parameters!$B$2))/(I80*Parameters!$B$3)*10^9</f>
        <v>218.43334299042772</v>
      </c>
      <c r="L80">
        <f t="shared" si="20"/>
        <v>1.3385068625211716E-2</v>
      </c>
      <c r="M80">
        <v>986.85626220703125</v>
      </c>
      <c r="N80">
        <v>9.6970051527023315E-4</v>
      </c>
      <c r="O80">
        <f>-4*Parameters!$B$1*COS(RADIANS(Parameters!$B$2))/(M80*Parameters!$B$3)*10^9</f>
        <v>218.41518597926671</v>
      </c>
      <c r="P80">
        <f t="shared" si="21"/>
        <v>1.4117415994405746E-2</v>
      </c>
      <c r="Q80">
        <v>986.89544677734375</v>
      </c>
      <c r="R80">
        <v>5.9165060520172119E-4</v>
      </c>
      <c r="S80">
        <f>-4*Parameters!$B$1*COS(RADIANS(Parameters!$B$2))/(Q80*Parameters!$B$3)*10^9</f>
        <v>218.40651382940499</v>
      </c>
      <c r="T80">
        <f t="shared" si="22"/>
        <v>1.0169431567192078E-2</v>
      </c>
      <c r="U80">
        <v>987.03350830078125</v>
      </c>
      <c r="V80">
        <v>5.5834092199802399E-4</v>
      </c>
      <c r="W80">
        <f>-4*Parameters!$B$1*COS(RADIANS(Parameters!$B$2))/(U80*Parameters!$B$3)*10^9</f>
        <v>218.37596417149129</v>
      </c>
      <c r="X80">
        <f t="shared" si="23"/>
        <v>1.2030504643917084E-2</v>
      </c>
      <c r="Y80">
        <v>1197.336669921875</v>
      </c>
      <c r="Z80">
        <v>1.3729631900787354E-3</v>
      </c>
      <c r="AA80">
        <f>-4*Parameters!$B$1*COS(RADIANS(Parameters!$B$2))/(Y80*Parameters!$B$3)*10^9</f>
        <v>180.0198719870634</v>
      </c>
      <c r="AB80">
        <f t="shared" si="6"/>
        <v>2.1680932492017746E-2</v>
      </c>
      <c r="AC80">
        <v>1197.4049072265625</v>
      </c>
      <c r="AD80">
        <v>1.0006651282310486E-3</v>
      </c>
      <c r="AE80">
        <f>-4*Parameters!$B$1*COS(RADIANS(Parameters!$B$2))/(AC80*Parameters!$B$3)*10^9</f>
        <v>180.0096130756622</v>
      </c>
      <c r="AF80">
        <f t="shared" si="7"/>
        <v>1.9955132156610489E-2</v>
      </c>
      <c r="AG80">
        <v>2348.39599609375</v>
      </c>
      <c r="AH80">
        <v>1.5217997133731842E-3</v>
      </c>
      <c r="AI80">
        <f>-4*Parameters!$B$1*COS(RADIANS(Parameters!$B$2))/(AG80*Parameters!$B$3)*10^9</f>
        <v>91.783666129257014</v>
      </c>
      <c r="AJ80">
        <f t="shared" si="8"/>
        <v>1.9169006496667862E-2</v>
      </c>
      <c r="AK80">
        <v>2348.330810546875</v>
      </c>
      <c r="AL80">
        <v>1.0635890066623688E-3</v>
      </c>
      <c r="AM80">
        <f>-4*Parameters!$B$1*COS(RADIANS(Parameters!$B$2))/(AK80*Parameters!$B$3)*10^9</f>
        <v>91.786213882939748</v>
      </c>
      <c r="AN80">
        <f t="shared" si="9"/>
        <v>1.8199615180492401E-2</v>
      </c>
      <c r="AO80">
        <v>1506.161865234375</v>
      </c>
      <c r="AP80">
        <v>5.1954388618469238E-4</v>
      </c>
      <c r="AQ80">
        <f>-4*Parameters!$B$1*COS(RADIANS(Parameters!$B$2))/(AO80*Parameters!$B$3)*10^9</f>
        <v>143.10838630296334</v>
      </c>
      <c r="AR80">
        <f t="shared" si="10"/>
        <v>1.7152354121208191E-2</v>
      </c>
      <c r="AS80">
        <v>1506.348388671875</v>
      </c>
      <c r="AT80">
        <v>3.7337839603424072E-4</v>
      </c>
      <c r="AU80">
        <f>-4*Parameters!$B$1*COS(RADIANS(Parameters!$B$2))/(AS80*Parameters!$B$3)*10^9</f>
        <v>143.09066592144399</v>
      </c>
      <c r="AV80">
        <f t="shared" si="11"/>
        <v>1.5945471823215485E-2</v>
      </c>
      <c r="AW80">
        <v>987.70281982421875</v>
      </c>
      <c r="AX80">
        <v>1.2489780783653259E-3</v>
      </c>
      <c r="AY80">
        <f>-4*Parameters!$B$1*COS(RADIANS(Parameters!$B$2))/(AW80*Parameters!$B$3)*10^9</f>
        <v>218.22798286949623</v>
      </c>
      <c r="AZ80">
        <f t="shared" si="12"/>
        <v>2.0850546658039093E-2</v>
      </c>
      <c r="BA80">
        <v>987.68035888671875</v>
      </c>
      <c r="BB80">
        <v>2.3157596588134766E-3</v>
      </c>
      <c r="BC80">
        <f>-4*Parameters!$B$1*COS(RADIANS(Parameters!$B$2))/(BA80*Parameters!$B$3)*10^9</f>
        <v>218.23294561380911</v>
      </c>
      <c r="BD80">
        <f t="shared" si="13"/>
        <v>2.49619260430336E-2</v>
      </c>
      <c r="BE80">
        <v>1495.7529296875</v>
      </c>
      <c r="BF80">
        <v>1.3618394732475281E-3</v>
      </c>
      <c r="BG80">
        <f>-4*Parameters!$B$1*COS(RADIANS(Parameters!$B$2))/(BE80*Parameters!$B$3)*10^9</f>
        <v>144.10427669346791</v>
      </c>
      <c r="BH80">
        <f t="shared" si="14"/>
        <v>2.0762909203767776E-2</v>
      </c>
      <c r="BI80">
        <v>1495.9698486328125</v>
      </c>
      <c r="BJ80">
        <v>1.5375576913356781E-3</v>
      </c>
      <c r="BK80">
        <f>-4*Parameters!$B$1*COS(RADIANS(Parameters!$B$2))/(BI80*Parameters!$B$3)*10^9</f>
        <v>144.08338125380118</v>
      </c>
      <c r="BL80">
        <f t="shared" si="15"/>
        <v>2.0888235419988632E-2</v>
      </c>
      <c r="BM80">
        <v>989.29925537109375</v>
      </c>
      <c r="BN80">
        <v>9.4903632998466492E-4</v>
      </c>
      <c r="BO80">
        <f>-4*Parameters!$B$1*COS(RADIANS(Parameters!$B$2))/(BM80*Parameters!$B$3)*10^9</f>
        <v>217.87582763710904</v>
      </c>
      <c r="BP80">
        <f t="shared" si="16"/>
        <v>1.8199782818555832E-2</v>
      </c>
      <c r="BQ80">
        <v>989.3009033203125</v>
      </c>
      <c r="BR80">
        <v>6.1256065964698792E-4</v>
      </c>
      <c r="BS80">
        <f>-4*Parameters!$B$1*COS(RADIANS(Parameters!$B$2))/(BQ80*Parameters!$B$3)*10^9</f>
        <v>217.87546470577163</v>
      </c>
      <c r="BT80">
        <f t="shared" si="17"/>
        <v>1.6225378960371017E-2</v>
      </c>
    </row>
    <row r="81" spans="1:72" x14ac:dyDescent="0.35">
      <c r="A81">
        <v>1196.17041015625</v>
      </c>
      <c r="B81">
        <v>2.9624402523040771E-3</v>
      </c>
      <c r="C81">
        <f>-4*Parameters!$B$1*COS(RADIANS(Parameters!$B$2))/(A81*Parameters!$B$3)*10^9</f>
        <v>180.19539040143721</v>
      </c>
      <c r="D81">
        <f t="shared" si="18"/>
        <v>2.0614568144083023E-2</v>
      </c>
      <c r="E81">
        <v>1196.2049560546875</v>
      </c>
      <c r="F81">
        <v>1.6872715204954147E-3</v>
      </c>
      <c r="G81">
        <f>-4*Parameters!$B$1*COS(RADIANS(Parameters!$B$2))/(E81*Parameters!$B$3)*10^9</f>
        <v>180.19018643398647</v>
      </c>
      <c r="H81">
        <f t="shared" si="19"/>
        <v>1.368164736777544E-2</v>
      </c>
      <c r="I81">
        <v>1196.2225341796875</v>
      </c>
      <c r="J81">
        <v>1.241680234670639E-3</v>
      </c>
      <c r="K81">
        <f>-4*Parameters!$B$1*COS(RADIANS(Parameters!$B$2))/(I81*Parameters!$B$3)*10^9</f>
        <v>180.1875385941988</v>
      </c>
      <c r="L81">
        <f t="shared" si="20"/>
        <v>1.4626748859882355E-2</v>
      </c>
      <c r="M81">
        <v>1196.308837890625</v>
      </c>
      <c r="N81">
        <v>1.1195652186870575E-3</v>
      </c>
      <c r="O81">
        <f>-4*Parameters!$B$1*COS(RADIANS(Parameters!$B$2))/(M81*Parameters!$B$3)*10^9</f>
        <v>180.17453956522499</v>
      </c>
      <c r="P81">
        <f t="shared" si="21"/>
        <v>1.5236981213092804E-2</v>
      </c>
      <c r="Q81">
        <v>1196.7489013671875</v>
      </c>
      <c r="R81">
        <v>7.4050575494766235E-4</v>
      </c>
      <c r="S81">
        <f>-4*Parameters!$B$1*COS(RADIANS(Parameters!$B$2))/(Q81*Parameters!$B$3)*10^9</f>
        <v>180.10828654073626</v>
      </c>
      <c r="T81">
        <f t="shared" si="22"/>
        <v>1.090993732213974E-2</v>
      </c>
      <c r="U81">
        <v>1196.890380859375</v>
      </c>
      <c r="V81">
        <v>5.1526911556720734E-4</v>
      </c>
      <c r="W81">
        <f>-4*Parameters!$B$1*COS(RADIANS(Parameters!$B$2))/(U81*Parameters!$B$3)*10^9</f>
        <v>180.08699668050679</v>
      </c>
      <c r="X81">
        <f t="shared" si="23"/>
        <v>1.2545773759484291E-2</v>
      </c>
      <c r="Y81">
        <v>1496.6466064453125</v>
      </c>
      <c r="Z81">
        <v>2.0486712455749512E-3</v>
      </c>
      <c r="AA81">
        <f>-4*Parameters!$B$1*COS(RADIANS(Parameters!$B$2))/(Y81*Parameters!$B$3)*10^9</f>
        <v>144.01822923094221</v>
      </c>
      <c r="AB81">
        <f t="shared" si="6"/>
        <v>2.3729603737592697E-2</v>
      </c>
      <c r="AC81">
        <v>1496.727783203125</v>
      </c>
      <c r="AD81">
        <v>1.354217529296875E-3</v>
      </c>
      <c r="AE81">
        <f>-4*Parameters!$B$1*COS(RADIANS(Parameters!$B$2))/(AC81*Parameters!$B$3)*10^9</f>
        <v>144.01041823615338</v>
      </c>
      <c r="AF81">
        <f t="shared" si="7"/>
        <v>2.1309349685907364E-2</v>
      </c>
      <c r="AG81">
        <v>2890.244140625</v>
      </c>
      <c r="AH81">
        <v>1.6272105276584625E-3</v>
      </c>
      <c r="AI81">
        <f>-4*Parameters!$B$1*COS(RADIANS(Parameters!$B$2))/(AG81*Parameters!$B$3)*10^9</f>
        <v>74.576535253572871</v>
      </c>
      <c r="AJ81">
        <f t="shared" si="8"/>
        <v>2.0796217024326324E-2</v>
      </c>
      <c r="AK81">
        <v>2890.18505859375</v>
      </c>
      <c r="AL81">
        <v>1.1736564338207245E-3</v>
      </c>
      <c r="AM81">
        <f>-4*Parameters!$B$1*COS(RADIANS(Parameters!$B$2))/(AK81*Parameters!$B$3)*10^9</f>
        <v>74.578059769511128</v>
      </c>
      <c r="AN81">
        <f t="shared" si="9"/>
        <v>1.9373271614313126E-2</v>
      </c>
      <c r="AO81">
        <v>1909.143310546875</v>
      </c>
      <c r="AP81">
        <v>8.2344561815261841E-4</v>
      </c>
      <c r="AQ81">
        <f>-4*Parameters!$B$1*COS(RADIANS(Parameters!$B$2))/(AO81*Parameters!$B$3)*10^9</f>
        <v>112.901107451703</v>
      </c>
      <c r="AR81">
        <f t="shared" si="10"/>
        <v>1.7975799739360809E-2</v>
      </c>
      <c r="AS81">
        <v>1909.3365478515625</v>
      </c>
      <c r="AT81">
        <v>5.5753439664840698E-4</v>
      </c>
      <c r="AU81">
        <f>-4*Parameters!$B$1*COS(RADIANS(Parameters!$B$2))/(AS81*Parameters!$B$3)*10^9</f>
        <v>112.88968112368097</v>
      </c>
      <c r="AV81">
        <f t="shared" si="11"/>
        <v>1.6503006219863892E-2</v>
      </c>
      <c r="AW81">
        <v>1196.8912353515625</v>
      </c>
      <c r="AX81">
        <v>1.2570396065711975E-3</v>
      </c>
      <c r="AY81">
        <f>-4*Parameters!$B$1*COS(RADIANS(Parameters!$B$2))/(AW81*Parameters!$B$3)*10^9</f>
        <v>180.08686811165504</v>
      </c>
      <c r="AZ81">
        <f t="shared" si="12"/>
        <v>2.2107586264610291E-2</v>
      </c>
      <c r="BA81">
        <v>1196.8553466796875</v>
      </c>
      <c r="BB81">
        <v>2.079494297504425E-3</v>
      </c>
      <c r="BC81">
        <f>-4*Parameters!$B$1*COS(RADIANS(Parameters!$B$2))/(BA81*Parameters!$B$3)*10^9</f>
        <v>180.09226816149115</v>
      </c>
      <c r="BD81">
        <f t="shared" si="13"/>
        <v>2.7041420340538025E-2</v>
      </c>
      <c r="BE81">
        <v>1895.555908203125</v>
      </c>
      <c r="BF81">
        <v>1.6777962446212769E-3</v>
      </c>
      <c r="BG81">
        <f>-4*Parameters!$B$1*COS(RADIANS(Parameters!$B$2))/(BE81*Parameters!$B$3)*10^9</f>
        <v>113.71038602025519</v>
      </c>
      <c r="BH81">
        <f t="shared" si="14"/>
        <v>2.2440705448389053E-2</v>
      </c>
      <c r="BI81">
        <v>1895.774658203125</v>
      </c>
      <c r="BJ81">
        <v>1.8955394625663757E-3</v>
      </c>
      <c r="BK81">
        <f>-4*Parameters!$B$1*COS(RADIANS(Parameters!$B$2))/(BI81*Parameters!$B$3)*10^9</f>
        <v>113.69726518501545</v>
      </c>
      <c r="BL81">
        <f t="shared" si="15"/>
        <v>2.2783774882555008E-2</v>
      </c>
      <c r="BM81">
        <v>1201.573486328125</v>
      </c>
      <c r="BN81">
        <v>9.0481340885162354E-4</v>
      </c>
      <c r="BO81">
        <f>-4*Parameters!$B$1*COS(RADIANS(Parameters!$B$2))/(BM81*Parameters!$B$3)*10^9</f>
        <v>179.38511168670377</v>
      </c>
      <c r="BP81">
        <f t="shared" si="16"/>
        <v>1.9104596227407455E-2</v>
      </c>
      <c r="BQ81">
        <v>1201.5802001953125</v>
      </c>
      <c r="BR81">
        <v>5.5414438247680664E-4</v>
      </c>
      <c r="BS81">
        <f>-4*Parameters!$B$1*COS(RADIANS(Parameters!$B$2))/(BQ81*Parameters!$B$3)*10^9</f>
        <v>179.38410936674623</v>
      </c>
      <c r="BT81">
        <f t="shared" si="17"/>
        <v>1.6779523342847824E-2</v>
      </c>
    </row>
    <row r="82" spans="1:72" x14ac:dyDescent="0.35">
      <c r="A82">
        <v>1497.94</v>
      </c>
      <c r="B82">
        <v>5.244620144367218E-3</v>
      </c>
      <c r="C82">
        <f>-4*Parameters!$B$1*COS(RADIANS(Parameters!$B$2))/(A82*Parameters!$B$3)*10^9</f>
        <v>143.89387695418557</v>
      </c>
      <c r="D82">
        <f t="shared" si="18"/>
        <v>2.5859188288450241E-2</v>
      </c>
      <c r="E82">
        <v>1497.9859619140625</v>
      </c>
      <c r="F82">
        <v>2.0573455840349197E-3</v>
      </c>
      <c r="G82">
        <f>-4*Parameters!$B$1*COS(RADIANS(Parameters!$B$2))/(E82*Parameters!$B$3)*10^9</f>
        <v>143.88946193416882</v>
      </c>
      <c r="H82">
        <f t="shared" si="19"/>
        <v>1.573899295181036E-2</v>
      </c>
      <c r="I82">
        <v>1495.794677734375</v>
      </c>
      <c r="J82">
        <v>2.0346827805042267E-3</v>
      </c>
      <c r="K82">
        <f>-4*Parameters!$B$1*COS(RADIANS(Parameters!$B$2))/(I82*Parameters!$B$3)*10^9</f>
        <v>144.10025470289136</v>
      </c>
      <c r="L82">
        <f t="shared" si="20"/>
        <v>1.6661431640386581E-2</v>
      </c>
      <c r="M82">
        <v>1495.889892578125</v>
      </c>
      <c r="N82">
        <v>1.5624240040779114E-3</v>
      </c>
      <c r="O82">
        <f>-4*Parameters!$B$1*COS(RADIANS(Parameters!$B$2))/(M82*Parameters!$B$3)*10^9</f>
        <v>144.09108258179879</v>
      </c>
      <c r="P82">
        <f t="shared" si="21"/>
        <v>1.6799405217170715E-2</v>
      </c>
      <c r="Q82">
        <v>1497.5086669921875</v>
      </c>
      <c r="R82">
        <v>8.2765892148017883E-4</v>
      </c>
      <c r="S82">
        <f>-4*Parameters!$B$1*COS(RADIANS(Parameters!$B$2))/(Q82*Parameters!$B$3)*10^9</f>
        <v>143.93532324436103</v>
      </c>
      <c r="T82">
        <f t="shared" si="22"/>
        <v>1.1737596243619919E-2</v>
      </c>
      <c r="U82">
        <v>1497.6527099609375</v>
      </c>
      <c r="V82">
        <v>7.1124732494354248E-4</v>
      </c>
      <c r="W82">
        <f>-4*Parameters!$B$1*COS(RADIANS(Parameters!$B$2))/(U82*Parameters!$B$3)*10^9</f>
        <v>143.92147966692136</v>
      </c>
      <c r="X82">
        <f t="shared" si="23"/>
        <v>1.3257021084427834E-2</v>
      </c>
      <c r="Y82">
        <v>1895.3045654296875</v>
      </c>
      <c r="Z82">
        <v>3.1216740608215332E-3</v>
      </c>
      <c r="AA82">
        <f>-4*Parameters!$B$1*COS(RADIANS(Parameters!$B$2))/(Y82*Parameters!$B$3)*10^9</f>
        <v>113.7254655406195</v>
      </c>
      <c r="AB82">
        <f t="shared" si="6"/>
        <v>2.685127779841423E-2</v>
      </c>
      <c r="AC82">
        <v>1895.4097900390625</v>
      </c>
      <c r="AD82">
        <v>1.8412172794342041E-3</v>
      </c>
      <c r="AE82">
        <f>-4*Parameters!$B$1*COS(RADIANS(Parameters!$B$2))/(AC82*Parameters!$B$3)*10^9</f>
        <v>113.71915201530672</v>
      </c>
      <c r="AF82">
        <f t="shared" si="7"/>
        <v>2.3150566965341568E-2</v>
      </c>
      <c r="AG82">
        <v>3586.774658203125</v>
      </c>
      <c r="AH82">
        <v>2.0816735923290253E-3</v>
      </c>
      <c r="AI82">
        <f>-4*Parameters!$B$1*COS(RADIANS(Parameters!$B$2))/(AG82*Parameters!$B$3)*10^9</f>
        <v>60.094211257959124</v>
      </c>
      <c r="AJ82">
        <f t="shared" si="8"/>
        <v>2.287789061665535E-2</v>
      </c>
      <c r="AK82">
        <v>3586.72216796875</v>
      </c>
      <c r="AL82">
        <v>1.5345178544521332E-3</v>
      </c>
      <c r="AM82">
        <f>-4*Parameters!$B$1*COS(RADIANS(Parameters!$B$2))/(AK82*Parameters!$B$3)*10^9</f>
        <v>60.095090712537925</v>
      </c>
      <c r="AN82">
        <f t="shared" si="9"/>
        <v>2.0907789468765259E-2</v>
      </c>
      <c r="AO82">
        <v>2342.033935546875</v>
      </c>
      <c r="AP82">
        <v>5.9022754430770874E-4</v>
      </c>
      <c r="AQ82">
        <f>-4*Parameters!$B$1*COS(RADIANS(Parameters!$B$2))/(AO82*Parameters!$B$3)*10^9</f>
        <v>92.032993533213769</v>
      </c>
      <c r="AR82">
        <f t="shared" si="10"/>
        <v>1.8566027283668518E-2</v>
      </c>
      <c r="AS82">
        <v>2342.232421875</v>
      </c>
      <c r="AT82">
        <v>3.725588321685791E-4</v>
      </c>
      <c r="AU82">
        <f>-4*Parameters!$B$1*COS(RADIANS(Parameters!$B$2))/(AS82*Parameters!$B$3)*10^9</f>
        <v>92.025194439160515</v>
      </c>
      <c r="AV82">
        <f t="shared" si="11"/>
        <v>1.6875565052032471E-2</v>
      </c>
      <c r="AW82">
        <v>1495.4716796875</v>
      </c>
      <c r="AX82">
        <v>1.7812997102737427E-3</v>
      </c>
      <c r="AY82">
        <f>-4*Parameters!$B$1*COS(RADIANS(Parameters!$B$2))/(AW82*Parameters!$B$3)*10^9</f>
        <v>144.13137806113039</v>
      </c>
      <c r="AZ82">
        <f t="shared" si="12"/>
        <v>2.3888885974884033E-2</v>
      </c>
      <c r="BA82">
        <v>1495.423583984375</v>
      </c>
      <c r="BB82">
        <v>2.4980530142784119E-3</v>
      </c>
      <c r="BC82">
        <f>-4*Parameters!$B$1*COS(RADIANS(Parameters!$B$2))/(BA82*Parameters!$B$3)*10^9</f>
        <v>144.13601360389197</v>
      </c>
      <c r="BD82">
        <f t="shared" si="13"/>
        <v>2.9539473354816437E-2</v>
      </c>
      <c r="BE82">
        <v>2345.097412109375</v>
      </c>
      <c r="BF82">
        <v>1.7484575510025024E-3</v>
      </c>
      <c r="BG82">
        <f>-4*Parameters!$B$1*COS(RADIANS(Parameters!$B$2))/(BE82*Parameters!$B$3)*10^9</f>
        <v>91.91276785848919</v>
      </c>
      <c r="BH82">
        <f t="shared" si="14"/>
        <v>2.4189162999391556E-2</v>
      </c>
      <c r="BI82">
        <v>2345.316650390625</v>
      </c>
      <c r="BJ82">
        <v>2.1174997091293335E-3</v>
      </c>
      <c r="BK82">
        <f>-4*Parameters!$B$1*COS(RADIANS(Parameters!$B$2))/(BI82*Parameters!$B$3)*10^9</f>
        <v>91.904175928164179</v>
      </c>
      <c r="BL82">
        <f t="shared" si="15"/>
        <v>2.4901274591684341E-2</v>
      </c>
      <c r="BM82">
        <v>1494.8453369140625</v>
      </c>
      <c r="BN82">
        <v>1.1536590754985809E-3</v>
      </c>
      <c r="BO82">
        <f>-4*Parameters!$B$1*COS(RADIANS(Parameters!$B$2))/(BM82*Parameters!$B$3)*10^9</f>
        <v>144.19176935703564</v>
      </c>
      <c r="BP82">
        <f t="shared" si="16"/>
        <v>2.0258255302906036E-2</v>
      </c>
      <c r="BQ82">
        <v>1494.858642578125</v>
      </c>
      <c r="BR82">
        <v>6.964467465877533E-4</v>
      </c>
      <c r="BS82">
        <f>-4*Parameters!$B$1*COS(RADIANS(Parameters!$B$2))/(BQ82*Parameters!$B$3)*10^9</f>
        <v>144.19048591311059</v>
      </c>
      <c r="BT82">
        <f t="shared" si="17"/>
        <v>1.7475970089435577E-2</v>
      </c>
    </row>
    <row r="83" spans="1:72" x14ac:dyDescent="0.35">
      <c r="A83">
        <v>1895.3677978515625</v>
      </c>
      <c r="B83">
        <v>6.7982226610183716E-3</v>
      </c>
      <c r="C83">
        <f>-4*Parameters!$B$1*COS(RADIANS(Parameters!$B$2))/(A83*Parameters!$B$3)*10^9</f>
        <v>113.72167148195545</v>
      </c>
      <c r="D83">
        <f t="shared" si="18"/>
        <v>3.2657410949468613E-2</v>
      </c>
      <c r="E83">
        <v>1895.43</v>
      </c>
      <c r="F83">
        <v>2.3241713643074036E-3</v>
      </c>
      <c r="G83">
        <f>-4*Parameters!$B$1*COS(RADIANS(Parameters!$B$2))/(E83*Parameters!$B$3)*10^9</f>
        <v>113.71793948853438</v>
      </c>
      <c r="H83">
        <f t="shared" si="19"/>
        <v>1.8063164316117764E-2</v>
      </c>
      <c r="I83">
        <v>1895.972412109375</v>
      </c>
      <c r="J83">
        <v>2.8917752206325531E-3</v>
      </c>
      <c r="K83">
        <f>-4*Parameters!$B$1*COS(RADIANS(Parameters!$B$2))/(I83*Parameters!$B$3)*10^9</f>
        <v>113.68540632136497</v>
      </c>
      <c r="L83">
        <f t="shared" si="20"/>
        <v>1.9553206861019135E-2</v>
      </c>
      <c r="M83">
        <v>1896.0794677734375</v>
      </c>
      <c r="N83">
        <v>2.3486800491809845E-3</v>
      </c>
      <c r="O83">
        <f>-4*Parameters!$B$1*COS(RADIANS(Parameters!$B$2))/(M83*Parameters!$B$3)*10^9</f>
        <v>113.67898746241164</v>
      </c>
      <c r="P83">
        <f t="shared" si="21"/>
        <v>1.91480852663517E-2</v>
      </c>
      <c r="Q83">
        <v>1895.506591796875</v>
      </c>
      <c r="R83">
        <v>1.0704323649406433E-3</v>
      </c>
      <c r="S83">
        <f>-4*Parameters!$B$1*COS(RADIANS(Parameters!$B$2))/(Q83*Parameters!$B$3)*10^9</f>
        <v>113.71334448403267</v>
      </c>
      <c r="T83">
        <f t="shared" si="22"/>
        <v>1.2808028608560562E-2</v>
      </c>
      <c r="U83">
        <v>1895.6534423828125</v>
      </c>
      <c r="V83">
        <v>1.0055191814899445E-3</v>
      </c>
      <c r="W83">
        <f>-4*Parameters!$B$1*COS(RADIANS(Parameters!$B$2))/(U83*Parameters!$B$3)*10^9</f>
        <v>113.70453545233254</v>
      </c>
      <c r="X83">
        <f t="shared" si="23"/>
        <v>1.4262540265917778E-2</v>
      </c>
      <c r="Y83">
        <v>2345.0859375</v>
      </c>
      <c r="Z83">
        <v>4.0075555443763733E-3</v>
      </c>
      <c r="AA83">
        <f>-4*Parameters!$B$1*COS(RADIANS(Parameters!$B$2))/(Y83*Parameters!$B$3)*10^9</f>
        <v>91.913217591733883</v>
      </c>
      <c r="AB83">
        <f t="shared" ref="AB83:AB120" si="24">AB82+Z83</f>
        <v>3.0858833342790604E-2</v>
      </c>
      <c r="AC83">
        <v>2345.224365234375</v>
      </c>
      <c r="AD83">
        <v>2.244122326374054E-3</v>
      </c>
      <c r="AE83">
        <f>-4*Parameters!$B$1*COS(RADIANS(Parameters!$B$2))/(AC83*Parameters!$B$3)*10^9</f>
        <v>91.907792380117044</v>
      </c>
      <c r="AF83">
        <f t="shared" ref="AF83:AF120" si="25">AF82+AD83</f>
        <v>2.5394689291715622E-2</v>
      </c>
      <c r="AG83">
        <v>4482.29443359375</v>
      </c>
      <c r="AH83">
        <v>2.8680711984634399E-3</v>
      </c>
      <c r="AI83">
        <f>-4*Parameters!$B$1*COS(RADIANS(Parameters!$B$2))/(AG83*Parameters!$B$3)*10^9</f>
        <v>48.087959690755213</v>
      </c>
      <c r="AJ83">
        <f t="shared" ref="AJ83:AJ120" si="26">AJ82+AH83</f>
        <v>2.574596181511879E-2</v>
      </c>
      <c r="AK83">
        <v>4482.2490234375</v>
      </c>
      <c r="AL83">
        <v>2.2569075226783752E-3</v>
      </c>
      <c r="AM83">
        <f>-4*Parameters!$B$1*COS(RADIANS(Parameters!$B$2))/(AK83*Parameters!$B$3)*10^9</f>
        <v>48.088446875146772</v>
      </c>
      <c r="AN83">
        <f t="shared" ref="AN83:AN120" si="27">AN82+AL83</f>
        <v>2.3164696991443634E-2</v>
      </c>
      <c r="AO83">
        <v>2890.161376953125</v>
      </c>
      <c r="AP83">
        <v>8.9903920888900757E-4</v>
      </c>
      <c r="AQ83">
        <f>-4*Parameters!$B$1*COS(RADIANS(Parameters!$B$2))/(AO83*Parameters!$B$3)*10^9</f>
        <v>74.578670853315671</v>
      </c>
      <c r="AR83">
        <f t="shared" ref="AR83:AR120" si="28">AR82+AP83</f>
        <v>1.9465066492557526E-2</v>
      </c>
      <c r="AS83">
        <v>2890.367431640625</v>
      </c>
      <c r="AT83">
        <v>5.7391822338104248E-4</v>
      </c>
      <c r="AU83">
        <f>-4*Parameters!$B$1*COS(RADIANS(Parameters!$B$2))/(AS83*Parameters!$B$3)*10^9</f>
        <v>74.573354129722475</v>
      </c>
      <c r="AV83">
        <f t="shared" ref="AV83:AV120" si="29">AV82+AT83</f>
        <v>1.7449483275413513E-2</v>
      </c>
      <c r="AW83">
        <v>1896.1759033203125</v>
      </c>
      <c r="AX83">
        <v>2.5126263499259949E-3</v>
      </c>
      <c r="AY83">
        <f>-4*Parameters!$B$1*COS(RADIANS(Parameters!$B$2))/(AW83*Parameters!$B$3)*10^9</f>
        <v>113.67320598649218</v>
      </c>
      <c r="AZ83">
        <f t="shared" ref="AZ83:AZ120" si="30">AZ82+AX83</f>
        <v>2.6401512324810028E-2</v>
      </c>
      <c r="BA83">
        <v>1896.124755859375</v>
      </c>
      <c r="BB83">
        <v>2.6070773601531982E-3</v>
      </c>
      <c r="BC83">
        <f>-4*Parameters!$B$1*COS(RADIANS(Parameters!$B$2))/(BA83*Parameters!$B$3)*10^9</f>
        <v>113.67627229098763</v>
      </c>
      <c r="BD83">
        <f t="shared" ref="BD83:BD120" si="31">BD82+BB83</f>
        <v>3.2146550714969635E-2</v>
      </c>
      <c r="BE83">
        <v>2889.125</v>
      </c>
      <c r="BF83">
        <v>1.8634200096130371E-3</v>
      </c>
      <c r="BG83">
        <f>-4*Parameters!$B$1*COS(RADIANS(Parameters!$B$2))/(BE83*Parameters!$B$3)*10^9</f>
        <v>74.605423456843425</v>
      </c>
      <c r="BH83">
        <f t="shared" ref="BH83:BH120" si="32">BH82+BF83</f>
        <v>2.6052583009004593E-2</v>
      </c>
      <c r="BI83">
        <v>2889.344482421875</v>
      </c>
      <c r="BJ83">
        <v>2.2706761956214905E-3</v>
      </c>
      <c r="BK83">
        <f>-4*Parameters!$B$1*COS(RADIANS(Parameters!$B$2))/(BI83*Parameters!$B$3)*10^9</f>
        <v>74.599756227087695</v>
      </c>
      <c r="BL83">
        <f t="shared" ref="BL83:BL120" si="33">BL82+BJ83</f>
        <v>2.7171950787305832E-2</v>
      </c>
      <c r="BM83">
        <v>1895.4525146484375</v>
      </c>
      <c r="BN83">
        <v>1.3698525726795197E-3</v>
      </c>
      <c r="BO83">
        <f>-4*Parameters!$B$1*COS(RADIANS(Parameters!$B$2))/(BM83*Parameters!$B$3)*10^9</f>
        <v>113.71658871904329</v>
      </c>
      <c r="BP83">
        <f t="shared" ref="BP83:BP120" si="34">BP82+BN83</f>
        <v>2.1628107875585556E-2</v>
      </c>
      <c r="BQ83">
        <v>1895.473388671875</v>
      </c>
      <c r="BR83">
        <v>8.4776431322097778E-4</v>
      </c>
      <c r="BS83">
        <f>-4*Parameters!$B$1*COS(RADIANS(Parameters!$B$2))/(BQ83*Parameters!$B$3)*10^9</f>
        <v>113.71533640774609</v>
      </c>
      <c r="BT83">
        <f t="shared" ref="BT83:BT120" si="35">BT82+BR83</f>
        <v>1.8323734402656555E-2</v>
      </c>
    </row>
    <row r="84" spans="1:72" x14ac:dyDescent="0.35">
      <c r="A84">
        <v>2345.034912109375</v>
      </c>
      <c r="B84">
        <v>6.898634135723114E-3</v>
      </c>
      <c r="C84">
        <f>-4*Parameters!$B$1*COS(RADIANS(Parameters!$B$2))/(A84*Parameters!$B$3)*10^9</f>
        <v>91.915217522654743</v>
      </c>
      <c r="D84">
        <f t="shared" si="18"/>
        <v>3.9556045085191727E-2</v>
      </c>
      <c r="E84">
        <v>2345.11328125</v>
      </c>
      <c r="F84">
        <v>2.483416348695755E-3</v>
      </c>
      <c r="G84">
        <f>-4*Parameters!$B$1*COS(RADIANS(Parameters!$B$2))/(E84*Parameters!$B$3)*10^9</f>
        <v>91.91214589423268</v>
      </c>
      <c r="H84">
        <f t="shared" si="19"/>
        <v>2.0546580664813519E-2</v>
      </c>
      <c r="I84">
        <v>2345.28564453125</v>
      </c>
      <c r="J84">
        <v>3.368619829416275E-3</v>
      </c>
      <c r="K84">
        <f>-4*Parameters!$B$1*COS(RADIANS(Parameters!$B$2))/(I84*Parameters!$B$3)*10^9</f>
        <v>91.905390947733949</v>
      </c>
      <c r="L84">
        <f t="shared" si="20"/>
        <v>2.292182669043541E-2</v>
      </c>
      <c r="M84">
        <v>2345.40380859375</v>
      </c>
      <c r="N84">
        <v>3.063589334487915E-3</v>
      </c>
      <c r="O84">
        <f>-4*Parameters!$B$1*COS(RADIANS(Parameters!$B$2))/(M84*Parameters!$B$3)*10^9</f>
        <v>91.900760651526426</v>
      </c>
      <c r="P84">
        <f t="shared" si="21"/>
        <v>2.2211674600839615E-2</v>
      </c>
      <c r="Q84">
        <v>2344.766845703125</v>
      </c>
      <c r="R84">
        <v>1.3315677642822266E-3</v>
      </c>
      <c r="S84">
        <f>-4*Parameters!$B$1*COS(RADIANS(Parameters!$B$2))/(Q84*Parameters!$B$3)*10^9</f>
        <v>91.925725766613468</v>
      </c>
      <c r="T84">
        <f t="shared" si="22"/>
        <v>1.4139596372842789E-2</v>
      </c>
      <c r="U84">
        <v>2344.91650390625</v>
      </c>
      <c r="V84">
        <v>1.3223402202129364E-3</v>
      </c>
      <c r="W84">
        <f>-4*Parameters!$B$1*COS(RADIANS(Parameters!$B$2))/(U84*Parameters!$B$3)*10^9</f>
        <v>91.919858846014677</v>
      </c>
      <c r="X84">
        <f t="shared" si="23"/>
        <v>1.5584880486130714E-2</v>
      </c>
      <c r="Y84">
        <v>2887.8779296875</v>
      </c>
      <c r="Z84">
        <v>5.4036974906921387E-3</v>
      </c>
      <c r="AA84">
        <f>-4*Parameters!$B$1*COS(RADIANS(Parameters!$B$2))/(Y84*Parameters!$B$3)*10^9</f>
        <v>74.637640264828306</v>
      </c>
      <c r="AB84">
        <f t="shared" si="24"/>
        <v>3.6262530833482742E-2</v>
      </c>
      <c r="AC84">
        <v>2888.0595703125</v>
      </c>
      <c r="AD84">
        <v>3.094792366027832E-3</v>
      </c>
      <c r="AE84">
        <f>-4*Parameters!$B$1*COS(RADIANS(Parameters!$B$2))/(AC84*Parameters!$B$3)*10^9</f>
        <v>74.632946030759996</v>
      </c>
      <c r="AF84">
        <f t="shared" si="25"/>
        <v>2.8489481657743454E-2</v>
      </c>
      <c r="AG84">
        <v>5599.26220703125</v>
      </c>
      <c r="AH84">
        <v>4.5867264270782471E-3</v>
      </c>
      <c r="AI84">
        <f>-4*Parameters!$B$1*COS(RADIANS(Parameters!$B$2))/(AG84*Parameters!$B$3)*10^9</f>
        <v>38.495142051765995</v>
      </c>
      <c r="AJ84">
        <f t="shared" si="26"/>
        <v>3.0332688242197037E-2</v>
      </c>
      <c r="AK84">
        <v>5599.22265625</v>
      </c>
      <c r="AL84">
        <v>3.8628056645393372E-3</v>
      </c>
      <c r="AM84">
        <f>-4*Parameters!$B$1*COS(RADIANS(Parameters!$B$2))/(AK84*Parameters!$B$3)*10^9</f>
        <v>38.495413966822056</v>
      </c>
      <c r="AN84">
        <f t="shared" si="27"/>
        <v>2.7027502655982971E-2</v>
      </c>
      <c r="AO84">
        <v>3611.54833984375</v>
      </c>
      <c r="AP84">
        <v>1.5630871057510376E-3</v>
      </c>
      <c r="AQ84">
        <f>-4*Parameters!$B$1*COS(RADIANS(Parameters!$B$2))/(AO84*Parameters!$B$3)*10^9</f>
        <v>59.681990593009218</v>
      </c>
      <c r="AR84">
        <f t="shared" si="28"/>
        <v>2.1028153598308563E-2</v>
      </c>
      <c r="AS84">
        <v>3611.768798828125</v>
      </c>
      <c r="AT84">
        <v>9.3270093202590942E-4</v>
      </c>
      <c r="AU84">
        <f>-4*Parameters!$B$1*COS(RADIANS(Parameters!$B$2))/(AS84*Parameters!$B$3)*10^9</f>
        <v>59.678347660206903</v>
      </c>
      <c r="AV84">
        <f t="shared" si="29"/>
        <v>1.8382184207439423E-2</v>
      </c>
      <c r="AW84">
        <v>2345.39501953125</v>
      </c>
      <c r="AX84">
        <v>3.0805692076683044E-3</v>
      </c>
      <c r="AY84">
        <f>-4*Parameters!$B$1*COS(RADIANS(Parameters!$B$2))/(AW84*Parameters!$B$3)*10^9</f>
        <v>91.901105037662859</v>
      </c>
      <c r="AZ84">
        <f t="shared" si="30"/>
        <v>2.9482081532478333E-2</v>
      </c>
      <c r="BA84">
        <v>2345.351806640625</v>
      </c>
      <c r="BB84">
        <v>2.4187266826629639E-3</v>
      </c>
      <c r="BC84">
        <f>-4*Parameters!$B$1*COS(RADIANS(Parameters!$B$2))/(BA84*Parameters!$B$3)*10^9</f>
        <v>91.902798307043199</v>
      </c>
      <c r="BD84">
        <f t="shared" si="31"/>
        <v>3.4565277397632599E-2</v>
      </c>
      <c r="BE84">
        <v>3586.10205078125</v>
      </c>
      <c r="BF84">
        <v>2.3046582937240601E-3</v>
      </c>
      <c r="BG84">
        <f>-4*Parameters!$B$1*COS(RADIANS(Parameters!$B$2))/(BE84*Parameters!$B$3)*10^9</f>
        <v>60.105482496739135</v>
      </c>
      <c r="BH84">
        <f t="shared" si="32"/>
        <v>2.8357241302728653E-2</v>
      </c>
      <c r="BI84">
        <v>3586.322509765625</v>
      </c>
      <c r="BJ84">
        <v>2.745404839515686E-3</v>
      </c>
      <c r="BK84">
        <f>-4*Parameters!$B$1*COS(RADIANS(Parameters!$B$2))/(BI84*Parameters!$B$3)*10^9</f>
        <v>60.101787683015459</v>
      </c>
      <c r="BL84">
        <f t="shared" si="33"/>
        <v>2.9917355626821518E-2</v>
      </c>
      <c r="BM84">
        <v>2344.96826171875</v>
      </c>
      <c r="BN84">
        <v>1.4083757996559143E-3</v>
      </c>
      <c r="BO84">
        <f>-4*Parameters!$B$1*COS(RADIANS(Parameters!$B$2))/(BM84*Parameters!$B$3)*10^9</f>
        <v>91.917830003707166</v>
      </c>
      <c r="BP84">
        <f t="shared" si="34"/>
        <v>2.303648367524147E-2</v>
      </c>
      <c r="BQ84">
        <v>2344.996826171875</v>
      </c>
      <c r="BR84">
        <v>8.818209171295166E-4</v>
      </c>
      <c r="BS84">
        <f>-4*Parameters!$B$1*COS(RADIANS(Parameters!$B$2))/(BQ84*Parameters!$B$3)*10^9</f>
        <v>91.916710350786019</v>
      </c>
      <c r="BT84">
        <f t="shared" si="35"/>
        <v>1.9205555319786072E-2</v>
      </c>
    </row>
    <row r="85" spans="1:72" x14ac:dyDescent="0.35">
      <c r="A85">
        <v>2889.71826171875</v>
      </c>
      <c r="B85">
        <v>1.5661280602216721E-2</v>
      </c>
      <c r="C85">
        <f>-4*Parameters!$B$1*COS(RADIANS(Parameters!$B$2))/(A85*Parameters!$B$3)*10^9</f>
        <v>74.590106897324645</v>
      </c>
      <c r="D85">
        <f t="shared" si="18"/>
        <v>5.5217325687408447E-2</v>
      </c>
      <c r="E85">
        <v>2889.842041015625</v>
      </c>
      <c r="F85">
        <v>3.7026256322860718E-3</v>
      </c>
      <c r="G85">
        <f>-4*Parameters!$B$1*COS(RADIANS(Parameters!$B$2))/(E85*Parameters!$B$3)*10^9</f>
        <v>74.586912013017979</v>
      </c>
      <c r="H85">
        <f t="shared" si="19"/>
        <v>2.424920629709959E-2</v>
      </c>
      <c r="I85">
        <v>2889.42529296875</v>
      </c>
      <c r="J85">
        <v>4.8983320593833923E-3</v>
      </c>
      <c r="K85">
        <f>-4*Parameters!$B$1*COS(RADIANS(Parameters!$B$2))/(I85*Parameters!$B$3)*10^9</f>
        <v>74.597669844334646</v>
      </c>
      <c r="L85">
        <f t="shared" si="20"/>
        <v>2.7820158749818802E-2</v>
      </c>
      <c r="M85">
        <v>2889.557373046875</v>
      </c>
      <c r="N85">
        <v>4.7487802803516388E-3</v>
      </c>
      <c r="O85">
        <f>-4*Parameters!$B$1*COS(RADIANS(Parameters!$B$2))/(M85*Parameters!$B$3)*10^9</f>
        <v>74.594260025878413</v>
      </c>
      <c r="P85">
        <f t="shared" si="21"/>
        <v>2.6960454881191254E-2</v>
      </c>
      <c r="Q85">
        <v>2889.33935546875</v>
      </c>
      <c r="R85">
        <v>1.8003582954406738E-3</v>
      </c>
      <c r="S85">
        <f>-4*Parameters!$B$1*COS(RADIANS(Parameters!$B$2))/(Q85*Parameters!$B$3)*10^9</f>
        <v>74.599888599719037</v>
      </c>
      <c r="T85">
        <f t="shared" si="22"/>
        <v>1.5939954668283463E-2</v>
      </c>
      <c r="U85">
        <v>2889.491455078125</v>
      </c>
      <c r="V85">
        <v>1.929406076669693E-3</v>
      </c>
      <c r="W85">
        <f>-4*Parameters!$B$1*COS(RADIANS(Parameters!$B$2))/(U85*Parameters!$B$3)*10^9</f>
        <v>74.595961744737167</v>
      </c>
      <c r="X85">
        <f t="shared" si="23"/>
        <v>1.7514286562800407E-2</v>
      </c>
      <c r="Y85">
        <v>3586.32861328125</v>
      </c>
      <c r="Z85">
        <v>1.4323532581329346E-2</v>
      </c>
      <c r="AA85">
        <f>-4*Parameters!$B$1*COS(RADIANS(Parameters!$B$2))/(Y85*Parameters!$B$3)*10^9</f>
        <v>60.101685396738944</v>
      </c>
      <c r="AB85">
        <f t="shared" si="24"/>
        <v>5.0586063414812088E-2</v>
      </c>
      <c r="AC85">
        <v>3586.620849609375</v>
      </c>
      <c r="AD85">
        <v>8.4139555692672729E-3</v>
      </c>
      <c r="AE85">
        <f>-4*Parameters!$B$1*COS(RADIANS(Parameters!$B$2))/(AC85*Parameters!$B$3)*10^9</f>
        <v>60.096788337197133</v>
      </c>
      <c r="AF85">
        <f t="shared" si="25"/>
        <v>3.6903437227010727E-2</v>
      </c>
      <c r="AG85">
        <v>6992.2138671875</v>
      </c>
      <c r="AH85">
        <v>6.896384060382843E-3</v>
      </c>
      <c r="AI85">
        <f>-4*Parameters!$B$1*COS(RADIANS(Parameters!$B$2))/(AG85*Parameters!$B$3)*10^9</f>
        <v>30.826344579682004</v>
      </c>
      <c r="AJ85">
        <f t="shared" si="26"/>
        <v>3.722907230257988E-2</v>
      </c>
      <c r="AK85">
        <v>6992.1669921875</v>
      </c>
      <c r="AL85">
        <v>6.7237615585327148E-3</v>
      </c>
      <c r="AM85">
        <f>-4*Parameters!$B$1*COS(RADIANS(Parameters!$B$2))/(AK85*Parameters!$B$3)*10^9</f>
        <v>30.826551237346759</v>
      </c>
      <c r="AN85">
        <f t="shared" si="27"/>
        <v>3.3751264214515686E-2</v>
      </c>
      <c r="AO85">
        <v>4490.9462890625</v>
      </c>
      <c r="AP85">
        <v>1.6116797924041748E-3</v>
      </c>
      <c r="AQ85">
        <f>-4*Parameters!$B$1*COS(RADIANS(Parameters!$B$2))/(AO85*Parameters!$B$3)*10^9</f>
        <v>47.99531772840426</v>
      </c>
      <c r="AR85">
        <f t="shared" si="28"/>
        <v>2.2639833390712738E-2</v>
      </c>
      <c r="AS85">
        <v>4491.181640625</v>
      </c>
      <c r="AT85">
        <v>9.402930736541748E-4</v>
      </c>
      <c r="AU85">
        <f>-4*Parameters!$B$1*COS(RADIANS(Parameters!$B$2))/(AS85*Parameters!$B$3)*10^9</f>
        <v>47.992802627942083</v>
      </c>
      <c r="AV85">
        <f t="shared" si="29"/>
        <v>1.9322477281093597E-2</v>
      </c>
      <c r="AW85">
        <v>2889.25390625</v>
      </c>
      <c r="AX85">
        <v>4.4866874814033508E-3</v>
      </c>
      <c r="AY85">
        <f>-4*Parameters!$B$1*COS(RADIANS(Parameters!$B$2))/(AW85*Parameters!$B$3)*10^9</f>
        <v>74.602094879404561</v>
      </c>
      <c r="AZ85">
        <f t="shared" si="30"/>
        <v>3.3968769013881683E-2</v>
      </c>
      <c r="BA85">
        <v>2889.233154296875</v>
      </c>
      <c r="BB85">
        <v>2.8277933597564697E-3</v>
      </c>
      <c r="BC85">
        <f>-4*Parameters!$B$1*COS(RADIANS(Parameters!$B$2))/(BA85*Parameters!$B$3)*10^9</f>
        <v>74.60263070988043</v>
      </c>
      <c r="BD85">
        <f t="shared" si="31"/>
        <v>3.7393070757389069E-2</v>
      </c>
      <c r="BE85">
        <v>4484.68115234375</v>
      </c>
      <c r="BF85">
        <v>3.3454373478889465E-3</v>
      </c>
      <c r="BG85">
        <f>-4*Parameters!$B$1*COS(RADIANS(Parameters!$B$2))/(BE85*Parameters!$B$3)*10^9</f>
        <v>48.0623675848408</v>
      </c>
      <c r="BH85">
        <f t="shared" si="32"/>
        <v>3.1702678650617599E-2</v>
      </c>
      <c r="BI85">
        <v>4484.91357421875</v>
      </c>
      <c r="BJ85">
        <v>3.1380876898765564E-3</v>
      </c>
      <c r="BK85">
        <f>-4*Parameters!$B$1*COS(RADIANS(Parameters!$B$2))/(BI85*Parameters!$B$3)*10^9</f>
        <v>48.059876846634559</v>
      </c>
      <c r="BL85">
        <f t="shared" si="33"/>
        <v>3.3055443316698074E-2</v>
      </c>
      <c r="BM85">
        <v>2889.948486328125</v>
      </c>
      <c r="BN85">
        <v>1.5477240085601807E-3</v>
      </c>
      <c r="BO85">
        <f>-4*Parameters!$B$1*COS(RADIANS(Parameters!$B$2))/(BM85*Parameters!$B$3)*10^9</f>
        <v>74.584164757419757</v>
      </c>
      <c r="BP85">
        <f t="shared" si="34"/>
        <v>2.4584207683801651E-2</v>
      </c>
      <c r="BQ85">
        <v>2889.984375</v>
      </c>
      <c r="BR85">
        <v>1.0241344571113586E-3</v>
      </c>
      <c r="BS85">
        <f>-4*Parameters!$B$1*COS(RADIANS(Parameters!$B$2))/(BQ85*Parameters!$B$3)*10^9</f>
        <v>74.583238549430817</v>
      </c>
      <c r="BT85">
        <f t="shared" si="35"/>
        <v>2.022968977689743E-2</v>
      </c>
    </row>
    <row r="86" spans="1:72" x14ac:dyDescent="0.35">
      <c r="A86">
        <v>3586.481689453125</v>
      </c>
      <c r="B86">
        <v>2.0371027290821075E-2</v>
      </c>
      <c r="C86">
        <f>-4*Parameters!$B$1*COS(RADIANS(Parameters!$B$2))/(A86*Parameters!$B$3)*10^9</f>
        <v>60.099120170782037</v>
      </c>
      <c r="D86">
        <f t="shared" si="18"/>
        <v>7.5588352978229523E-2</v>
      </c>
      <c r="E86">
        <v>3586.6650390625</v>
      </c>
      <c r="F86">
        <v>4.7745369374752045E-3</v>
      </c>
      <c r="G86">
        <f>-4*Parameters!$B$1*COS(RADIANS(Parameters!$B$2))/(E86*Parameters!$B$3)*10^9</f>
        <v>60.096047915612651</v>
      </c>
      <c r="H86">
        <f t="shared" si="19"/>
        <v>2.9023743234574795E-2</v>
      </c>
      <c r="I86">
        <v>3587.806884765625</v>
      </c>
      <c r="J86">
        <v>9.0252608060836792E-3</v>
      </c>
      <c r="K86">
        <f>-4*Parameters!$B$1*COS(RADIANS(Parameters!$B$2))/(I86*Parameters!$B$3)*10^9</f>
        <v>60.076921910147142</v>
      </c>
      <c r="L86">
        <f t="shared" si="20"/>
        <v>3.6845419555902481E-2</v>
      </c>
      <c r="M86">
        <v>3587.97802734375</v>
      </c>
      <c r="N86">
        <v>7.0638805627822876E-3</v>
      </c>
      <c r="O86">
        <f>-4*Parameters!$B$1*COS(RADIANS(Parameters!$B$2))/(M86*Parameters!$B$3)*10^9</f>
        <v>60.074056307508791</v>
      </c>
      <c r="P86">
        <f t="shared" si="21"/>
        <v>3.4024335443973541E-2</v>
      </c>
      <c r="Q86">
        <v>3587.271240234375</v>
      </c>
      <c r="R86">
        <v>3.1086690723896027E-3</v>
      </c>
      <c r="S86">
        <f>-4*Parameters!$B$1*COS(RADIANS(Parameters!$B$2))/(Q86*Parameters!$B$3)*10^9</f>
        <v>60.085892482072275</v>
      </c>
      <c r="T86">
        <f t="shared" si="22"/>
        <v>1.9048623740673065E-2</v>
      </c>
      <c r="U86">
        <v>3587.425537109375</v>
      </c>
      <c r="V86">
        <v>3.6301128566265106E-3</v>
      </c>
      <c r="W86">
        <f>-4*Parameters!$B$1*COS(RADIANS(Parameters!$B$2))/(U86*Parameters!$B$3)*10^9</f>
        <v>60.083308159318904</v>
      </c>
      <c r="X86">
        <f t="shared" si="23"/>
        <v>2.1144399419426918E-2</v>
      </c>
      <c r="Y86">
        <v>4479.92822265625</v>
      </c>
      <c r="Z86">
        <v>1.9793801009654999E-2</v>
      </c>
      <c r="AA86">
        <f>-4*Parameters!$B$1*COS(RADIANS(Parameters!$B$2))/(Y86*Parameters!$B$3)*10^9</f>
        <v>48.113358815590935</v>
      </c>
      <c r="AB86">
        <f t="shared" si="24"/>
        <v>7.0379864424467087E-2</v>
      </c>
      <c r="AC86">
        <v>4480.20654296875</v>
      </c>
      <c r="AD86">
        <v>2.025168389081955E-2</v>
      </c>
      <c r="AE86">
        <f>-4*Parameters!$B$1*COS(RADIANS(Parameters!$B$2))/(AC86*Parameters!$B$3)*10^9</f>
        <v>48.110369907617049</v>
      </c>
      <c r="AF86">
        <f t="shared" si="25"/>
        <v>5.7155121117830276E-2</v>
      </c>
      <c r="AG86">
        <v>8581.03125</v>
      </c>
      <c r="AH86">
        <v>6.7792758345603943E-3</v>
      </c>
      <c r="AI86">
        <f>-4*Parameters!$B$1*COS(RADIANS(Parameters!$B$2))/(AG86*Parameters!$B$3)*10^9</f>
        <v>25.118705172499254</v>
      </c>
      <c r="AJ86">
        <f t="shared" si="26"/>
        <v>4.4008348137140274E-2</v>
      </c>
      <c r="AK86">
        <v>8580.9560546875</v>
      </c>
      <c r="AL86">
        <v>7.7470168471336365E-3</v>
      </c>
      <c r="AM86">
        <f>-4*Parameters!$B$1*COS(RADIANS(Parameters!$B$2))/(AK86*Parameters!$B$3)*10^9</f>
        <v>25.118925288867757</v>
      </c>
      <c r="AN86">
        <f t="shared" si="27"/>
        <v>4.1498281061649323E-2</v>
      </c>
      <c r="AO86">
        <v>5646.6201171875</v>
      </c>
      <c r="AP86">
        <v>3.6692395806312561E-3</v>
      </c>
      <c r="AQ86">
        <f>-4*Parameters!$B$1*COS(RADIANS(Parameters!$B$2))/(AO86*Parameters!$B$3)*10^9</f>
        <v>38.172285291278335</v>
      </c>
      <c r="AR86">
        <f t="shared" si="28"/>
        <v>2.6309072971343994E-2</v>
      </c>
      <c r="AS86">
        <v>5646.888671875</v>
      </c>
      <c r="AT86">
        <v>2.230525016784668E-3</v>
      </c>
      <c r="AU86">
        <f>-4*Parameters!$B$1*COS(RADIANS(Parameters!$B$2))/(AS86*Parameters!$B$3)*10^9</f>
        <v>38.170469894031591</v>
      </c>
      <c r="AV86">
        <f t="shared" si="29"/>
        <v>2.1553002297878265E-2</v>
      </c>
      <c r="AW86">
        <v>3587.444580078125</v>
      </c>
      <c r="AX86">
        <v>1.7207726836204529E-2</v>
      </c>
      <c r="AY86">
        <f>-4*Parameters!$B$1*COS(RADIANS(Parameters!$B$2))/(AW86*Parameters!$B$3)*10^9</f>
        <v>60.082989223504249</v>
      </c>
      <c r="AZ86">
        <f t="shared" si="30"/>
        <v>5.1176495850086212E-2</v>
      </c>
      <c r="BA86">
        <v>3587.614013671875</v>
      </c>
      <c r="BB86">
        <v>4.0590539574623108E-3</v>
      </c>
      <c r="BC86">
        <f>-4*Parameters!$B$1*COS(RADIANS(Parameters!$B$2))/(BA86*Parameters!$B$3)*10^9</f>
        <v>60.08015166161811</v>
      </c>
      <c r="BD86">
        <f t="shared" si="31"/>
        <v>4.1452124714851379E-2</v>
      </c>
      <c r="BE86">
        <v>5580.19287109375</v>
      </c>
      <c r="BF86">
        <v>6.0106739401817322E-3</v>
      </c>
      <c r="BG86">
        <f>-4*Parameters!$B$1*COS(RADIANS(Parameters!$B$2))/(BE86*Parameters!$B$3)*10^9</f>
        <v>38.626692486079747</v>
      </c>
      <c r="BH86">
        <f t="shared" si="32"/>
        <v>3.7713352590799332E-2</v>
      </c>
      <c r="BI86">
        <v>5580.46875</v>
      </c>
      <c r="BJ86">
        <v>3.7796869874000549E-3</v>
      </c>
      <c r="BK86">
        <f>-4*Parameters!$B$1*COS(RADIANS(Parameters!$B$2))/(BI86*Parameters!$B$3)*10^9</f>
        <v>38.624782917161347</v>
      </c>
      <c r="BL86">
        <f t="shared" si="33"/>
        <v>3.6835130304098129E-2</v>
      </c>
      <c r="BM86">
        <v>3587.10205078125</v>
      </c>
      <c r="BN86">
        <v>1.9322782754898071E-3</v>
      </c>
      <c r="BO86">
        <f>-4*Parameters!$B$1*COS(RADIANS(Parameters!$B$2))/(BM86*Parameters!$B$3)*10^9</f>
        <v>60.088726496590311</v>
      </c>
      <c r="BP86">
        <f t="shared" si="34"/>
        <v>2.6516485959291458E-2</v>
      </c>
      <c r="BQ86">
        <v>3587.145263671875</v>
      </c>
      <c r="BR86">
        <v>1.3904944062232971E-3</v>
      </c>
      <c r="BS86">
        <f>-4*Parameters!$B$1*COS(RADIANS(Parameters!$B$2))/(BQ86*Parameters!$B$3)*10^9</f>
        <v>60.088002631963974</v>
      </c>
      <c r="BT86">
        <f t="shared" si="35"/>
        <v>2.1620184183120728E-2</v>
      </c>
    </row>
    <row r="87" spans="1:72" x14ac:dyDescent="0.35">
      <c r="A87">
        <v>4482.9736328125</v>
      </c>
      <c r="B87">
        <v>1.6997024416923523E-2</v>
      </c>
      <c r="C87">
        <f>-4*Parameters!$B$1*COS(RADIANS(Parameters!$B$2))/(A87*Parameters!$B$3)*10^9</f>
        <v>48.080674056859401</v>
      </c>
      <c r="D87">
        <f t="shared" si="18"/>
        <v>9.2585377395153046E-2</v>
      </c>
      <c r="E87">
        <v>4483.1865234375</v>
      </c>
      <c r="F87">
        <v>8.3082057535648346E-3</v>
      </c>
      <c r="G87">
        <f>-4*Parameters!$B$1*COS(RADIANS(Parameters!$B$2))/(E87*Parameters!$B$3)*10^9</f>
        <v>48.078390876202768</v>
      </c>
      <c r="H87">
        <f t="shared" si="19"/>
        <v>3.7331948988139629E-2</v>
      </c>
      <c r="I87">
        <v>4481.1923828125</v>
      </c>
      <c r="J87">
        <v>1.2101646512746811E-2</v>
      </c>
      <c r="K87">
        <f>-4*Parameters!$B$1*COS(RADIANS(Parameters!$B$2))/(I87*Parameters!$B$3)*10^9</f>
        <v>48.099785867589127</v>
      </c>
      <c r="L87">
        <f t="shared" si="20"/>
        <v>4.8947066068649292E-2</v>
      </c>
      <c r="M87">
        <v>4481.42724609375</v>
      </c>
      <c r="N87">
        <v>8.0501474440097809E-3</v>
      </c>
      <c r="O87">
        <f>-4*Parameters!$B$1*COS(RADIANS(Parameters!$B$2))/(M87*Parameters!$B$3)*10^9</f>
        <v>48.097265047119237</v>
      </c>
      <c r="P87">
        <f t="shared" si="21"/>
        <v>4.2074482887983322E-2</v>
      </c>
      <c r="Q87">
        <v>4483.77685546875</v>
      </c>
      <c r="R87">
        <v>8.1202313303947449E-3</v>
      </c>
      <c r="S87">
        <f>-4*Parameters!$B$1*COS(RADIANS(Parameters!$B$2))/(Q87*Parameters!$B$3)*10^9</f>
        <v>48.072060897022268</v>
      </c>
      <c r="T87">
        <f t="shared" si="22"/>
        <v>2.716885507106781E-2</v>
      </c>
      <c r="U87">
        <v>4483.94287109375</v>
      </c>
      <c r="V87">
        <v>8.635740727186203E-3</v>
      </c>
      <c r="W87">
        <f>-4*Parameters!$B$1*COS(RADIANS(Parameters!$B$2))/(U87*Parameters!$B$3)*10^9</f>
        <v>48.070281054266843</v>
      </c>
      <c r="X87">
        <f t="shared" si="23"/>
        <v>2.9780140146613121E-2</v>
      </c>
      <c r="Y87">
        <v>5580.748046875</v>
      </c>
      <c r="Z87">
        <v>1.464737206697464E-2</v>
      </c>
      <c r="AA87">
        <f>-4*Parameters!$B$1*COS(RADIANS(Parameters!$B$2))/(Y87*Parameters!$B$3)*10^9</f>
        <v>38.622849882185449</v>
      </c>
      <c r="AB87">
        <f t="shared" si="24"/>
        <v>8.5027236491441727E-2</v>
      </c>
      <c r="AC87">
        <v>5580.994140625</v>
      </c>
      <c r="AD87">
        <v>1.6112878918647766E-2</v>
      </c>
      <c r="AE87">
        <f>-4*Parameters!$B$1*COS(RADIANS(Parameters!$B$2))/(AC87*Parameters!$B$3)*10^9</f>
        <v>38.621146808911455</v>
      </c>
      <c r="AF87">
        <f t="shared" si="25"/>
        <v>7.3268000036478043E-2</v>
      </c>
      <c r="AG87">
        <v>10575.6552734375</v>
      </c>
      <c r="AH87">
        <v>5.4173022508621216E-3</v>
      </c>
      <c r="AI87">
        <f>-4*Parameters!$B$1*COS(RADIANS(Parameters!$B$2))/(AG87*Parameters!$B$3)*10^9</f>
        <v>20.381185701667864</v>
      </c>
      <c r="AJ87">
        <f t="shared" si="26"/>
        <v>4.9425650388002396E-2</v>
      </c>
      <c r="AK87">
        <v>10575.5458984375</v>
      </c>
      <c r="AL87">
        <v>6.8520680069923401E-3</v>
      </c>
      <c r="AM87">
        <f>-4*Parameters!$B$1*COS(RADIANS(Parameters!$B$2))/(AK87*Parameters!$B$3)*10^9</f>
        <v>20.381396489102151</v>
      </c>
      <c r="AN87">
        <f t="shared" si="27"/>
        <v>4.8350349068641663E-2</v>
      </c>
      <c r="AO87">
        <v>7042.19775390625</v>
      </c>
      <c r="AP87">
        <v>6.4666569232940674E-3</v>
      </c>
      <c r="AQ87">
        <f>-4*Parameters!$B$1*COS(RADIANS(Parameters!$B$2))/(AO87*Parameters!$B$3)*10^9</f>
        <v>30.60754633384046</v>
      </c>
      <c r="AR87">
        <f t="shared" si="28"/>
        <v>3.2775729894638062E-2</v>
      </c>
      <c r="AS87">
        <v>7042.517578125</v>
      </c>
      <c r="AT87">
        <v>4.438444972038269E-3</v>
      </c>
      <c r="AU87">
        <f>-4*Parameters!$B$1*COS(RADIANS(Parameters!$B$2))/(AS87*Parameters!$B$3)*10^9</f>
        <v>30.606156343047324</v>
      </c>
      <c r="AV87">
        <f t="shared" si="29"/>
        <v>2.5991447269916534E-2</v>
      </c>
      <c r="AW87">
        <v>4485.7353515625</v>
      </c>
      <c r="AX87">
        <v>2.2640161216259003E-2</v>
      </c>
      <c r="AY87">
        <f>-4*Parameters!$B$1*COS(RADIANS(Parameters!$B$2))/(AW87*Parameters!$B$3)*10^9</f>
        <v>48.051072377614283</v>
      </c>
      <c r="AZ87">
        <f t="shared" si="30"/>
        <v>7.3816657066345215E-2</v>
      </c>
      <c r="BA87">
        <v>4486.10595703125</v>
      </c>
      <c r="BB87">
        <v>8.5240602493286133E-3</v>
      </c>
      <c r="BC87">
        <f>-4*Parameters!$B$1*COS(RADIANS(Parameters!$B$2))/(BA87*Parameters!$B$3)*10^9</f>
        <v>48.047102790098293</v>
      </c>
      <c r="BD87">
        <f t="shared" si="31"/>
        <v>4.9976184964179993E-2</v>
      </c>
      <c r="BE87">
        <v>6881.67041015625</v>
      </c>
      <c r="BF87">
        <v>9.9793002009391785E-3</v>
      </c>
      <c r="BG87">
        <f>-4*Parameters!$B$1*COS(RADIANS(Parameters!$B$2))/(BE87*Parameters!$B$3)*10^9</f>
        <v>31.321522420870885</v>
      </c>
      <c r="BH87">
        <f t="shared" si="32"/>
        <v>4.769265279173851E-2</v>
      </c>
      <c r="BI87">
        <v>6882.0419921875</v>
      </c>
      <c r="BJ87">
        <v>4.368126392364502E-3</v>
      </c>
      <c r="BK87">
        <f>-4*Parameters!$B$1*COS(RADIANS(Parameters!$B$2))/(BI87*Parameters!$B$3)*10^9</f>
        <v>31.319831278193149</v>
      </c>
      <c r="BL87">
        <f t="shared" si="33"/>
        <v>4.1203256696462631E-2</v>
      </c>
      <c r="BM87">
        <v>4484.38671875</v>
      </c>
      <c r="BN87">
        <v>2.5637969374656677E-3</v>
      </c>
      <c r="BO87">
        <f>-4*Parameters!$B$1*COS(RADIANS(Parameters!$B$2))/(BM87*Parameters!$B$3)*10^9</f>
        <v>48.065523239448588</v>
      </c>
      <c r="BP87">
        <f t="shared" si="34"/>
        <v>2.9080282896757126E-2</v>
      </c>
      <c r="BQ87">
        <v>4484.43798828125</v>
      </c>
      <c r="BR87">
        <v>1.9573941826820374E-3</v>
      </c>
      <c r="BS87">
        <f>-4*Parameters!$B$1*COS(RADIANS(Parameters!$B$2))/(BQ87*Parameters!$B$3)*10^9</f>
        <v>48.064973717557052</v>
      </c>
      <c r="BT87">
        <f t="shared" si="35"/>
        <v>2.3577578365802765E-2</v>
      </c>
    </row>
    <row r="88" spans="1:72" x14ac:dyDescent="0.35">
      <c r="A88">
        <v>5582.1591796875</v>
      </c>
      <c r="B88">
        <v>1.0432280600070953E-2</v>
      </c>
      <c r="C88">
        <f>-4*Parameters!$B$1*COS(RADIANS(Parameters!$B$2))/(A88*Parameters!$B$3)*10^9</f>
        <v>38.613086281932098</v>
      </c>
      <c r="D88">
        <f t="shared" si="18"/>
        <v>0.103017657995224</v>
      </c>
      <c r="E88">
        <v>5582.32470703125</v>
      </c>
      <c r="F88">
        <v>1.9018117338418961E-2</v>
      </c>
      <c r="G88">
        <f>-4*Parameters!$B$1*COS(RADIANS(Parameters!$B$2))/(E88*Parameters!$B$3)*10^9</f>
        <v>38.611941324957769</v>
      </c>
      <c r="H88">
        <f t="shared" si="19"/>
        <v>5.635006632655859E-2</v>
      </c>
      <c r="I88">
        <v>5583.375</v>
      </c>
      <c r="J88">
        <v>1.3843812048435211E-2</v>
      </c>
      <c r="K88">
        <f>-4*Parameters!$B$1*COS(RADIANS(Parameters!$B$2))/(I88*Parameters!$B$3)*10^9</f>
        <v>38.604678002955694</v>
      </c>
      <c r="L88">
        <f t="shared" si="20"/>
        <v>6.2790878117084503E-2</v>
      </c>
      <c r="M88">
        <v>5583.685546875</v>
      </c>
      <c r="N88">
        <v>8.771941065788269E-3</v>
      </c>
      <c r="O88">
        <f>-4*Parameters!$B$1*COS(RADIANS(Parameters!$B$2))/(M88*Parameters!$B$3)*10^9</f>
        <v>38.602530933244559</v>
      </c>
      <c r="P88">
        <f t="shared" si="21"/>
        <v>5.0846423953771591E-2</v>
      </c>
      <c r="Q88">
        <v>5582.95556640625</v>
      </c>
      <c r="R88">
        <v>1.6318511217832565E-2</v>
      </c>
      <c r="S88">
        <f>-4*Parameters!$B$1*COS(RADIANS(Parameters!$B$2))/(Q88*Parameters!$B$3)*10^9</f>
        <v>38.607578276589926</v>
      </c>
      <c r="T88">
        <f t="shared" si="22"/>
        <v>4.3487366288900375E-2</v>
      </c>
      <c r="U88">
        <v>5583.17431640625</v>
      </c>
      <c r="V88">
        <v>1.4030437916517258E-2</v>
      </c>
      <c r="W88">
        <f>-4*Parameters!$B$1*COS(RADIANS(Parameters!$B$2))/(U88*Parameters!$B$3)*10^9</f>
        <v>38.606065623165662</v>
      </c>
      <c r="X88">
        <f t="shared" si="23"/>
        <v>4.3810578063130379E-2</v>
      </c>
      <c r="Y88">
        <v>6882.9033203125</v>
      </c>
      <c r="Z88">
        <v>9.6214115619659424E-3</v>
      </c>
      <c r="AA88">
        <f>-4*Parameters!$B$1*COS(RADIANS(Parameters!$B$2))/(Y88*Parameters!$B$3)*10^9</f>
        <v>31.31591190721047</v>
      </c>
      <c r="AB88">
        <f t="shared" si="24"/>
        <v>9.4648648053407669E-2</v>
      </c>
      <c r="AC88">
        <v>6883.14306640625</v>
      </c>
      <c r="AD88">
        <v>9.820103645324707E-3</v>
      </c>
      <c r="AE88">
        <f>-4*Parameters!$B$1*COS(RADIANS(Parameters!$B$2))/(AC88*Parameters!$B$3)*10^9</f>
        <v>31.314821145696509</v>
      </c>
      <c r="AF88">
        <f t="shared" si="25"/>
        <v>8.308810368180275E-2</v>
      </c>
      <c r="AG88">
        <v>13557.974609375</v>
      </c>
      <c r="AH88">
        <v>4.8317387700080872E-3</v>
      </c>
      <c r="AI88">
        <f>-4*Parameters!$B$1*COS(RADIANS(Parameters!$B$2))/(AG88*Parameters!$B$3)*10^9</f>
        <v>15.897978883638652</v>
      </c>
      <c r="AJ88">
        <f t="shared" si="26"/>
        <v>5.4257389158010483E-2</v>
      </c>
      <c r="AK88">
        <v>13557.8251953125</v>
      </c>
      <c r="AL88">
        <v>6.5592974424362183E-3</v>
      </c>
      <c r="AM88">
        <f>-4*Parameters!$B$1*COS(RADIANS(Parameters!$B$2))/(AK88*Parameters!$B$3)*10^9</f>
        <v>15.898154087373491</v>
      </c>
      <c r="AN88">
        <f t="shared" si="27"/>
        <v>5.4909646511077881E-2</v>
      </c>
      <c r="AO88">
        <v>8689.169921875</v>
      </c>
      <c r="AP88">
        <v>8.9784637093544006E-3</v>
      </c>
      <c r="AQ88">
        <f>-4*Parameters!$B$1*COS(RADIANS(Parameters!$B$2))/(AO88*Parameters!$B$3)*10^9</f>
        <v>24.806097243203791</v>
      </c>
      <c r="AR88">
        <f t="shared" si="28"/>
        <v>4.1754193603992462E-2</v>
      </c>
      <c r="AS88">
        <v>8689.5537109375</v>
      </c>
      <c r="AT88">
        <v>6.8229064345359802E-3</v>
      </c>
      <c r="AU88">
        <f>-4*Parameters!$B$1*COS(RADIANS(Parameters!$B$2))/(AS88*Parameters!$B$3)*10^9</f>
        <v>24.805001639318721</v>
      </c>
      <c r="AV88">
        <f t="shared" si="29"/>
        <v>3.2814353704452515E-2</v>
      </c>
      <c r="AW88">
        <v>5580.640625</v>
      </c>
      <c r="AX88">
        <v>1.6315869987010956E-2</v>
      </c>
      <c r="AY88">
        <f>-4*Parameters!$B$1*COS(RADIANS(Parameters!$B$2))/(AW88*Parameters!$B$3)*10^9</f>
        <v>38.623593334278311</v>
      </c>
      <c r="AZ88">
        <f t="shared" si="30"/>
        <v>9.0132527053356171E-2</v>
      </c>
      <c r="BA88">
        <v>5580.9638671875</v>
      </c>
      <c r="BB88">
        <v>1.8707163631916046E-2</v>
      </c>
      <c r="BC88">
        <f>-4*Parameters!$B$1*COS(RADIANS(Parameters!$B$2))/(BA88*Parameters!$B$3)*10^9</f>
        <v>38.621356305855329</v>
      </c>
      <c r="BD88">
        <f t="shared" si="31"/>
        <v>6.8683348596096039E-2</v>
      </c>
      <c r="BE88">
        <v>8578.107421875</v>
      </c>
      <c r="BF88">
        <v>1.1110328137874603E-2</v>
      </c>
      <c r="BG88">
        <f>-4*Parameters!$B$1*COS(RADIANS(Parameters!$B$2))/(BE88*Parameters!$B$3)*10^9</f>
        <v>25.127266825208295</v>
      </c>
      <c r="BH88">
        <f t="shared" si="32"/>
        <v>5.8802980929613113E-2</v>
      </c>
      <c r="BI88">
        <v>8578.5751953125</v>
      </c>
      <c r="BJ88">
        <v>5.6821778416633606E-3</v>
      </c>
      <c r="BK88">
        <f>-4*Parameters!$B$1*COS(RADIANS(Parameters!$B$2))/(BI88*Parameters!$B$3)*10^9</f>
        <v>25.125896682998171</v>
      </c>
      <c r="BL88">
        <f t="shared" si="33"/>
        <v>4.6885434538125992E-2</v>
      </c>
      <c r="BM88">
        <v>5580.87255859375</v>
      </c>
      <c r="BN88">
        <v>4.2146444320678711E-3</v>
      </c>
      <c r="BO88">
        <f>-4*Parameters!$B$1*COS(RADIANS(Parameters!$B$2))/(BM88*Parameters!$B$3)*10^9</f>
        <v>38.621988189435548</v>
      </c>
      <c r="BP88">
        <f t="shared" si="34"/>
        <v>3.3294927328824997E-2</v>
      </c>
      <c r="BQ88">
        <v>5580.943359375</v>
      </c>
      <c r="BR88">
        <v>2.8295591473579407E-3</v>
      </c>
      <c r="BS88">
        <f>-4*Parameters!$B$1*COS(RADIANS(Parameters!$B$2))/(BQ88*Parameters!$B$3)*10^9</f>
        <v>38.621498224431221</v>
      </c>
      <c r="BT88">
        <f t="shared" si="35"/>
        <v>2.6407137513160706E-2</v>
      </c>
    </row>
    <row r="89" spans="1:72" x14ac:dyDescent="0.35">
      <c r="A89">
        <v>6880.83056640625</v>
      </c>
      <c r="B89">
        <v>6.4872056245803833E-3</v>
      </c>
      <c r="C89">
        <f>-4*Parameters!$B$1*COS(RADIANS(Parameters!$B$2))/(A89*Parameters!$B$3)*10^9</f>
        <v>31.325345387385145</v>
      </c>
      <c r="D89">
        <f t="shared" si="18"/>
        <v>0.10950486361980438</v>
      </c>
      <c r="E89">
        <v>6880.93310546875</v>
      </c>
      <c r="F89">
        <v>1.8928855657577515E-2</v>
      </c>
      <c r="G89">
        <f>-4*Parameters!$B$1*COS(RADIANS(Parameters!$B$2))/(E89*Parameters!$B$3)*10^9</f>
        <v>31.324878579831683</v>
      </c>
      <c r="H89">
        <f t="shared" si="19"/>
        <v>7.5278921984136105E-2</v>
      </c>
      <c r="I89">
        <v>6878.57958984375</v>
      </c>
      <c r="J89">
        <v>1.0179206728935242E-2</v>
      </c>
      <c r="K89">
        <f>-4*Parameters!$B$1*COS(RADIANS(Parameters!$B$2))/(I89*Parameters!$B$3)*10^9</f>
        <v>31.335596430839423</v>
      </c>
      <c r="L89">
        <f t="shared" si="20"/>
        <v>7.2970084846019745E-2</v>
      </c>
      <c r="M89">
        <v>6878.93310546875</v>
      </c>
      <c r="N89">
        <v>8.1261023879051208E-3</v>
      </c>
      <c r="O89">
        <f>-4*Parameters!$B$1*COS(RADIANS(Parameters!$B$2))/(M89*Parameters!$B$3)*10^9</f>
        <v>31.333986061500585</v>
      </c>
      <c r="P89">
        <f t="shared" si="21"/>
        <v>5.8972526341676712E-2</v>
      </c>
      <c r="Q89">
        <v>6881.98974609375</v>
      </c>
      <c r="R89">
        <v>1.7152287065982819E-2</v>
      </c>
      <c r="S89">
        <f>-4*Parameters!$B$1*COS(RADIANS(Parameters!$B$2))/(Q89*Parameters!$B$3)*10^9</f>
        <v>31.320069049375839</v>
      </c>
      <c r="T89">
        <f t="shared" si="22"/>
        <v>6.0639653354883194E-2</v>
      </c>
      <c r="U89">
        <v>6882.2763671875</v>
      </c>
      <c r="V89">
        <v>1.3217240571975708E-2</v>
      </c>
      <c r="W89">
        <f>-4*Parameters!$B$1*COS(RADIANS(Parameters!$B$2))/(U89*Parameters!$B$3)*10^9</f>
        <v>31.318764685533367</v>
      </c>
      <c r="X89">
        <f t="shared" si="23"/>
        <v>5.7027818635106087E-2</v>
      </c>
      <c r="Y89">
        <v>8576.83984375</v>
      </c>
      <c r="Z89">
        <v>6.3639283180236816E-3</v>
      </c>
      <c r="AA89">
        <f>-4*Parameters!$B$1*COS(RADIANS(Parameters!$B$2))/(Y89*Parameters!$B$3)*10^9</f>
        <v>25.130980404376018</v>
      </c>
      <c r="AB89">
        <f t="shared" si="24"/>
        <v>0.10101257637143135</v>
      </c>
      <c r="AC89">
        <v>8577.0751953125</v>
      </c>
      <c r="AD89">
        <v>6.5124332904815674E-3</v>
      </c>
      <c r="AE89">
        <f>-4*Parameters!$B$1*COS(RADIANS(Parameters!$B$2))/(AC89*Parameters!$B$3)*10^9</f>
        <v>25.130290820179699</v>
      </c>
      <c r="AF89">
        <f t="shared" si="25"/>
        <v>8.9600536972284317E-2</v>
      </c>
      <c r="AG89">
        <v>16693.591796875</v>
      </c>
      <c r="AH89">
        <v>4.7912523150444031E-3</v>
      </c>
      <c r="AI89">
        <f>-4*Parameters!$B$1*COS(RADIANS(Parameters!$B$2))/(AG89*Parameters!$B$3)*10^9</f>
        <v>12.911804521607033</v>
      </c>
      <c r="AJ89">
        <f t="shared" si="26"/>
        <v>5.9048641473054886E-2</v>
      </c>
      <c r="AK89">
        <v>16693.408203125</v>
      </c>
      <c r="AL89">
        <v>6.2772259116172791E-3</v>
      </c>
      <c r="AM89">
        <f>-4*Parameters!$B$1*COS(RADIANS(Parameters!$B$2))/(AK89*Parameters!$B$3)*10^9</f>
        <v>12.911946525359808</v>
      </c>
      <c r="AN89">
        <f t="shared" si="27"/>
        <v>6.118687242269516E-2</v>
      </c>
      <c r="AO89">
        <v>11162.056640625</v>
      </c>
      <c r="AP89">
        <v>1.3033799827098846E-2</v>
      </c>
      <c r="AQ89">
        <f>-4*Parameters!$B$1*COS(RADIANS(Parameters!$B$2))/(AO89*Parameters!$B$3)*10^9</f>
        <v>19.310455141417712</v>
      </c>
      <c r="AR89">
        <f t="shared" si="28"/>
        <v>5.4787993431091309E-2</v>
      </c>
      <c r="AS89">
        <v>11162.5146484375</v>
      </c>
      <c r="AT89">
        <v>1.1222667992115021E-2</v>
      </c>
      <c r="AU89">
        <f>-4*Parameters!$B$1*COS(RADIANS(Parameters!$B$2))/(AS89*Parameters!$B$3)*10^9</f>
        <v>19.309662816426769</v>
      </c>
      <c r="AV89">
        <f t="shared" si="29"/>
        <v>4.4037021696567535E-2</v>
      </c>
      <c r="AW89">
        <v>6879.81640625</v>
      </c>
      <c r="AX89">
        <v>1.0438844561576843E-2</v>
      </c>
      <c r="AY89">
        <f>-4*Parameters!$B$1*COS(RADIANS(Parameters!$B$2))/(AW89*Parameters!$B$3)*10^9</f>
        <v>31.329963085779511</v>
      </c>
      <c r="AZ89">
        <f t="shared" si="30"/>
        <v>0.10057137161493301</v>
      </c>
      <c r="BA89">
        <v>6880.04833984375</v>
      </c>
      <c r="BB89">
        <v>1.5952140092849731E-2</v>
      </c>
      <c r="BC89">
        <f>-4*Parameters!$B$1*COS(RADIANS(Parameters!$B$2))/(BA89*Parameters!$B$3)*10^9</f>
        <v>31.328906920099907</v>
      </c>
      <c r="BD89">
        <f t="shared" si="31"/>
        <v>8.463548868894577E-2</v>
      </c>
      <c r="BE89">
        <v>10577.673828125</v>
      </c>
      <c r="BF89">
        <v>7.6177045702934265E-3</v>
      </c>
      <c r="BG89">
        <f>-4*Parameters!$B$1*COS(RADIANS(Parameters!$B$2))/(BE89*Parameters!$B$3)*10^9</f>
        <v>20.377296326876831</v>
      </c>
      <c r="BH89">
        <f t="shared" si="32"/>
        <v>6.642068549990654E-2</v>
      </c>
      <c r="BI89">
        <v>10578.181640625</v>
      </c>
      <c r="BJ89">
        <v>6.0919821262359619E-3</v>
      </c>
      <c r="BK89">
        <f>-4*Parameters!$B$1*COS(RADIANS(Parameters!$B$2))/(BI89*Parameters!$B$3)*10^9</f>
        <v>20.376318101493439</v>
      </c>
      <c r="BL89">
        <f t="shared" si="33"/>
        <v>5.2977416664361954E-2</v>
      </c>
      <c r="BM89">
        <v>6882.10107421875</v>
      </c>
      <c r="BN89">
        <v>7.7851936221122742E-3</v>
      </c>
      <c r="BO89">
        <f>-4*Parameters!$B$1*COS(RADIANS(Parameters!$B$2))/(BM89*Parameters!$B$3)*10^9</f>
        <v>31.31956240111181</v>
      </c>
      <c r="BP89">
        <f t="shared" si="34"/>
        <v>4.1080120950937271E-2</v>
      </c>
      <c r="BQ89">
        <v>6882.22705078125</v>
      </c>
      <c r="BR89">
        <v>4.0817484259605408E-3</v>
      </c>
      <c r="BS89">
        <f>-4*Parameters!$B$1*COS(RADIANS(Parameters!$B$2))/(BQ89*Parameters!$B$3)*10^9</f>
        <v>31.318989108370783</v>
      </c>
      <c r="BT89">
        <f t="shared" si="35"/>
        <v>3.0488885939121246E-2</v>
      </c>
    </row>
    <row r="90" spans="1:72" x14ac:dyDescent="0.35">
      <c r="A90">
        <v>8579.009765625</v>
      </c>
      <c r="B90">
        <v>4.5792162418365479E-3</v>
      </c>
      <c r="C90">
        <f>-4*Parameters!$B$1*COS(RADIANS(Parameters!$B$2))/(A90*Parameters!$B$3)*10^9</f>
        <v>25.124623929024033</v>
      </c>
      <c r="D90">
        <f t="shared" si="18"/>
        <v>0.11408407986164093</v>
      </c>
      <c r="E90">
        <v>8579.0947265625</v>
      </c>
      <c r="F90">
        <v>7.6675489544868469E-3</v>
      </c>
      <c r="G90">
        <f>-4*Parameters!$B$1*COS(RADIANS(Parameters!$B$2))/(E90*Parameters!$B$3)*10^9</f>
        <v>25.12437511354042</v>
      </c>
      <c r="H90">
        <f t="shared" si="19"/>
        <v>8.2946470938622952E-2</v>
      </c>
      <c r="I90">
        <v>8580.5576171875</v>
      </c>
      <c r="J90">
        <v>7.8270584344863892E-3</v>
      </c>
      <c r="K90">
        <f>-4*Parameters!$B$1*COS(RADIANS(Parameters!$B$2))/(I90*Parameters!$B$3)*10^9</f>
        <v>25.120091684134973</v>
      </c>
      <c r="L90">
        <f t="shared" si="20"/>
        <v>8.0797143280506134E-2</v>
      </c>
      <c r="M90">
        <v>8580.9326171875</v>
      </c>
      <c r="N90">
        <v>7.7110528945922852E-3</v>
      </c>
      <c r="O90">
        <f>-4*Parameters!$B$1*COS(RADIANS(Parameters!$B$2))/(M90*Parameters!$B$3)*10^9</f>
        <v>25.118993897355633</v>
      </c>
      <c r="P90">
        <f t="shared" si="21"/>
        <v>6.6683579236268997E-2</v>
      </c>
      <c r="Q90">
        <v>8579.6396484375</v>
      </c>
      <c r="R90">
        <v>1.3230115175247192E-2</v>
      </c>
      <c r="S90">
        <f>-4*Parameters!$B$1*COS(RADIANS(Parameters!$B$2))/(Q90*Parameters!$B$3)*10^9</f>
        <v>25.122779379668593</v>
      </c>
      <c r="T90">
        <f t="shared" si="22"/>
        <v>7.3869768530130386E-2</v>
      </c>
      <c r="U90">
        <v>8579.970703125</v>
      </c>
      <c r="V90">
        <v>1.1186286807060242E-2</v>
      </c>
      <c r="W90">
        <f>-4*Parameters!$B$1*COS(RADIANS(Parameters!$B$2))/(U90*Parameters!$B$3)*10^9</f>
        <v>25.121810027422015</v>
      </c>
      <c r="X90">
        <f t="shared" si="23"/>
        <v>6.8214105442166328E-2</v>
      </c>
      <c r="Y90">
        <v>10578.2080078125</v>
      </c>
      <c r="Z90">
        <v>3.9248764514923096E-3</v>
      </c>
      <c r="AA90">
        <f>-4*Parameters!$B$1*COS(RADIANS(Parameters!$B$2))/(Y90*Parameters!$B$3)*10^9</f>
        <v>20.376267311586531</v>
      </c>
      <c r="AB90">
        <f t="shared" si="24"/>
        <v>0.10493745282292366</v>
      </c>
      <c r="AC90">
        <v>10578.4375</v>
      </c>
      <c r="AD90">
        <v>4.1642934083938599E-3</v>
      </c>
      <c r="AE90">
        <f>-4*Parameters!$B$1*COS(RADIANS(Parameters!$B$2))/(AC90*Parameters!$B$3)*10^9</f>
        <v>20.375825261977749</v>
      </c>
      <c r="AF90">
        <f t="shared" si="25"/>
        <v>9.3764830380678177E-2</v>
      </c>
      <c r="AG90">
        <v>19970.34375</v>
      </c>
      <c r="AH90">
        <v>5.665898323059082E-3</v>
      </c>
      <c r="AI90">
        <f>-4*Parameters!$B$1*COS(RADIANS(Parameters!$B$2))/(AG90*Parameters!$B$3)*10^9</f>
        <v>10.793224029744243</v>
      </c>
      <c r="AJ90">
        <f t="shared" si="26"/>
        <v>6.4714539796113968E-2</v>
      </c>
      <c r="AK90">
        <v>19970.13671875</v>
      </c>
      <c r="AL90">
        <v>6.5382197499275208E-3</v>
      </c>
      <c r="AM90">
        <f>-4*Parameters!$B$1*COS(RADIANS(Parameters!$B$2))/(AK90*Parameters!$B$3)*10^9</f>
        <v>10.793335923553176</v>
      </c>
      <c r="AN90">
        <f t="shared" si="27"/>
        <v>6.7725092172622681E-2</v>
      </c>
      <c r="AO90">
        <v>13441.841796875</v>
      </c>
      <c r="AP90">
        <v>8.6001604795455933E-3</v>
      </c>
      <c r="AQ90">
        <f>-4*Parameters!$B$1*COS(RADIANS(Parameters!$B$2))/(AO90*Parameters!$B$3)*10^9</f>
        <v>16.03533186165479</v>
      </c>
      <c r="AR90">
        <f t="shared" si="28"/>
        <v>6.3388153910636902E-2</v>
      </c>
      <c r="AS90">
        <v>13442.326171875</v>
      </c>
      <c r="AT90">
        <v>9.15507972240448E-3</v>
      </c>
      <c r="AU90">
        <f>-4*Parameters!$B$1*COS(RADIANS(Parameters!$B$2))/(AS90*Parameters!$B$3)*10^9</f>
        <v>16.034754051402963</v>
      </c>
      <c r="AV90">
        <f t="shared" si="29"/>
        <v>5.3192101418972015E-2</v>
      </c>
      <c r="AW90">
        <v>8580.8583984375</v>
      </c>
      <c r="AX90">
        <v>6.9773346185684204E-3</v>
      </c>
      <c r="AY90">
        <f>-4*Parameters!$B$1*COS(RADIANS(Parameters!$B$2))/(AW90*Parameters!$B$3)*10^9</f>
        <v>25.119211160039832</v>
      </c>
      <c r="AZ90">
        <f t="shared" si="30"/>
        <v>0.10754870623350143</v>
      </c>
      <c r="BA90">
        <v>8581.0283203125</v>
      </c>
      <c r="BB90">
        <v>1.0716214776039124E-2</v>
      </c>
      <c r="BC90">
        <f>-4*Parameters!$B$1*COS(RADIANS(Parameters!$B$2))/(BA90*Parameters!$B$3)*10^9</f>
        <v>25.118713748389439</v>
      </c>
      <c r="BD90">
        <f t="shared" si="31"/>
        <v>9.5351703464984894E-2</v>
      </c>
      <c r="BE90">
        <v>13175.8408203125</v>
      </c>
      <c r="BF90">
        <v>6.2787085771560669E-3</v>
      </c>
      <c r="BG90">
        <f>-4*Parameters!$B$1*COS(RADIANS(Parameters!$B$2))/(BE90*Parameters!$B$3)*10^9</f>
        <v>16.359061784691516</v>
      </c>
      <c r="BH90">
        <f t="shared" si="32"/>
        <v>7.2699394077062607E-2</v>
      </c>
      <c r="BI90">
        <v>13176.3662109375</v>
      </c>
      <c r="BJ90">
        <v>6.2474384903907776E-3</v>
      </c>
      <c r="BK90">
        <f>-4*Parameters!$B$1*COS(RADIANS(Parameters!$B$2))/(BI90*Parameters!$B$3)*10^9</f>
        <v>16.358409488181394</v>
      </c>
      <c r="BL90">
        <f t="shared" si="33"/>
        <v>5.9224855154752731E-2</v>
      </c>
      <c r="BM90">
        <v>8576.6044921875</v>
      </c>
      <c r="BN90">
        <v>1.2605674564838409E-2</v>
      </c>
      <c r="BO90">
        <f>-4*Parameters!$B$1*COS(RADIANS(Parameters!$B$2))/(BM90*Parameters!$B$3)*10^9</f>
        <v>25.131670026418252</v>
      </c>
      <c r="BP90">
        <f t="shared" si="34"/>
        <v>5.3685795515775681E-2</v>
      </c>
      <c r="BQ90">
        <v>8576.8232421875</v>
      </c>
      <c r="BR90">
        <v>6.3527002930641174E-3</v>
      </c>
      <c r="BS90">
        <f>-4*Parameters!$B$1*COS(RADIANS(Parameters!$B$2))/(BQ90*Parameters!$B$3)*10^9</f>
        <v>25.131029048673575</v>
      </c>
      <c r="BT90">
        <f t="shared" si="35"/>
        <v>3.6841586232185364E-2</v>
      </c>
    </row>
    <row r="91" spans="1:72" x14ac:dyDescent="0.35">
      <c r="A91">
        <v>10578.44921875</v>
      </c>
      <c r="B91">
        <v>3.0267685651779175E-3</v>
      </c>
      <c r="C91">
        <f>-4*Parameters!$B$1*COS(RADIANS(Parameters!$B$2))/(A91*Parameters!$B$3)*10^9</f>
        <v>20.375802689746475</v>
      </c>
      <c r="D91">
        <f t="shared" si="18"/>
        <v>0.11711084842681885</v>
      </c>
      <c r="E91">
        <v>10578.5224609375</v>
      </c>
      <c r="F91">
        <v>5.0749480724334717E-3</v>
      </c>
      <c r="G91">
        <f>-4*Parameters!$B$1*COS(RADIANS(Parameters!$B$2))/(E91*Parameters!$B$3)*10^9</f>
        <v>20.375661614434058</v>
      </c>
      <c r="H91">
        <f t="shared" si="19"/>
        <v>8.8021419011056423E-2</v>
      </c>
      <c r="I91">
        <v>10578.408203125</v>
      </c>
      <c r="J91">
        <v>6.6038817167282104E-3</v>
      </c>
      <c r="K91">
        <f>-4*Parameters!$B$1*COS(RADIANS(Parameters!$B$2))/(I91*Parameters!$B$3)*10^9</f>
        <v>20.37588169277473</v>
      </c>
      <c r="L91">
        <f t="shared" si="20"/>
        <v>8.7401024997234344E-2</v>
      </c>
      <c r="M91">
        <v>10578.7998046875</v>
      </c>
      <c r="N91">
        <v>6.7789182066917419E-3</v>
      </c>
      <c r="O91">
        <f>-4*Parameters!$B$1*COS(RADIANS(Parameters!$B$2))/(M91*Parameters!$B$3)*10^9</f>
        <v>20.375127426954837</v>
      </c>
      <c r="P91">
        <f t="shared" si="21"/>
        <v>7.3462497442960739E-2</v>
      </c>
      <c r="Q91">
        <v>10577.8095703125</v>
      </c>
      <c r="R91">
        <v>9.8160803318023682E-3</v>
      </c>
      <c r="S91">
        <f>-4*Parameters!$B$1*COS(RADIANS(Parameters!$B$2))/(Q91*Parameters!$B$3)*10^9</f>
        <v>20.377034830509327</v>
      </c>
      <c r="T91">
        <f t="shared" si="22"/>
        <v>8.3685848861932755E-2</v>
      </c>
      <c r="U91">
        <v>10578.1640625</v>
      </c>
      <c r="V91">
        <v>9.3976259231567383E-3</v>
      </c>
      <c r="W91">
        <f>-4*Parameters!$B$1*COS(RADIANS(Parameters!$B$2))/(U91*Parameters!$B$3)*10^9</f>
        <v>20.376351961572041</v>
      </c>
      <c r="X91">
        <f t="shared" si="23"/>
        <v>7.7611731365323067E-2</v>
      </c>
      <c r="Y91">
        <v>13175.1640625</v>
      </c>
      <c r="Z91">
        <v>2.9394179582595825E-3</v>
      </c>
      <c r="AA91">
        <f>-4*Parameters!$B$1*COS(RADIANS(Parameters!$B$2))/(Y91*Parameters!$B$3)*10^9</f>
        <v>16.359902087158755</v>
      </c>
      <c r="AB91">
        <f t="shared" si="24"/>
        <v>0.10787687078118324</v>
      </c>
      <c r="AC91">
        <v>13175.38671875</v>
      </c>
      <c r="AD91">
        <v>3.2418966293334961E-3</v>
      </c>
      <c r="AE91">
        <f>-4*Parameters!$B$1*COS(RADIANS(Parameters!$B$2))/(AC91*Parameters!$B$3)*10^9</f>
        <v>16.359625614480809</v>
      </c>
      <c r="AF91">
        <f t="shared" si="25"/>
        <v>9.7006727010011673E-2</v>
      </c>
      <c r="AG91">
        <v>24992.71484375</v>
      </c>
      <c r="AH91">
        <v>8.8872537016868591E-3</v>
      </c>
      <c r="AI91">
        <f>-4*Parameters!$B$1*COS(RADIANS(Parameters!$B$2))/(AG91*Parameters!$B$3)*10^9</f>
        <v>8.6242889334871329</v>
      </c>
      <c r="AJ91">
        <f t="shared" si="26"/>
        <v>7.3601793497800827E-2</v>
      </c>
      <c r="AK91">
        <v>24992.4921875</v>
      </c>
      <c r="AL91">
        <v>8.9310184121131897E-3</v>
      </c>
      <c r="AM91">
        <f>-4*Parameters!$B$1*COS(RADIANS(Parameters!$B$2))/(AK91*Parameters!$B$3)*10^9</f>
        <v>8.6243657666344014</v>
      </c>
      <c r="AN91">
        <f t="shared" si="27"/>
        <v>7.665611058473587E-2</v>
      </c>
      <c r="AO91">
        <v>16734.990234375</v>
      </c>
      <c r="AP91">
        <v>9.1303586959838867E-3</v>
      </c>
      <c r="AQ91">
        <f>-4*Parameters!$B$1*COS(RADIANS(Parameters!$B$2))/(AO91*Parameters!$B$3)*10^9</f>
        <v>12.879863748113065</v>
      </c>
      <c r="AR91">
        <f t="shared" si="28"/>
        <v>7.2518512606620789E-2</v>
      </c>
      <c r="AS91">
        <v>16735.482421875</v>
      </c>
      <c r="AT91">
        <v>1.1270761489868164E-2</v>
      </c>
      <c r="AU91">
        <f>-4*Parameters!$B$1*COS(RADIANS(Parameters!$B$2))/(AS91*Parameters!$B$3)*10^9</f>
        <v>12.879484953658343</v>
      </c>
      <c r="AV91">
        <f t="shared" si="29"/>
        <v>6.4462862908840179E-2</v>
      </c>
      <c r="AW91">
        <v>10576.634765625</v>
      </c>
      <c r="AX91">
        <v>4.1300952434539795E-3</v>
      </c>
      <c r="AY91">
        <f>-4*Parameters!$B$1*COS(RADIANS(Parameters!$B$2))/(AW91*Parameters!$B$3)*10^9</f>
        <v>20.379298219249389</v>
      </c>
      <c r="AZ91">
        <f t="shared" si="30"/>
        <v>0.11167880147695541</v>
      </c>
      <c r="BA91">
        <v>10576.7646484375</v>
      </c>
      <c r="BB91">
        <v>6.5793693065643311E-3</v>
      </c>
      <c r="BC91">
        <f>-4*Parameters!$B$1*COS(RADIANS(Parameters!$B$2))/(BA91*Parameters!$B$3)*10^9</f>
        <v>20.379047961192462</v>
      </c>
      <c r="BD91">
        <f t="shared" si="31"/>
        <v>0.10193107277154922</v>
      </c>
      <c r="BE91">
        <v>16745.501953125</v>
      </c>
      <c r="BF91">
        <v>6.573796272277832E-3</v>
      </c>
      <c r="BG91">
        <f>-4*Parameters!$B$1*COS(RADIANS(Parameters!$B$2))/(BE91*Parameters!$B$3)*10^9</f>
        <v>12.871778621394411</v>
      </c>
      <c r="BH91">
        <f t="shared" si="32"/>
        <v>7.9273190349340439E-2</v>
      </c>
      <c r="BI91">
        <v>16746.04296875</v>
      </c>
      <c r="BJ91">
        <v>6.804339587688446E-3</v>
      </c>
      <c r="BK91">
        <f>-4*Parameters!$B$1*COS(RADIANS(Parameters!$B$2))/(BI91*Parameters!$B$3)*10^9</f>
        <v>12.871362771908732</v>
      </c>
      <c r="BL91">
        <f t="shared" si="33"/>
        <v>6.6029194742441177E-2</v>
      </c>
      <c r="BM91">
        <v>10575.439453125</v>
      </c>
      <c r="BN91">
        <v>1.2472480535507202E-2</v>
      </c>
      <c r="BO91">
        <f>-4*Parameters!$B$1*COS(RADIANS(Parameters!$B$2))/(BM91*Parameters!$B$3)*10^9</f>
        <v>20.381601634630911</v>
      </c>
      <c r="BP91">
        <f t="shared" si="34"/>
        <v>6.6158276051282883E-2</v>
      </c>
      <c r="BQ91">
        <v>10575.7119140625</v>
      </c>
      <c r="BR91">
        <v>8.6255893111228943E-3</v>
      </c>
      <c r="BS91">
        <f>-4*Parameters!$B$1*COS(RADIANS(Parameters!$B$2))/(BQ91*Parameters!$B$3)*10^9</f>
        <v>20.381076545602934</v>
      </c>
      <c r="BT91">
        <f t="shared" si="35"/>
        <v>4.5467175543308258E-2</v>
      </c>
    </row>
    <row r="92" spans="1:72" x14ac:dyDescent="0.35">
      <c r="A92">
        <v>13178.5927734375</v>
      </c>
      <c r="B92">
        <v>2.4564415216445923E-3</v>
      </c>
      <c r="C92">
        <f>-4*Parameters!$B$1*COS(RADIANS(Parameters!$B$2))/(A92*Parameters!$B$3)*10^9</f>
        <v>16.355645686176718</v>
      </c>
      <c r="D92">
        <f t="shared" si="18"/>
        <v>0.11956728994846344</v>
      </c>
      <c r="E92">
        <v>13178.6611328125</v>
      </c>
      <c r="F92">
        <v>3.3942386507987976E-3</v>
      </c>
      <c r="G92">
        <f>-4*Parameters!$B$1*COS(RADIANS(Parameters!$B$2))/(E92*Parameters!$B$3)*10^9</f>
        <v>16.355560847382733</v>
      </c>
      <c r="H92">
        <f t="shared" si="19"/>
        <v>9.1415657661855221E-2</v>
      </c>
      <c r="I92">
        <v>13430.2060546875</v>
      </c>
      <c r="J92">
        <v>7.0366933941841125E-3</v>
      </c>
      <c r="K92">
        <f>-4*Parameters!$B$1*COS(RADIANS(Parameters!$B$2))/(I92*Parameters!$B$3)*10^9</f>
        <v>16.049224648308506</v>
      </c>
      <c r="L92">
        <f t="shared" si="20"/>
        <v>9.4437718391418457E-2</v>
      </c>
      <c r="M92">
        <v>13430.6123046875</v>
      </c>
      <c r="N92">
        <v>7.3595046997070313E-3</v>
      </c>
      <c r="O92">
        <f>-4*Parameters!$B$1*COS(RADIANS(Parameters!$B$2))/(M92*Parameters!$B$3)*10^9</f>
        <v>16.048739190358749</v>
      </c>
      <c r="P92">
        <f t="shared" si="21"/>
        <v>8.082200214266777E-2</v>
      </c>
      <c r="Q92">
        <v>13565.5830078125</v>
      </c>
      <c r="R92">
        <v>1.0313354432582855E-2</v>
      </c>
      <c r="S92">
        <f>-4*Parameters!$B$1*COS(RADIANS(Parameters!$B$2))/(Q92*Parameters!$B$3)*10^9</f>
        <v>15.889062336695696</v>
      </c>
      <c r="T92">
        <f t="shared" si="22"/>
        <v>9.399920329451561E-2</v>
      </c>
      <c r="U92">
        <v>13565.95703125</v>
      </c>
      <c r="V92">
        <v>1.0376513004302979E-2</v>
      </c>
      <c r="W92">
        <f>-4*Parameters!$B$1*COS(RADIANS(Parameters!$B$2))/(U92*Parameters!$B$3)*10^9</f>
        <v>15.888624263532106</v>
      </c>
      <c r="X92">
        <f t="shared" si="23"/>
        <v>8.7988244369626045E-2</v>
      </c>
      <c r="Y92">
        <v>16370.37890625</v>
      </c>
      <c r="Z92">
        <v>2.5164633989334106E-3</v>
      </c>
      <c r="AA92">
        <f>-4*Parameters!$B$1*COS(RADIANS(Parameters!$B$2))/(Y92*Parameters!$B$3)*10^9</f>
        <v>13.166732137303228</v>
      </c>
      <c r="AB92">
        <f t="shared" si="24"/>
        <v>0.11039333418011665</v>
      </c>
      <c r="AC92">
        <v>16370.5927734375</v>
      </c>
      <c r="AD92">
        <v>2.8946399688720703E-3</v>
      </c>
      <c r="AE92">
        <f>-4*Parameters!$B$1*COS(RADIANS(Parameters!$B$2))/(AC92*Parameters!$B$3)*10^9</f>
        <v>13.166560125696209</v>
      </c>
      <c r="AF92">
        <f t="shared" si="25"/>
        <v>9.9901366978883743E-2</v>
      </c>
      <c r="AG92">
        <v>29986.521484375</v>
      </c>
      <c r="AH92">
        <v>1.0049400329589843E-2</v>
      </c>
      <c r="AI92">
        <f>-4*Parameters!$B$1*COS(RADIANS(Parameters!$B$2))/(AG92*Parameters!$B$3)*10^9</f>
        <v>7.1880426063111686</v>
      </c>
      <c r="AJ92">
        <f t="shared" si="26"/>
        <v>8.3651193827390669E-2</v>
      </c>
      <c r="AK92">
        <v>29986.294921875</v>
      </c>
      <c r="AL92">
        <v>9.4097256660461426E-3</v>
      </c>
      <c r="AM92">
        <f>-4*Parameters!$B$1*COS(RADIANS(Parameters!$B$2))/(AK92*Parameters!$B$3)*10^9</f>
        <v>7.1880969158184698</v>
      </c>
      <c r="AN92">
        <f t="shared" si="27"/>
        <v>8.6065836250782013E-2</v>
      </c>
      <c r="AO92">
        <v>20586.291015625</v>
      </c>
      <c r="AP92">
        <v>9.3629360198974609E-3</v>
      </c>
      <c r="AQ92">
        <f>-4*Parameters!$B$1*COS(RADIANS(Parameters!$B$2))/(AO92*Parameters!$B$3)*10^9</f>
        <v>10.470287915445986</v>
      </c>
      <c r="AR92">
        <f t="shared" si="28"/>
        <v>8.188144862651825E-2</v>
      </c>
      <c r="AS92">
        <v>20586.798828125</v>
      </c>
      <c r="AT92">
        <v>1.1167041957378387E-2</v>
      </c>
      <c r="AU92">
        <f>-4*Parameters!$B$1*COS(RADIANS(Parameters!$B$2))/(AS92*Parameters!$B$3)*10^9</f>
        <v>10.470029645905081</v>
      </c>
      <c r="AV92">
        <f t="shared" si="29"/>
        <v>7.5629904866218567E-2</v>
      </c>
      <c r="AW92">
        <v>13615.5693359375</v>
      </c>
      <c r="AX92">
        <v>3.1594783067703247E-3</v>
      </c>
      <c r="AY92">
        <f>-4*Parameters!$B$1*COS(RADIANS(Parameters!$B$2))/(AW92*Parameters!$B$3)*10^9</f>
        <v>15.830729419139004</v>
      </c>
      <c r="AZ92">
        <f t="shared" si="30"/>
        <v>0.11483827978372574</v>
      </c>
      <c r="BA92">
        <v>13615.669921875</v>
      </c>
      <c r="BB92">
        <v>4.8913359642028809E-3</v>
      </c>
      <c r="BC92">
        <f>-4*Parameters!$B$1*COS(RADIANS(Parameters!$B$2))/(BA92*Parameters!$B$3)*10^9</f>
        <v>15.830612469420846</v>
      </c>
      <c r="BD92">
        <f t="shared" si="31"/>
        <v>0.10682240873575211</v>
      </c>
      <c r="BE92">
        <v>19969.8359375</v>
      </c>
      <c r="BF92">
        <v>6.128162145614624E-3</v>
      </c>
      <c r="BG92">
        <f>-4*Parameters!$B$1*COS(RADIANS(Parameters!$B$2))/(BE92*Parameters!$B$3)*10^9</f>
        <v>10.793498490390526</v>
      </c>
      <c r="BH92">
        <f t="shared" si="32"/>
        <v>8.5401352494955063E-2</v>
      </c>
      <c r="BI92">
        <v>19970.400390625</v>
      </c>
      <c r="BJ92">
        <v>5.4931566119194031E-3</v>
      </c>
      <c r="BK92">
        <f>-4*Parameters!$B$1*COS(RADIANS(Parameters!$B$2))/(BI92*Parameters!$B$3)*10^9</f>
        <v>10.79319341769126</v>
      </c>
      <c r="BL92">
        <f t="shared" si="33"/>
        <v>7.152235135436058E-2</v>
      </c>
      <c r="BM92">
        <v>13531.974609375</v>
      </c>
      <c r="BN92">
        <v>1.1962272226810455E-2</v>
      </c>
      <c r="BO92">
        <f>-4*Parameters!$B$1*COS(RADIANS(Parameters!$B$2))/(BM92*Parameters!$B$3)*10^9</f>
        <v>15.928524865500618</v>
      </c>
      <c r="BP92">
        <f t="shared" si="34"/>
        <v>7.8120548278093338E-2</v>
      </c>
      <c r="BQ92">
        <v>13532.23046875</v>
      </c>
      <c r="BR92">
        <v>1.2333482503890991E-2</v>
      </c>
      <c r="BS92">
        <f>-4*Parameters!$B$1*COS(RADIANS(Parameters!$B$2))/(BQ92*Parameters!$B$3)*10^9</f>
        <v>15.928223698414664</v>
      </c>
      <c r="BT92">
        <f t="shared" si="35"/>
        <v>5.7800658047199249E-2</v>
      </c>
    </row>
    <row r="93" spans="1:72" x14ac:dyDescent="0.35">
      <c r="A93">
        <v>16374.712890625</v>
      </c>
      <c r="B93">
        <v>2.1223872900009155E-3</v>
      </c>
      <c r="C93">
        <f>-4*Parameters!$B$1*COS(RADIANS(Parameters!$B$2))/(A93*Parameters!$B$3)*10^9</f>
        <v>13.163247226652638</v>
      </c>
      <c r="D93">
        <f t="shared" si="18"/>
        <v>0.12168967723846436</v>
      </c>
      <c r="E93">
        <v>16374.7763671875</v>
      </c>
      <c r="F93">
        <v>2.7999952435493469E-3</v>
      </c>
      <c r="G93">
        <f>-4*Parameters!$B$1*COS(RADIANS(Parameters!$B$2))/(E93*Parameters!$B$3)*10^9</f>
        <v>13.163196199532234</v>
      </c>
      <c r="H93">
        <f t="shared" si="19"/>
        <v>9.4215652905404568E-2</v>
      </c>
      <c r="I93">
        <v>16777.48828125</v>
      </c>
      <c r="J93">
        <v>6.6154375672340393E-3</v>
      </c>
      <c r="K93">
        <f>-4*Parameters!$B$1*COS(RADIANS(Parameters!$B$2))/(I93*Parameters!$B$3)*10^9</f>
        <v>12.847238539611347</v>
      </c>
      <c r="L93">
        <f t="shared" si="20"/>
        <v>0.1010531559586525</v>
      </c>
      <c r="M93">
        <v>16777.912109375</v>
      </c>
      <c r="N93">
        <v>6.7640244960784912E-3</v>
      </c>
      <c r="O93">
        <f>-4*Parameters!$B$1*COS(RADIANS(Parameters!$B$2))/(M93*Parameters!$B$3)*10^9</f>
        <v>12.846914004532955</v>
      </c>
      <c r="P93">
        <f t="shared" si="21"/>
        <v>8.7586026638746262E-2</v>
      </c>
      <c r="Q93">
        <v>16741.126953125</v>
      </c>
      <c r="R93">
        <v>9.1222599148750305E-3</v>
      </c>
      <c r="S93">
        <f>-4*Parameters!$B$1*COS(RADIANS(Parameters!$B$2))/(Q93*Parameters!$B$3)*10^9</f>
        <v>12.875142435050821</v>
      </c>
      <c r="T93">
        <f t="shared" si="22"/>
        <v>0.10312146320939064</v>
      </c>
      <c r="U93">
        <v>16741.521484375</v>
      </c>
      <c r="V93">
        <v>9.0286657214164734E-3</v>
      </c>
      <c r="W93">
        <f>-4*Parameters!$B$1*COS(RADIANS(Parameters!$B$2))/(U93*Parameters!$B$3)*10^9</f>
        <v>12.874839019017601</v>
      </c>
      <c r="X93">
        <f t="shared" si="23"/>
        <v>9.7016910091042519E-2</v>
      </c>
      <c r="Y93">
        <v>19963.2109375</v>
      </c>
      <c r="Z93">
        <v>2.4184882640838623E-3</v>
      </c>
      <c r="AA93">
        <f>-4*Parameters!$B$1*COS(RADIANS(Parameters!$B$2))/(Y93*Parameters!$B$3)*10^9</f>
        <v>10.797080425567323</v>
      </c>
      <c r="AB93">
        <f t="shared" si="24"/>
        <v>0.11281182244420052</v>
      </c>
      <c r="AC93">
        <v>19963.4140625</v>
      </c>
      <c r="AD93">
        <v>2.8927922248840332E-3</v>
      </c>
      <c r="AE93">
        <f>-4*Parameters!$B$1*COS(RADIANS(Parameters!$B$2))/(AC93*Parameters!$B$3)*10^9</f>
        <v>10.796970566754869</v>
      </c>
      <c r="AF93">
        <f t="shared" si="25"/>
        <v>0.10279415920376778</v>
      </c>
      <c r="AG93">
        <v>20015.876953125</v>
      </c>
      <c r="AH93">
        <v>3.6633014678955078E-4</v>
      </c>
      <c r="AI93">
        <f>-4*Parameters!$B$1*COS(RADIANS(Parameters!$B$2))/(AG93*Parameters!$B$3)*10^9</f>
        <v>10.768671017989078</v>
      </c>
      <c r="AJ93">
        <f t="shared" si="26"/>
        <v>8.4017523974180219E-2</v>
      </c>
      <c r="AK93">
        <v>20015.65234375</v>
      </c>
      <c r="AL93">
        <v>2.3929774761199951E-4</v>
      </c>
      <c r="AM93">
        <f>-4*Parameters!$B$1*COS(RADIANS(Parameters!$B$2))/(AK93*Parameters!$B$3)*10^9</f>
        <v>10.768791860638892</v>
      </c>
      <c r="AN93">
        <f t="shared" si="27"/>
        <v>8.6305133998394012E-2</v>
      </c>
      <c r="AO93">
        <v>24991.095703125</v>
      </c>
      <c r="AP93">
        <v>1.0050277709960937E-2</v>
      </c>
      <c r="AQ93">
        <f>-4*Parameters!$B$1*COS(RADIANS(Parameters!$B$2))/(AO93*Parameters!$B$3)*10^9</f>
        <v>8.624847689963433</v>
      </c>
      <c r="AR93">
        <f t="shared" si="28"/>
        <v>9.1931726336479183E-2</v>
      </c>
      <c r="AS93">
        <v>24991.626953125</v>
      </c>
      <c r="AT93">
        <v>1.1128753423690796E-2</v>
      </c>
      <c r="AU93">
        <f>-4*Parameters!$B$1*COS(RADIANS(Parameters!$B$2))/(AS93*Parameters!$B$3)*10^9</f>
        <v>8.6246643505456397</v>
      </c>
      <c r="AV93">
        <f t="shared" si="29"/>
        <v>8.6758658289909363E-2</v>
      </c>
      <c r="AW93">
        <v>16373.861328125</v>
      </c>
      <c r="AX93">
        <v>1.9743740558624268E-3</v>
      </c>
      <c r="AY93">
        <f>-4*Parameters!$B$1*COS(RADIANS(Parameters!$B$2))/(AW93*Parameters!$B$3)*10^9</f>
        <v>13.163931813354077</v>
      </c>
      <c r="AZ93">
        <f t="shared" si="30"/>
        <v>0.11681265383958817</v>
      </c>
      <c r="BA93">
        <v>16373.94921875</v>
      </c>
      <c r="BB93">
        <v>2.733573317527771E-3</v>
      </c>
      <c r="BC93">
        <f>-4*Parameters!$B$1*COS(RADIANS(Parameters!$B$2))/(BA93*Parameters!$B$3)*10^9</f>
        <v>13.163861153174357</v>
      </c>
      <c r="BD93">
        <f t="shared" si="31"/>
        <v>0.10955598205327988</v>
      </c>
      <c r="BE93">
        <v>24992.01171875</v>
      </c>
      <c r="BF93">
        <v>8.5855722427368164E-3</v>
      </c>
      <c r="BG93">
        <f>-4*Parameters!$B$1*COS(RADIANS(Parameters!$B$2))/(BE93*Parameters!$B$3)*10^9</f>
        <v>8.6245315691430626</v>
      </c>
      <c r="BH93">
        <f t="shared" si="32"/>
        <v>9.3986924737691879E-2</v>
      </c>
      <c r="BI93">
        <v>24992.603515625</v>
      </c>
      <c r="BJ93">
        <v>8.3829984068870544E-3</v>
      </c>
      <c r="BK93">
        <f>-4*Parameters!$B$1*COS(RADIANS(Parameters!$B$2))/(BI93*Parameters!$B$3)*10^9</f>
        <v>8.6243273498896436</v>
      </c>
      <c r="BL93">
        <f t="shared" si="33"/>
        <v>7.9905349761247635E-2</v>
      </c>
      <c r="BM93">
        <v>16374.9404296875</v>
      </c>
      <c r="BN93">
        <v>1.01732537150383E-2</v>
      </c>
      <c r="BO93">
        <f>-4*Parameters!$B$1*COS(RADIANS(Parameters!$B$2))/(BM93*Parameters!$B$3)*10^9</f>
        <v>13.163064315884426</v>
      </c>
      <c r="BP93">
        <f t="shared" si="34"/>
        <v>8.8293801993131638E-2</v>
      </c>
      <c r="BQ93">
        <v>16375.150390625</v>
      </c>
      <c r="BR93">
        <v>1.2430019676685333E-2</v>
      </c>
      <c r="BS93">
        <f>-4*Parameters!$B$1*COS(RADIANS(Parameters!$B$2))/(BQ93*Parameters!$B$3)*10^9</f>
        <v>13.162895540071187</v>
      </c>
      <c r="BT93">
        <f t="shared" si="35"/>
        <v>7.0230677723884583E-2</v>
      </c>
    </row>
    <row r="94" spans="1:72" x14ac:dyDescent="0.35">
      <c r="A94">
        <v>19970.44140625</v>
      </c>
      <c r="B94">
        <v>2.1476894617080688E-3</v>
      </c>
      <c r="C94">
        <f>-4*Parameters!$B$1*COS(RADIANS(Parameters!$B$2))/(A94*Parameters!$B$3)*10^9</f>
        <v>10.79317125045095</v>
      </c>
      <c r="D94">
        <f t="shared" si="18"/>
        <v>0.12383736670017242</v>
      </c>
      <c r="E94">
        <v>19970.48</v>
      </c>
      <c r="F94">
        <v>2.7016773819923401E-3</v>
      </c>
      <c r="G94">
        <f>-4*Parameters!$B$1*COS(RADIANS(Parameters!$B$2))/(E94*Parameters!$B$3)*10^9</f>
        <v>10.79315039221655</v>
      </c>
      <c r="H94">
        <f t="shared" si="19"/>
        <v>9.6917330287396908E-2</v>
      </c>
      <c r="I94">
        <v>20314.83203125</v>
      </c>
      <c r="J94">
        <v>6.4881891012191772E-3</v>
      </c>
      <c r="K94">
        <f>-4*Parameters!$B$1*COS(RADIANS(Parameters!$B$2))/(I94*Parameters!$B$3)*10^9</f>
        <v>10.610198189834108</v>
      </c>
      <c r="L94">
        <f t="shared" si="20"/>
        <v>0.10754134505987167</v>
      </c>
      <c r="M94">
        <v>20315.271484375</v>
      </c>
      <c r="N94">
        <v>6.5563470125198364E-3</v>
      </c>
      <c r="O94">
        <f>-4*Parameters!$B$1*COS(RADIANS(Parameters!$B$2))/(M94*Parameters!$B$3)*10^9</f>
        <v>10.609968673592844</v>
      </c>
      <c r="P94">
        <f t="shared" si="21"/>
        <v>9.4142373651266098E-2</v>
      </c>
      <c r="Q94">
        <v>20318.044921875</v>
      </c>
      <c r="R94">
        <v>8.4469318389892578E-3</v>
      </c>
      <c r="S94">
        <f>-4*Parameters!$B$1*COS(RADIANS(Parameters!$B$2))/(Q94*Parameters!$B$3)*10^9</f>
        <v>10.608520400143979</v>
      </c>
      <c r="T94">
        <f t="shared" si="22"/>
        <v>0.1115683950483799</v>
      </c>
      <c r="U94">
        <v>20318.45703125</v>
      </c>
      <c r="V94">
        <v>8.3575844764709473E-3</v>
      </c>
      <c r="W94">
        <f>-4*Parameters!$B$1*COS(RADIANS(Parameters!$B$2))/(U94*Parameters!$B$3)*10^9</f>
        <v>10.608305232687856</v>
      </c>
      <c r="X94">
        <f t="shared" si="23"/>
        <v>0.10537449456751347</v>
      </c>
      <c r="Y94">
        <v>24991.4765625</v>
      </c>
      <c r="Z94">
        <v>3.2182782888412476E-3</v>
      </c>
      <c r="AA94">
        <f>-4*Parameters!$B$1*COS(RADIANS(Parameters!$B$2))/(Y94*Parameters!$B$3)*10^9</f>
        <v>8.6247162509869302</v>
      </c>
      <c r="AB94">
        <f t="shared" si="24"/>
        <v>0.11603010073304176</v>
      </c>
      <c r="AC94">
        <v>24991.66796875</v>
      </c>
      <c r="AD94">
        <v>3.8389861583709717E-3</v>
      </c>
      <c r="AE94">
        <f>-4*Parameters!$B$1*COS(RADIANS(Parameters!$B$2))/(AC94*Parameters!$B$3)*10^9</f>
        <v>8.6246501959882398</v>
      </c>
      <c r="AF94">
        <f t="shared" si="25"/>
        <v>0.10663314536213875</v>
      </c>
      <c r="AG94">
        <v>10019.400390625</v>
      </c>
      <c r="AH94">
        <v>-1.4020949602127075E-3</v>
      </c>
      <c r="AI94">
        <f>-4*Parameters!$B$1*COS(RADIANS(Parameters!$B$2))/(AG94*Parameters!$B$3)*10^9</f>
        <v>21.512703918533322</v>
      </c>
      <c r="AJ94">
        <f t="shared" si="26"/>
        <v>8.2615429013967512E-2</v>
      </c>
      <c r="AK94">
        <v>10019.181640625</v>
      </c>
      <c r="AL94">
        <v>-1.6565471887588501E-3</v>
      </c>
      <c r="AM94">
        <f>-4*Parameters!$B$1*COS(RADIANS(Parameters!$B$2))/(AK94*Parameters!$B$3)*10^9</f>
        <v>21.513173607990101</v>
      </c>
      <c r="AN94">
        <f t="shared" si="27"/>
        <v>8.4648586809635162E-2</v>
      </c>
      <c r="AO94">
        <v>29997.25390625</v>
      </c>
      <c r="AP94">
        <v>9.828224778175354E-3</v>
      </c>
      <c r="AQ94">
        <f>-4*Parameters!$B$1*COS(RADIANS(Parameters!$B$2))/(AO94*Parameters!$B$3)*10^9</f>
        <v>7.1854708673797489</v>
      </c>
      <c r="AR94">
        <f t="shared" si="28"/>
        <v>0.10175995111465454</v>
      </c>
      <c r="AS94">
        <v>29997.814453125</v>
      </c>
      <c r="AT94">
        <v>1.0548919439315796E-2</v>
      </c>
      <c r="AU94">
        <f>-4*Parameters!$B$1*COS(RADIANS(Parameters!$B$2))/(AS94*Parameters!$B$3)*10^9</f>
        <v>7.1853365978233317</v>
      </c>
      <c r="AV94">
        <f t="shared" si="29"/>
        <v>9.7307577729225159E-2</v>
      </c>
      <c r="AW94">
        <v>19969.357421875</v>
      </c>
      <c r="AX94">
        <v>2.109229564666748E-3</v>
      </c>
      <c r="AY94">
        <f>-4*Parameters!$B$1*COS(RADIANS(Parameters!$B$2))/(AW94*Parameters!$B$3)*10^9</f>
        <v>10.79375712954285</v>
      </c>
      <c r="AZ94">
        <f t="shared" si="30"/>
        <v>0.11892188340425491</v>
      </c>
      <c r="BA94">
        <v>19969.4375</v>
      </c>
      <c r="BB94">
        <v>2.5533139705657959E-3</v>
      </c>
      <c r="BC94">
        <f>-4*Parameters!$B$1*COS(RADIANS(Parameters!$B$2))/(BA94*Parameters!$B$3)*10^9</f>
        <v>10.793713846208876</v>
      </c>
      <c r="BD94">
        <f t="shared" si="31"/>
        <v>0.11210929602384567</v>
      </c>
      <c r="BE94">
        <v>29986.388671875</v>
      </c>
      <c r="BF94">
        <v>8.6186975240707397E-3</v>
      </c>
      <c r="BG94">
        <f>-4*Parameters!$B$1*COS(RADIANS(Parameters!$B$2))/(BE94*Parameters!$B$3)*10^9</f>
        <v>7.1880744428193628</v>
      </c>
      <c r="BH94">
        <f t="shared" si="32"/>
        <v>0.10260562226176262</v>
      </c>
      <c r="BI94">
        <v>29987.001953125</v>
      </c>
      <c r="BJ94">
        <v>8.6899325251579285E-3</v>
      </c>
      <c r="BK94">
        <f>-4*Parameters!$B$1*COS(RADIANS(Parameters!$B$2))/(BI94*Parameters!$B$3)*10^9</f>
        <v>7.1879274354164124</v>
      </c>
      <c r="BL94">
        <f t="shared" si="33"/>
        <v>8.8595282286405563E-2</v>
      </c>
      <c r="BM94">
        <v>20286.767578125</v>
      </c>
      <c r="BN94">
        <v>1.0359570384025574E-2</v>
      </c>
      <c r="BO94">
        <f>-4*Parameters!$B$1*COS(RADIANS(Parameters!$B$2))/(BM94*Parameters!$B$3)*10^9</f>
        <v>10.624876201429544</v>
      </c>
      <c r="BP94">
        <f t="shared" si="34"/>
        <v>9.8653372377157211E-2</v>
      </c>
      <c r="BQ94">
        <v>20286.953125</v>
      </c>
      <c r="BR94">
        <v>1.1281713843345642E-2</v>
      </c>
      <c r="BS94">
        <f>-4*Parameters!$B$1*COS(RADIANS(Parameters!$B$2))/(BQ94*Parameters!$B$3)*10^9</f>
        <v>10.624779025053952</v>
      </c>
      <c r="BT94">
        <f t="shared" si="35"/>
        <v>8.1512391567230225E-2</v>
      </c>
    </row>
    <row r="95" spans="1:72" x14ac:dyDescent="0.35">
      <c r="A95">
        <v>24992.763671875</v>
      </c>
      <c r="B95">
        <v>2.5977939367294312E-3</v>
      </c>
      <c r="C95">
        <f>-4*Parameters!$B$1*COS(RADIANS(Parameters!$B$2))/(A95*Parameters!$B$3)*10^9</f>
        <v>8.6242720842957592</v>
      </c>
      <c r="D95">
        <f t="shared" si="18"/>
        <v>0.12643516063690186</v>
      </c>
      <c r="E95">
        <v>24992.81640625</v>
      </c>
      <c r="F95">
        <v>3.5377740859985352E-3</v>
      </c>
      <c r="G95">
        <f>-4*Parameters!$B$1*COS(RADIANS(Parameters!$B$2))/(E95*Parameters!$B$3)*10^9</f>
        <v>8.6242538872430217</v>
      </c>
      <c r="H95">
        <f t="shared" si="19"/>
        <v>0.10045510437339544</v>
      </c>
      <c r="I95">
        <v>24992.134765625</v>
      </c>
      <c r="J95">
        <v>8.060947060585022E-3</v>
      </c>
      <c r="K95">
        <f>-4*Parameters!$B$1*COS(RADIANS(Parameters!$B$2))/(I95*Parameters!$B$3)*10^9</f>
        <v>8.6244891069177321</v>
      </c>
      <c r="L95">
        <f t="shared" si="20"/>
        <v>0.1156022921204567</v>
      </c>
      <c r="M95">
        <v>24992.59375</v>
      </c>
      <c r="N95">
        <v>8.2208886742591858E-3</v>
      </c>
      <c r="O95">
        <f>-4*Parameters!$B$1*COS(RADIANS(Parameters!$B$2))/(M95*Parameters!$B$3)*10^9</f>
        <v>8.6243307197658403</v>
      </c>
      <c r="P95">
        <f t="shared" si="21"/>
        <v>0.10236326232552528</v>
      </c>
      <c r="Q95">
        <v>24992.16796875</v>
      </c>
      <c r="R95">
        <v>9.4445347785949707E-3</v>
      </c>
      <c r="S95">
        <f>-4*Parameters!$B$1*COS(RADIANS(Parameters!$B$2))/(Q95*Parameters!$B$3)*10^9</f>
        <v>8.6244776489285631</v>
      </c>
      <c r="T95">
        <f t="shared" si="22"/>
        <v>0.12101292982697487</v>
      </c>
      <c r="U95">
        <v>24992.599609375</v>
      </c>
      <c r="V95">
        <v>9.3493983149528503E-3</v>
      </c>
      <c r="W95">
        <f>-4*Parameters!$B$1*COS(RADIANS(Parameters!$B$2))/(U95*Parameters!$B$3)*10^9</f>
        <v>8.6243286978398075</v>
      </c>
      <c r="X95">
        <f t="shared" si="23"/>
        <v>0.11472389288246632</v>
      </c>
      <c r="Y95">
        <v>29993.787109375</v>
      </c>
      <c r="Z95">
        <v>3.3465027809143066E-3</v>
      </c>
      <c r="AA95">
        <f>-4*Parameters!$B$1*COS(RADIANS(Parameters!$B$2))/(Y95*Parameters!$B$3)*10^9</f>
        <v>7.1863013916432443</v>
      </c>
      <c r="AB95">
        <f t="shared" si="24"/>
        <v>0.11937660351395607</v>
      </c>
      <c r="AC95">
        <v>29993.966796875</v>
      </c>
      <c r="AD95">
        <v>3.9168447256088257E-3</v>
      </c>
      <c r="AE95">
        <f>-4*Parameters!$B$1*COS(RADIANS(Parameters!$B$2))/(AC95*Parameters!$B$3)*10^9</f>
        <v>7.1862583400342288</v>
      </c>
      <c r="AF95">
        <f t="shared" si="25"/>
        <v>0.11054999008774757</v>
      </c>
      <c r="AG95">
        <v>7318.75341796875</v>
      </c>
      <c r="AH95">
        <v>-1.0022073984146118E-3</v>
      </c>
      <c r="AI95">
        <f>-4*Parameters!$B$1*COS(RADIANS(Parameters!$B$2))/(AG95*Parameters!$B$3)*10^9</f>
        <v>29.450970914740157</v>
      </c>
      <c r="AJ95">
        <f t="shared" si="26"/>
        <v>8.16132216155529E-2</v>
      </c>
      <c r="AK95">
        <v>7318.53857421875</v>
      </c>
      <c r="AL95">
        <v>-1.1068433523178101E-3</v>
      </c>
      <c r="AM95">
        <f>-4*Parameters!$B$1*COS(RADIANS(Parameters!$B$2))/(AK95*Parameters!$B$3)*10^9</f>
        <v>29.45183548038646</v>
      </c>
      <c r="AN95">
        <f t="shared" si="27"/>
        <v>8.3541743457317352E-2</v>
      </c>
      <c r="AO95">
        <v>18604.314453125</v>
      </c>
      <c r="AP95">
        <v>-7.0780515670776367E-4</v>
      </c>
      <c r="AQ95">
        <f>-4*Parameters!$B$1*COS(RADIANS(Parameters!$B$2))/(AO95*Parameters!$B$3)*10^9</f>
        <v>11.585720859956082</v>
      </c>
      <c r="AR95">
        <f t="shared" si="28"/>
        <v>0.10105214595794677</v>
      </c>
      <c r="AS95">
        <v>18604.873046875</v>
      </c>
      <c r="AT95">
        <v>-7.079392671585083E-4</v>
      </c>
      <c r="AU95">
        <f>-4*Parameters!$B$1*COS(RADIANS(Parameters!$B$2))/(AS95*Parameters!$B$3)*10^9</f>
        <v>11.585373009624327</v>
      </c>
      <c r="AV95">
        <f t="shared" si="29"/>
        <v>9.659963846206665E-2</v>
      </c>
      <c r="AW95">
        <v>24991.91015625</v>
      </c>
      <c r="AX95">
        <v>2.8548687696456909E-3</v>
      </c>
      <c r="AY95">
        <f>-4*Parameters!$B$1*COS(RADIANS(Parameters!$B$2))/(AW95*Parameters!$B$3)*10^9</f>
        <v>8.624566617644037</v>
      </c>
      <c r="AZ95">
        <f t="shared" si="30"/>
        <v>0.1217767521739006</v>
      </c>
      <c r="BA95">
        <v>24991.984375</v>
      </c>
      <c r="BB95">
        <v>3.1172484159469604E-3</v>
      </c>
      <c r="BC95">
        <f>-4*Parameters!$B$1*COS(RADIANS(Parameters!$B$2))/(BA95*Parameters!$B$3)*10^9</f>
        <v>8.6245410052499185</v>
      </c>
      <c r="BD95">
        <f t="shared" si="31"/>
        <v>0.11522654443979263</v>
      </c>
      <c r="BE95">
        <v>20013.923828125</v>
      </c>
      <c r="BF95">
        <v>-1.6579031944274902E-4</v>
      </c>
      <c r="BG95">
        <f>-4*Parameters!$B$1*COS(RADIANS(Parameters!$B$2))/(BE95*Parameters!$B$3)*10^9</f>
        <v>10.769721914393134</v>
      </c>
      <c r="BH95">
        <f t="shared" si="32"/>
        <v>0.10243983194231987</v>
      </c>
      <c r="BI95">
        <v>20014.537109375</v>
      </c>
      <c r="BJ95">
        <v>-7.1212649345397949E-5</v>
      </c>
      <c r="BK95">
        <f>-4*Parameters!$B$1*COS(RADIANS(Parameters!$B$2))/(BI95*Parameters!$B$3)*10^9</f>
        <v>10.769391910832136</v>
      </c>
      <c r="BL95">
        <f t="shared" si="33"/>
        <v>8.8524069637060165E-2</v>
      </c>
      <c r="BM95">
        <v>24991.75390625</v>
      </c>
      <c r="BN95">
        <v>1.1581376194953918E-2</v>
      </c>
      <c r="BO95">
        <f>-4*Parameters!$B$1*COS(RADIANS(Parameters!$B$2))/(BM95*Parameters!$B$3)*10^9</f>
        <v>8.6246205389710102</v>
      </c>
      <c r="BP95">
        <f t="shared" si="34"/>
        <v>0.11023474857211113</v>
      </c>
      <c r="BQ95">
        <v>24991.9140625</v>
      </c>
      <c r="BR95">
        <v>1.2379735708236694E-2</v>
      </c>
      <c r="BS95">
        <f>-4*Parameters!$B$1*COS(RADIANS(Parameters!$B$2))/(BQ95*Parameters!$B$3)*10^9</f>
        <v>8.6245652696195023</v>
      </c>
      <c r="BT95">
        <f t="shared" si="35"/>
        <v>9.3892127275466919E-2</v>
      </c>
    </row>
    <row r="96" spans="1:72" x14ac:dyDescent="0.35">
      <c r="A96">
        <v>29997.541015625</v>
      </c>
      <c r="B96">
        <v>2.3486465215682983E-3</v>
      </c>
      <c r="C96">
        <f>-4*Parameters!$B$1*COS(RADIANS(Parameters!$B$2))/(A96*Parameters!$B$3)*10^9</f>
        <v>7.1854020945410433</v>
      </c>
      <c r="D96">
        <f t="shared" si="18"/>
        <v>0.12878380715847015</v>
      </c>
      <c r="E96">
        <v>29997.583984375</v>
      </c>
      <c r="F96">
        <v>3.8517490029335022E-3</v>
      </c>
      <c r="G96">
        <f>-4*Parameters!$B$1*COS(RADIANS(Parameters!$B$2))/(E96*Parameters!$B$3)*10^9</f>
        <v>7.1853918021206145</v>
      </c>
      <c r="H96">
        <f t="shared" si="19"/>
        <v>0.10430685337632895</v>
      </c>
      <c r="I96">
        <v>29986.31640625</v>
      </c>
      <c r="J96">
        <v>7.5500756502151489E-3</v>
      </c>
      <c r="K96">
        <f>-4*Parameters!$B$1*COS(RADIANS(Parameters!$B$2))/(I96*Parameters!$B$3)*10^9</f>
        <v>7.1880917657437635</v>
      </c>
      <c r="L96">
        <f t="shared" si="20"/>
        <v>0.12315236777067184</v>
      </c>
      <c r="M96">
        <v>29986.79296875</v>
      </c>
      <c r="N96">
        <v>7.8697800636291504E-3</v>
      </c>
      <c r="O96">
        <f>-4*Parameters!$B$1*COS(RADIANS(Parameters!$B$2))/(M96*Parameters!$B$3)*10^9</f>
        <v>7.1879775296203574</v>
      </c>
      <c r="P96">
        <f t="shared" si="21"/>
        <v>0.11023304238915443</v>
      </c>
      <c r="Q96">
        <v>29993.5859375</v>
      </c>
      <c r="R96">
        <v>7.9084485769271851E-3</v>
      </c>
      <c r="S96">
        <f>-4*Parameters!$B$1*COS(RADIANS(Parameters!$B$2))/(Q96*Parameters!$B$3)*10^9</f>
        <v>7.1863495913392814</v>
      </c>
      <c r="T96">
        <f t="shared" si="22"/>
        <v>0.12892137840390205</v>
      </c>
      <c r="U96">
        <v>29994.03515625</v>
      </c>
      <c r="V96">
        <v>7.6809972524642944E-3</v>
      </c>
      <c r="W96">
        <f>-4*Parameters!$B$1*COS(RADIANS(Parameters!$B$2))/(U96*Parameters!$B$3)*10^9</f>
        <v>7.1862419618401603</v>
      </c>
      <c r="X96">
        <f t="shared" si="23"/>
        <v>0.12240489013493061</v>
      </c>
      <c r="Y96">
        <v>20015.13671875</v>
      </c>
      <c r="Z96">
        <v>-6.3383579254150391E-4</v>
      </c>
      <c r="AA96">
        <f>-4*Parameters!$B$1*COS(RADIANS(Parameters!$B$2))/(Y96*Parameters!$B$3)*10^9</f>
        <v>10.769069283590387</v>
      </c>
      <c r="AB96">
        <f t="shared" si="24"/>
        <v>0.11874276772141457</v>
      </c>
      <c r="AC96">
        <v>20015.314453125</v>
      </c>
      <c r="AD96">
        <v>-5.6211650371551514E-4</v>
      </c>
      <c r="AE96">
        <f>-4*Parameters!$B$1*COS(RADIANS(Parameters!$B$2))/(AC96*Parameters!$B$3)*10^9</f>
        <v>10.768973655125349</v>
      </c>
      <c r="AF96">
        <f t="shared" si="25"/>
        <v>0.10998787358403206</v>
      </c>
      <c r="AG96">
        <v>5726.10546875</v>
      </c>
      <c r="AH96">
        <v>-1.1755749583244324E-3</v>
      </c>
      <c r="AI96">
        <f>-4*Parameters!$B$1*COS(RADIANS(Parameters!$B$2))/(AG96*Parameters!$B$3)*10^9</f>
        <v>37.642407255870147</v>
      </c>
      <c r="AJ96">
        <f t="shared" si="26"/>
        <v>8.0437646657228468E-2</v>
      </c>
      <c r="AK96">
        <v>5725.89453125</v>
      </c>
      <c r="AL96">
        <v>-1.2838020920753479E-3</v>
      </c>
      <c r="AM96">
        <f>-4*Parameters!$B$1*COS(RADIANS(Parameters!$B$2))/(AK96*Parameters!$B$3)*10^9</f>
        <v>37.643793972869076</v>
      </c>
      <c r="AN96">
        <f t="shared" si="27"/>
        <v>8.2257941365242004E-2</v>
      </c>
      <c r="AO96">
        <v>9430.650390625</v>
      </c>
      <c r="AP96">
        <v>-2.1422356367111206E-3</v>
      </c>
      <c r="AQ96">
        <f>-4*Parameters!$B$1*COS(RADIANS(Parameters!$B$2))/(AO96*Parameters!$B$3)*10^9</f>
        <v>22.855729468990308</v>
      </c>
      <c r="AR96">
        <f t="shared" si="28"/>
        <v>9.8909910321235653E-2</v>
      </c>
      <c r="AS96">
        <v>9431.2001953125</v>
      </c>
      <c r="AT96">
        <v>-2.0741522312164307E-3</v>
      </c>
      <c r="AU96">
        <f>-4*Parameters!$B$1*COS(RADIANS(Parameters!$B$2))/(AS96*Parameters!$B$3)*10^9</f>
        <v>22.854397063046409</v>
      </c>
      <c r="AV96">
        <f t="shared" si="29"/>
        <v>9.452548623085022E-2</v>
      </c>
      <c r="AW96">
        <v>29995.0625</v>
      </c>
      <c r="AX96">
        <v>3.0400902032852173E-3</v>
      </c>
      <c r="AY96">
        <f>-4*Parameters!$B$1*COS(RADIANS(Parameters!$B$2))/(AW96*Parameters!$B$3)*10^9</f>
        <v>7.1859958299721072</v>
      </c>
      <c r="AZ96">
        <f t="shared" si="30"/>
        <v>0.12481684237718582</v>
      </c>
      <c r="BA96">
        <v>29995.134765625</v>
      </c>
      <c r="BB96">
        <v>3.0638128519058228E-3</v>
      </c>
      <c r="BC96">
        <f>-4*Parameters!$B$1*COS(RADIANS(Parameters!$B$2))/(BA96*Parameters!$B$3)*10^9</f>
        <v>7.1859785171484134</v>
      </c>
      <c r="BD96">
        <f t="shared" si="31"/>
        <v>0.11829035729169846</v>
      </c>
      <c r="BE96">
        <v>9380.9287109375</v>
      </c>
      <c r="BF96">
        <v>-2.0750612020492554E-3</v>
      </c>
      <c r="BG96">
        <f>-4*Parameters!$B$1*COS(RADIANS(Parameters!$B$2))/(BE96*Parameters!$B$3)*10^9</f>
        <v>22.976871553606756</v>
      </c>
      <c r="BH96">
        <f t="shared" si="32"/>
        <v>0.10036477074027061</v>
      </c>
      <c r="BI96">
        <v>9381.5302734375</v>
      </c>
      <c r="BJ96">
        <v>-1.5417635440826416E-3</v>
      </c>
      <c r="BK96">
        <f>-4*Parameters!$B$1*COS(RADIANS(Parameters!$B$2))/(BI96*Parameters!$B$3)*10^9</f>
        <v>22.975398230610281</v>
      </c>
      <c r="BL96">
        <f t="shared" si="33"/>
        <v>8.6982306092977524E-2</v>
      </c>
      <c r="BM96">
        <v>29993.478515625</v>
      </c>
      <c r="BN96">
        <v>9.5670819282531738E-3</v>
      </c>
      <c r="BO96">
        <f>-4*Parameters!$B$1*COS(RADIANS(Parameters!$B$2))/(BM96*Parameters!$B$3)*10^9</f>
        <v>7.1863753293058563</v>
      </c>
      <c r="BP96">
        <f t="shared" si="34"/>
        <v>0.1198018305003643</v>
      </c>
      <c r="BQ96">
        <v>29993.615234375</v>
      </c>
      <c r="BR96">
        <v>1.0520070791244507E-2</v>
      </c>
      <c r="BS96">
        <f>-4*Parameters!$B$1*COS(RADIANS(Parameters!$B$2))/(BQ96*Parameters!$B$3)*10^9</f>
        <v>7.1863425719258478</v>
      </c>
      <c r="BT96">
        <f t="shared" si="35"/>
        <v>0.10441219806671143</v>
      </c>
    </row>
    <row r="97" spans="1:72" x14ac:dyDescent="0.35">
      <c r="A97">
        <v>19795.517578125</v>
      </c>
      <c r="B97">
        <v>2.2980570793151855E-4</v>
      </c>
      <c r="C97">
        <f>-4*Parameters!$B$1*COS(RADIANS(Parameters!$B$2))/(A97*Parameters!$B$3)*10^9</f>
        <v>10.888545510067374</v>
      </c>
      <c r="D97">
        <f t="shared" si="18"/>
        <v>0.12901361286640167</v>
      </c>
      <c r="E97">
        <v>19795.564453125</v>
      </c>
      <c r="F97">
        <v>-2.0986050367355347E-4</v>
      </c>
      <c r="G97">
        <f>-4*Parameters!$B$1*COS(RADIANS(Parameters!$B$2))/(E97*Parameters!$B$3)*10^9</f>
        <v>10.888519726484795</v>
      </c>
      <c r="H97">
        <f t="shared" si="19"/>
        <v>0.10409699287265539</v>
      </c>
      <c r="I97">
        <v>20015.8125</v>
      </c>
      <c r="J97">
        <v>6.8187713623046875E-5</v>
      </c>
      <c r="K97">
        <f>-4*Parameters!$B$1*COS(RADIANS(Parameters!$B$2))/(I97*Parameters!$B$3)*10^9</f>
        <v>10.768705694298083</v>
      </c>
      <c r="L97">
        <f t="shared" si="20"/>
        <v>0.12322055548429489</v>
      </c>
      <c r="M97">
        <v>20016.287109375</v>
      </c>
      <c r="N97">
        <v>3.2791495323181152E-4</v>
      </c>
      <c r="O97">
        <f>-4*Parameters!$B$1*COS(RADIANS(Parameters!$B$2))/(M97*Parameters!$B$3)*10^9</f>
        <v>10.768450355800427</v>
      </c>
      <c r="P97">
        <f t="shared" si="21"/>
        <v>0.11056095734238625</v>
      </c>
      <c r="Q97">
        <v>20015.396484375</v>
      </c>
      <c r="R97">
        <v>-5.1036477088928223E-4</v>
      </c>
      <c r="S97">
        <f>-4*Parameters!$B$1*COS(RADIANS(Parameters!$B$2))/(Q97*Parameters!$B$3)*10^9</f>
        <v>10.768929519483526</v>
      </c>
      <c r="T97">
        <f t="shared" si="22"/>
        <v>0.12841101363301277</v>
      </c>
      <c r="U97">
        <v>20015.845703125</v>
      </c>
      <c r="V97">
        <v>-3.8342177867889404E-4</v>
      </c>
      <c r="W97">
        <f>-4*Parameters!$B$1*COS(RADIANS(Parameters!$B$2))/(U97*Parameters!$B$3)*10^9</f>
        <v>10.768687830717068</v>
      </c>
      <c r="X97">
        <f t="shared" si="23"/>
        <v>0.12202146835625172</v>
      </c>
      <c r="Y97">
        <v>10019.6025390625</v>
      </c>
      <c r="Z97">
        <v>-1.7433613538742065E-3</v>
      </c>
      <c r="AA97">
        <f>-4*Parameters!$B$1*COS(RADIANS(Parameters!$B$2))/(Y97*Parameters!$B$3)*10^9</f>
        <v>21.51226989338446</v>
      </c>
      <c r="AB97">
        <f t="shared" si="24"/>
        <v>0.11699940636754036</v>
      </c>
      <c r="AC97">
        <v>10019.787109375</v>
      </c>
      <c r="AD97">
        <v>-1.9873678684234619E-3</v>
      </c>
      <c r="AE97">
        <f>-4*Parameters!$B$1*COS(RADIANS(Parameters!$B$2))/(AC97*Parameters!$B$3)*10^9</f>
        <v>21.51187362484767</v>
      </c>
      <c r="AF97">
        <f t="shared" si="25"/>
        <v>0.1080005057156086</v>
      </c>
      <c r="AG97">
        <v>4315.05615234375</v>
      </c>
      <c r="AH97">
        <v>-1.7433091998100281E-3</v>
      </c>
      <c r="AI97">
        <f>-4*Parameters!$B$1*COS(RADIANS(Parameters!$B$2))/(AG97*Parameters!$B$3)*10^9</f>
        <v>49.951700843493875</v>
      </c>
      <c r="AJ97">
        <f t="shared" si="26"/>
        <v>7.869433745741844E-2</v>
      </c>
      <c r="AK97">
        <v>4314.85302734375</v>
      </c>
      <c r="AL97">
        <v>-2.0445585250854492E-3</v>
      </c>
      <c r="AM97">
        <f>-4*Parameters!$B$1*COS(RADIANS(Parameters!$B$2))/(AK97*Parameters!$B$3)*10^9</f>
        <v>49.954052357941656</v>
      </c>
      <c r="AN97">
        <f t="shared" si="27"/>
        <v>8.0213382840156555E-2</v>
      </c>
      <c r="AO97">
        <v>7325.07568359375</v>
      </c>
      <c r="AP97">
        <v>-1.2537986040115356E-3</v>
      </c>
      <c r="AQ97">
        <f>-4*Parameters!$B$1*COS(RADIANS(Parameters!$B$2))/(AO97*Parameters!$B$3)*10^9</f>
        <v>29.425551810681725</v>
      </c>
      <c r="AR97">
        <f t="shared" si="28"/>
        <v>9.7656111717224117E-2</v>
      </c>
      <c r="AS97">
        <v>7325.619140625</v>
      </c>
      <c r="AT97">
        <v>-1.1875331401824951E-3</v>
      </c>
      <c r="AU97">
        <f>-4*Parameters!$B$1*COS(RADIANS(Parameters!$B$2))/(AS97*Parameters!$B$3)*10^9</f>
        <v>29.423368852119047</v>
      </c>
      <c r="AV97">
        <f t="shared" si="29"/>
        <v>9.3337953090667725E-2</v>
      </c>
      <c r="AW97">
        <v>20013.09765625</v>
      </c>
      <c r="AX97">
        <v>-6.9801509380340576E-4</v>
      </c>
      <c r="AY97">
        <f>-4*Parameters!$B$1*COS(RADIANS(Parameters!$B$2))/(AW97*Parameters!$B$3)*10^9</f>
        <v>10.770166505305548</v>
      </c>
      <c r="AZ97">
        <f t="shared" si="30"/>
        <v>0.12411882728338242</v>
      </c>
      <c r="BA97">
        <v>20013.169921875</v>
      </c>
      <c r="BB97">
        <v>-7.479935884475708E-4</v>
      </c>
      <c r="BC97">
        <f>-4*Parameters!$B$1*COS(RADIANS(Parameters!$B$2))/(BA97*Parameters!$B$3)*10^9</f>
        <v>10.770127615273791</v>
      </c>
      <c r="BD97">
        <f t="shared" si="31"/>
        <v>0.11754236370325089</v>
      </c>
      <c r="BE97">
        <v>7320.96630859375</v>
      </c>
      <c r="BF97">
        <v>-1.031339168548584E-3</v>
      </c>
      <c r="BG97">
        <f>-4*Parameters!$B$1*COS(RADIANS(Parameters!$B$2))/(BE97*Parameters!$B$3)*10^9</f>
        <v>29.442068841613839</v>
      </c>
      <c r="BH97">
        <f t="shared" si="32"/>
        <v>9.9333431571722031E-2</v>
      </c>
      <c r="BI97">
        <v>7321.55859375</v>
      </c>
      <c r="BJ97">
        <v>-5.7215988636016846E-4</v>
      </c>
      <c r="BK97">
        <f>-4*Parameters!$B$1*COS(RADIANS(Parameters!$B$2))/(BI97*Parameters!$B$3)*10^9</f>
        <v>29.43968709459633</v>
      </c>
      <c r="BL97">
        <f t="shared" si="33"/>
        <v>8.6410146206617355E-2</v>
      </c>
      <c r="BM97">
        <v>20015.611328125</v>
      </c>
      <c r="BN97">
        <v>-3.8313865661621094E-4</v>
      </c>
      <c r="BO97">
        <f>-4*Parameters!$B$1*COS(RADIANS(Parameters!$B$2))/(BM97*Parameters!$B$3)*10^9</f>
        <v>10.768813927850401</v>
      </c>
      <c r="BP97">
        <f t="shared" si="34"/>
        <v>0.11941869184374809</v>
      </c>
      <c r="BQ97">
        <v>20015.748046875</v>
      </c>
      <c r="BR97">
        <v>-3.198087215423584E-4</v>
      </c>
      <c r="BS97">
        <f>-4*Parameters!$B$1*COS(RADIANS(Parameters!$B$2))/(BQ97*Parameters!$B$3)*10^9</f>
        <v>10.768740370830411</v>
      </c>
      <c r="BT97">
        <f t="shared" si="35"/>
        <v>0.10409238934516907</v>
      </c>
    </row>
    <row r="98" spans="1:72" x14ac:dyDescent="0.35">
      <c r="A98">
        <v>10022.474609375</v>
      </c>
      <c r="B98">
        <v>0</v>
      </c>
      <c r="C98">
        <f>-4*Parameters!$B$1*COS(RADIANS(Parameters!$B$2))/(A98*Parameters!$B$3)*10^9</f>
        <v>21.506105272956539</v>
      </c>
      <c r="D98">
        <f t="shared" si="18"/>
        <v>0.12901361286640167</v>
      </c>
      <c r="E98">
        <v>10022.5224609375</v>
      </c>
      <c r="F98">
        <v>0</v>
      </c>
      <c r="G98">
        <f>-4*Parameters!$B$1*COS(RADIANS(Parameters!$B$2))/(E98*Parameters!$B$3)*10^9</f>
        <v>21.506002594140444</v>
      </c>
      <c r="H98">
        <f t="shared" si="19"/>
        <v>0.10409699287265539</v>
      </c>
      <c r="I98">
        <v>9441.0390625</v>
      </c>
      <c r="J98">
        <v>-2.314344048500061E-3</v>
      </c>
      <c r="K98">
        <f>-4*Parameters!$B$1*COS(RADIANS(Parameters!$B$2))/(I98*Parameters!$B$3)*10^9</f>
        <v>22.830579623475924</v>
      </c>
      <c r="L98">
        <f t="shared" si="20"/>
        <v>0.12090621143579483</v>
      </c>
      <c r="M98">
        <v>9441.501953125</v>
      </c>
      <c r="N98">
        <v>-1.549258828163147E-3</v>
      </c>
      <c r="O98">
        <f>-4*Parameters!$B$1*COS(RADIANS(Parameters!$B$2))/(M98*Parameters!$B$3)*10^9</f>
        <v>22.829460303549549</v>
      </c>
      <c r="P98">
        <f t="shared" si="21"/>
        <v>0.1090116985142231</v>
      </c>
      <c r="Q98">
        <v>10019.3330078125</v>
      </c>
      <c r="R98">
        <v>-2.4175643920898438E-3</v>
      </c>
      <c r="S98">
        <f>-4*Parameters!$B$1*COS(RADIANS(Parameters!$B$2))/(Q98*Parameters!$B$3)*10^9</f>
        <v>21.512848597474864</v>
      </c>
      <c r="T98">
        <f t="shared" si="22"/>
        <v>0.12599344924092293</v>
      </c>
      <c r="U98">
        <v>10019.7705078125</v>
      </c>
      <c r="V98">
        <v>-1.8259435892105103E-3</v>
      </c>
      <c r="W98">
        <f>-4*Parameters!$B$1*COS(RADIANS(Parameters!$B$2))/(U98*Parameters!$B$3)*10^9</f>
        <v>21.51190926745188</v>
      </c>
      <c r="X98">
        <f t="shared" si="23"/>
        <v>0.12019552476704121</v>
      </c>
      <c r="Y98">
        <v>7321.609375</v>
      </c>
      <c r="Z98">
        <v>-1.2738704681396484E-3</v>
      </c>
      <c r="AA98">
        <f>-4*Parameters!$B$1*COS(RADIANS(Parameters!$B$2))/(Y98*Parameters!$B$3)*10^9</f>
        <v>29.439482906687129</v>
      </c>
      <c r="AB98">
        <f t="shared" si="24"/>
        <v>0.11572553589940071</v>
      </c>
      <c r="AC98">
        <v>7321.79736328125</v>
      </c>
      <c r="AD98">
        <v>-1.4747381210327148E-3</v>
      </c>
      <c r="AE98">
        <f>-4*Parameters!$B$1*COS(RADIANS(Parameters!$B$2))/(AC98*Parameters!$B$3)*10^9</f>
        <v>29.438727043404125</v>
      </c>
      <c r="AF98">
        <f t="shared" si="25"/>
        <v>0.10652576759457588</v>
      </c>
      <c r="AG98">
        <v>3312.15966796875</v>
      </c>
      <c r="AH98">
        <v>-1.8661022186279297E-3</v>
      </c>
      <c r="AI98">
        <f>-4*Parameters!$B$1*COS(RADIANS(Parameters!$B$2))/(AG98*Parameters!$B$3)*10^9</f>
        <v>65.076691842256437</v>
      </c>
      <c r="AJ98">
        <f t="shared" si="26"/>
        <v>7.682823523879051E-2</v>
      </c>
      <c r="AK98">
        <v>3311.968994140625</v>
      </c>
      <c r="AL98">
        <v>-2.3663043975830078E-3</v>
      </c>
      <c r="AM98">
        <f>-4*Parameters!$B$1*COS(RADIANS(Parameters!$B$2))/(AK98*Parameters!$B$3)*10^9</f>
        <v>65.080438381543857</v>
      </c>
      <c r="AN98">
        <f t="shared" si="27"/>
        <v>7.7847078442573547E-2</v>
      </c>
      <c r="AO98">
        <v>5718.255859375</v>
      </c>
      <c r="AP98">
        <v>-1.730695366859436E-3</v>
      </c>
      <c r="AQ98">
        <f>-4*Parameters!$B$1*COS(RADIANS(Parameters!$B$2))/(AO98*Parameters!$B$3)*10^9</f>
        <v>37.694080038648622</v>
      </c>
      <c r="AR98">
        <f t="shared" si="28"/>
        <v>9.5925416350364681E-2</v>
      </c>
      <c r="AS98">
        <v>5718.7919921875</v>
      </c>
      <c r="AT98">
        <v>-1.6980469226837158E-3</v>
      </c>
      <c r="AU98">
        <f>-4*Parameters!$B$1*COS(RADIANS(Parameters!$B$2))/(AS98*Parameters!$B$3)*10^9</f>
        <v>37.690546244593286</v>
      </c>
      <c r="AV98">
        <f t="shared" si="29"/>
        <v>9.1639906167984009E-2</v>
      </c>
      <c r="AW98">
        <v>9527.212890625</v>
      </c>
      <c r="AX98">
        <v>-1.8469691276550293E-3</v>
      </c>
      <c r="AY98">
        <f>-4*Parameters!$B$1*COS(RADIANS(Parameters!$B$2))/(AW98*Parameters!$B$3)*10^9</f>
        <v>22.624076581394906</v>
      </c>
      <c r="AZ98">
        <f t="shared" si="30"/>
        <v>0.12227185815572739</v>
      </c>
      <c r="BA98">
        <v>9527.287109375</v>
      </c>
      <c r="BB98">
        <v>-1.8460750579833984E-3</v>
      </c>
      <c r="BC98">
        <f>-4*Parameters!$B$1*COS(RADIANS(Parameters!$B$2))/(BA98*Parameters!$B$3)*10^9</f>
        <v>22.623900337028122</v>
      </c>
      <c r="BD98">
        <f t="shared" si="31"/>
        <v>0.11569628864526749</v>
      </c>
      <c r="BE98">
        <v>5719.9931640625</v>
      </c>
      <c r="BF98">
        <v>-1.5458166599273682E-3</v>
      </c>
      <c r="BG98">
        <f>-4*Parameters!$B$1*COS(RADIANS(Parameters!$B$2))/(BE98*Parameters!$B$3)*10^9</f>
        <v>37.682631405745781</v>
      </c>
      <c r="BH98">
        <f t="shared" si="32"/>
        <v>9.7787614911794662E-2</v>
      </c>
      <c r="BI98">
        <v>5720.57373046875</v>
      </c>
      <c r="BJ98">
        <v>-9.4147026538848877E-4</v>
      </c>
      <c r="BK98">
        <f>-4*Parameters!$B$1*COS(RADIANS(Parameters!$B$2))/(BI98*Parameters!$B$3)*10^9</f>
        <v>37.678807091800358</v>
      </c>
      <c r="BL98">
        <f t="shared" si="33"/>
        <v>8.5468675941228867E-2</v>
      </c>
      <c r="BM98">
        <v>10022.1328125</v>
      </c>
      <c r="BN98">
        <v>-2.4432241916656494E-3</v>
      </c>
      <c r="BO98">
        <f>-4*Parameters!$B$1*COS(RADIANS(Parameters!$B$2))/(BM98*Parameters!$B$3)*10^9</f>
        <v>21.506838721586014</v>
      </c>
      <c r="BP98">
        <f t="shared" si="34"/>
        <v>0.11697546765208244</v>
      </c>
      <c r="BQ98">
        <v>10022.267578125</v>
      </c>
      <c r="BR98">
        <v>-2.2053420543670654E-3</v>
      </c>
      <c r="BS98">
        <f>-4*Parameters!$B$1*COS(RADIANS(Parameters!$B$2))/(BQ98*Parameters!$B$3)*10^9</f>
        <v>21.506549527295451</v>
      </c>
      <c r="BT98">
        <f t="shared" si="35"/>
        <v>0.101887047290802</v>
      </c>
    </row>
    <row r="99" spans="1:72" x14ac:dyDescent="0.35">
      <c r="A99">
        <v>7317.71435546875</v>
      </c>
      <c r="B99">
        <v>0</v>
      </c>
      <c r="C99">
        <f>-4*Parameters!$B$1*COS(RADIANS(Parameters!$B$2))/(A99*Parameters!$B$3)*10^9</f>
        <v>29.455152739553149</v>
      </c>
      <c r="D99">
        <f t="shared" si="18"/>
        <v>0.12901361286640167</v>
      </c>
      <c r="E99">
        <v>7317.76318359375</v>
      </c>
      <c r="F99">
        <v>0</v>
      </c>
      <c r="G99">
        <f>-4*Parameters!$B$1*COS(RADIANS(Parameters!$B$2))/(E99*Parameters!$B$3)*10^9</f>
        <v>29.454956198637056</v>
      </c>
      <c r="H99">
        <f t="shared" si="19"/>
        <v>0.10409699287265539</v>
      </c>
      <c r="I99">
        <v>7317.93603515625</v>
      </c>
      <c r="J99">
        <v>-1.3863146305084229E-3</v>
      </c>
      <c r="K99">
        <f>-4*Parameters!$B$1*COS(RADIANS(Parameters!$B$2))/(I99*Parameters!$B$3)*10^9</f>
        <v>29.454260464870337</v>
      </c>
      <c r="L99">
        <f t="shared" si="20"/>
        <v>0.11951989680528641</v>
      </c>
      <c r="M99">
        <v>7318.39013671875</v>
      </c>
      <c r="N99">
        <v>-7.9946219921112061E-4</v>
      </c>
      <c r="O99">
        <f>-4*Parameters!$B$1*COS(RADIANS(Parameters!$B$2))/(M99*Parameters!$B$3)*10^9</f>
        <v>29.452432846302663</v>
      </c>
      <c r="P99">
        <f t="shared" si="21"/>
        <v>0.10821223631501198</v>
      </c>
      <c r="Q99">
        <v>7319.65869140625</v>
      </c>
      <c r="R99">
        <v>-2.2086352109909058E-3</v>
      </c>
      <c r="S99">
        <f>-4*Parameters!$B$1*COS(RADIANS(Parameters!$B$2))/(Q99*Parameters!$B$3)*10^9</f>
        <v>29.447328506972013</v>
      </c>
      <c r="T99">
        <f t="shared" si="22"/>
        <v>0.12378481402993202</v>
      </c>
      <c r="U99">
        <v>7320.087890625</v>
      </c>
      <c r="V99">
        <v>-1.7293989658355713E-3</v>
      </c>
      <c r="W99">
        <f>-4*Parameters!$B$1*COS(RADIANS(Parameters!$B$2))/(U99*Parameters!$B$3)*10^9</f>
        <v>29.445601919726297</v>
      </c>
      <c r="X99">
        <f t="shared" si="23"/>
        <v>0.11846612580120564</v>
      </c>
      <c r="Y99">
        <v>5722.24853515625</v>
      </c>
      <c r="Z99">
        <v>-1.4050900936126709E-3</v>
      </c>
      <c r="AA99">
        <f>-4*Parameters!$B$1*COS(RADIANS(Parameters!$B$2))/(Y99*Parameters!$B$3)*10^9</f>
        <v>37.667779146692929</v>
      </c>
      <c r="AB99">
        <f t="shared" si="24"/>
        <v>0.11432044580578804</v>
      </c>
      <c r="AC99">
        <v>5722.44091796875</v>
      </c>
      <c r="AD99">
        <v>-1.5980452299118042E-3</v>
      </c>
      <c r="AE99">
        <f>-4*Parameters!$B$1*COS(RADIANS(Parameters!$B$2))/(AC99*Parameters!$B$3)*10^9</f>
        <v>37.666512793156599</v>
      </c>
      <c r="AF99">
        <f t="shared" si="25"/>
        <v>0.10492772236466408</v>
      </c>
      <c r="AG99">
        <v>2601.361083984375</v>
      </c>
      <c r="AH99">
        <v>-1.7623752355575562E-3</v>
      </c>
      <c r="AI99">
        <f>-4*Parameters!$B$1*COS(RADIANS(Parameters!$B$2))/(AG99*Parameters!$B$3)*10^9</f>
        <v>82.858314200124099</v>
      </c>
      <c r="AJ99">
        <f t="shared" si="26"/>
        <v>7.5065860003232954E-2</v>
      </c>
      <c r="AK99">
        <v>2601.1826171875</v>
      </c>
      <c r="AL99">
        <v>-2.2847726941108704E-3</v>
      </c>
      <c r="AM99">
        <f>-4*Parameters!$B$1*COS(RADIANS(Parameters!$B$2))/(AK99*Parameters!$B$3)*10^9</f>
        <v>82.863999098151638</v>
      </c>
      <c r="AN99">
        <f t="shared" si="27"/>
        <v>7.5562305748462677E-2</v>
      </c>
      <c r="AO99">
        <v>4315.30078125</v>
      </c>
      <c r="AP99">
        <v>-2.7403533458709717E-3</v>
      </c>
      <c r="AQ99">
        <f>-4*Parameters!$B$1*COS(RADIANS(Parameters!$B$2))/(AO99*Parameters!$B$3)*10^9</f>
        <v>49.948869145180808</v>
      </c>
      <c r="AR99">
        <f t="shared" si="28"/>
        <v>9.3185063004493709E-2</v>
      </c>
      <c r="AS99">
        <v>4315.826171875</v>
      </c>
      <c r="AT99">
        <v>-2.7663558721542358E-3</v>
      </c>
      <c r="AU99">
        <f>-4*Parameters!$B$1*COS(RADIANS(Parameters!$B$2))/(AS99*Parameters!$B$3)*10^9</f>
        <v>49.942788578787919</v>
      </c>
      <c r="AV99">
        <f t="shared" si="29"/>
        <v>8.8873550295829773E-2</v>
      </c>
      <c r="AW99">
        <v>7324.5078125</v>
      </c>
      <c r="AX99">
        <v>-9.7064673900604248E-4</v>
      </c>
      <c r="AY99">
        <f>-4*Parameters!$B$1*COS(RADIANS(Parameters!$B$2))/(AW99*Parameters!$B$3)*10^9</f>
        <v>29.427833181760665</v>
      </c>
      <c r="AZ99">
        <f t="shared" si="30"/>
        <v>0.12130121141672134</v>
      </c>
      <c r="BA99">
        <v>7324.58251953125</v>
      </c>
      <c r="BB99">
        <v>-9.7879767417907715E-4</v>
      </c>
      <c r="BC99">
        <f>-4*Parameters!$B$1*COS(RADIANS(Parameters!$B$2))/(BA99*Parameters!$B$3)*10^9</f>
        <v>29.42753303276961</v>
      </c>
      <c r="BD99">
        <f t="shared" si="31"/>
        <v>0.11471749097108841</v>
      </c>
      <c r="BE99">
        <v>4313.7236328125</v>
      </c>
      <c r="BF99">
        <v>-2.5836527347564697E-3</v>
      </c>
      <c r="BG99">
        <f>-4*Parameters!$B$1*COS(RADIANS(Parameters!$B$2))/(BE99*Parameters!$B$3)*10^9</f>
        <v>49.967131043167953</v>
      </c>
      <c r="BH99">
        <f t="shared" si="32"/>
        <v>9.5203962177038193E-2</v>
      </c>
      <c r="BI99">
        <v>4314.28466796875</v>
      </c>
      <c r="BJ99">
        <v>-1.568913459777832E-3</v>
      </c>
      <c r="BK99">
        <f>-4*Parameters!$B$1*COS(RADIANS(Parameters!$B$2))/(BI99*Parameters!$B$3)*10^9</f>
        <v>49.960633252843579</v>
      </c>
      <c r="BL99">
        <f t="shared" si="33"/>
        <v>8.3899762481451035E-2</v>
      </c>
      <c r="BM99">
        <v>7321.8603515625</v>
      </c>
      <c r="BN99">
        <v>-2.0156204700469971E-3</v>
      </c>
      <c r="BO99">
        <f>-4*Parameters!$B$1*COS(RADIANS(Parameters!$B$2))/(BM99*Parameters!$B$3)*10^9</f>
        <v>29.43847378880357</v>
      </c>
      <c r="BP99">
        <f t="shared" si="34"/>
        <v>0.11495984718203545</v>
      </c>
      <c r="BQ99">
        <v>7321.98974609375</v>
      </c>
      <c r="BR99">
        <v>-1.5955269336700439E-3</v>
      </c>
      <c r="BS99">
        <f>-4*Parameters!$B$1*COS(RADIANS(Parameters!$B$2))/(BQ99*Parameters!$B$3)*10^9</f>
        <v>29.437953550774193</v>
      </c>
      <c r="BT99">
        <f t="shared" si="35"/>
        <v>0.10029152035713196</v>
      </c>
    </row>
    <row r="100" spans="1:72" x14ac:dyDescent="0.35">
      <c r="A100">
        <v>5722.265625</v>
      </c>
      <c r="B100">
        <v>0</v>
      </c>
      <c r="C100">
        <f>-4*Parameters!$B$1*COS(RADIANS(Parameters!$B$2))/(A100*Parameters!$B$3)*10^9</f>
        <v>37.667666649912412</v>
      </c>
      <c r="D100">
        <f t="shared" si="18"/>
        <v>0.12901361286640167</v>
      </c>
      <c r="E100">
        <v>5722.3154296875</v>
      </c>
      <c r="F100">
        <v>-2.1513551473617554E-4</v>
      </c>
      <c r="G100">
        <f>-4*Parameters!$B$1*COS(RADIANS(Parameters!$B$2))/(E100*Parameters!$B$3)*10^9</f>
        <v>37.667338805984656</v>
      </c>
      <c r="H100">
        <f t="shared" si="19"/>
        <v>0.10388185735791922</v>
      </c>
      <c r="I100">
        <v>5719.80419921875</v>
      </c>
      <c r="J100">
        <v>-2.0123124122619629E-3</v>
      </c>
      <c r="K100">
        <f>-4*Parameters!$B$1*COS(RADIANS(Parameters!$B$2))/(I100*Parameters!$B$3)*10^9</f>
        <v>37.683876324681407</v>
      </c>
      <c r="L100">
        <f t="shared" si="20"/>
        <v>0.11750758439302444</v>
      </c>
      <c r="M100">
        <v>5720.248046875</v>
      </c>
      <c r="N100">
        <v>-1.3780295848846436E-3</v>
      </c>
      <c r="O100">
        <f>-4*Parameters!$B$1*COS(RADIANS(Parameters!$B$2))/(M100*Parameters!$B$3)*10^9</f>
        <v>37.680952343055424</v>
      </c>
      <c r="P100">
        <f t="shared" si="21"/>
        <v>0.10683420673012733</v>
      </c>
      <c r="Q100">
        <v>5726.1025390625</v>
      </c>
      <c r="R100">
        <v>-2.6572048664093018E-3</v>
      </c>
      <c r="S100">
        <f>-4*Parameters!$B$1*COS(RADIANS(Parameters!$B$2))/(Q100*Parameters!$B$3)*10^9</f>
        <v>37.642426515128825</v>
      </c>
      <c r="T100">
        <f t="shared" si="22"/>
        <v>0.12112760916352272</v>
      </c>
      <c r="U100">
        <v>5726.52294921875</v>
      </c>
      <c r="V100">
        <v>-2.1917223930358887E-3</v>
      </c>
      <c r="W100">
        <f>-4*Parameters!$B$1*COS(RADIANS(Parameters!$B$2))/(U100*Parameters!$B$3)*10^9</f>
        <v>37.63966301299093</v>
      </c>
      <c r="X100">
        <f t="shared" si="23"/>
        <v>0.11627440340816975</v>
      </c>
      <c r="Y100">
        <v>4314.04248046875</v>
      </c>
      <c r="Z100">
        <v>-2.2405236959457397E-3</v>
      </c>
      <c r="AA100">
        <f>-4*Parameters!$B$1*COS(RADIANS(Parameters!$B$2))/(Y100*Parameters!$B$3)*10^9</f>
        <v>49.963438009848339</v>
      </c>
      <c r="AB100">
        <f t="shared" si="24"/>
        <v>0.1120799221098423</v>
      </c>
      <c r="AC100">
        <v>4314.2392578125</v>
      </c>
      <c r="AD100">
        <v>-2.4577677249908447E-3</v>
      </c>
      <c r="AE100">
        <f>-4*Parameters!$B$1*COS(RADIANS(Parameters!$B$2))/(AC100*Parameters!$B$3)*10^9</f>
        <v>49.961159120795436</v>
      </c>
      <c r="AF100">
        <f t="shared" si="25"/>
        <v>0.10246995463967323</v>
      </c>
      <c r="AG100">
        <v>2001.79052734375</v>
      </c>
      <c r="AH100">
        <v>-2.0377412438392639E-3</v>
      </c>
      <c r="AI100">
        <f>-4*Parameters!$B$1*COS(RADIANS(Parameters!$B$2))/(AG100*Parameters!$B$3)*10^9</f>
        <v>107.67579879137833</v>
      </c>
      <c r="AJ100">
        <f t="shared" si="26"/>
        <v>7.302811875939369E-2</v>
      </c>
      <c r="AK100">
        <v>2001.626953125</v>
      </c>
      <c r="AL100">
        <v>-2.6805773377418518E-3</v>
      </c>
      <c r="AM100">
        <f>-4*Parameters!$B$1*COS(RADIANS(Parameters!$B$2))/(AK100*Parameters!$B$3)*10^9</f>
        <v>107.68459812565891</v>
      </c>
      <c r="AN100">
        <f t="shared" si="27"/>
        <v>7.2881728410720825E-2</v>
      </c>
      <c r="AO100">
        <v>3310.820556640625</v>
      </c>
      <c r="AP100">
        <v>-3.1506866216659546E-3</v>
      </c>
      <c r="AQ100">
        <f>-4*Parameters!$B$1*COS(RADIANS(Parameters!$B$2))/(AO100*Parameters!$B$3)*10^9</f>
        <v>65.103013092155663</v>
      </c>
      <c r="AR100">
        <f t="shared" si="28"/>
        <v>9.0034376382827755E-2</v>
      </c>
      <c r="AS100">
        <v>3311.3349609375</v>
      </c>
      <c r="AT100">
        <v>-3.2411962747573853E-3</v>
      </c>
      <c r="AU100">
        <f>-4*Parameters!$B$1*COS(RADIANS(Parameters!$B$2))/(AS100*Parameters!$B$3)*10^9</f>
        <v>65.092899566925169</v>
      </c>
      <c r="AV100">
        <f t="shared" si="29"/>
        <v>8.5632354021072388E-2</v>
      </c>
      <c r="AW100">
        <v>5725.82080078125</v>
      </c>
      <c r="AX100">
        <v>-1.2329965829849243E-3</v>
      </c>
      <c r="AY100">
        <f>-4*Parameters!$B$1*COS(RADIANS(Parameters!$B$2))/(AW100*Parameters!$B$3)*10^9</f>
        <v>37.64427870591814</v>
      </c>
      <c r="AZ100">
        <f t="shared" si="30"/>
        <v>0.12006821483373642</v>
      </c>
      <c r="BA100">
        <v>5725.8984375</v>
      </c>
      <c r="BB100">
        <v>-1.3635009527206421E-3</v>
      </c>
      <c r="BC100">
        <f>-4*Parameters!$B$1*COS(RADIANS(Parameters!$B$2))/(BA100*Parameters!$B$3)*10^9</f>
        <v>37.643768291996139</v>
      </c>
      <c r="BD100">
        <f t="shared" si="31"/>
        <v>0.11335399001836777</v>
      </c>
      <c r="BE100">
        <v>3312.34228515625</v>
      </c>
      <c r="BF100">
        <v>-3.147616982460022E-3</v>
      </c>
      <c r="BG100">
        <f>-4*Parameters!$B$1*COS(RADIANS(Parameters!$B$2))/(BE100*Parameters!$B$3)*10^9</f>
        <v>65.073104011829216</v>
      </c>
      <c r="BH100">
        <f t="shared" si="32"/>
        <v>9.2056345194578171E-2</v>
      </c>
      <c r="BI100">
        <v>3312.877685546875</v>
      </c>
      <c r="BJ100">
        <v>-1.7283260822296143E-3</v>
      </c>
      <c r="BK100">
        <f>-4*Parameters!$B$1*COS(RADIANS(Parameters!$B$2))/(BI100*Parameters!$B$3)*10^9</f>
        <v>65.062587425159236</v>
      </c>
      <c r="BL100">
        <f t="shared" si="33"/>
        <v>8.217143639922142E-2</v>
      </c>
      <c r="BM100">
        <v>5722.01123046875</v>
      </c>
      <c r="BN100">
        <v>-2.3931264877319336E-3</v>
      </c>
      <c r="BO100">
        <f>-4*Parameters!$B$1*COS(RADIANS(Parameters!$B$2))/(BM100*Parameters!$B$3)*10^9</f>
        <v>37.66934131429435</v>
      </c>
      <c r="BP100">
        <f t="shared" si="34"/>
        <v>0.11256672069430351</v>
      </c>
      <c r="BQ100">
        <v>5722.13232421875</v>
      </c>
      <c r="BR100">
        <v>-1.7962157726287842E-3</v>
      </c>
      <c r="BS100">
        <f>-4*Parameters!$B$1*COS(RADIANS(Parameters!$B$2))/(BQ100*Parameters!$B$3)*10^9</f>
        <v>37.668544142621045</v>
      </c>
      <c r="BT100">
        <f t="shared" si="35"/>
        <v>9.8495304584503174E-2</v>
      </c>
    </row>
    <row r="101" spans="1:72" x14ac:dyDescent="0.35">
      <c r="A101">
        <v>4314.8681640625</v>
      </c>
      <c r="B101">
        <v>-4.5719742774963379E-4</v>
      </c>
      <c r="C101">
        <f>-4*Parameters!$B$1*COS(RADIANS(Parameters!$B$2))/(A101*Parameters!$B$3)*10^9</f>
        <v>49.953877117259388</v>
      </c>
      <c r="D101">
        <f t="shared" si="18"/>
        <v>0.12855641543865204</v>
      </c>
      <c r="E101">
        <v>4314.92041015625</v>
      </c>
      <c r="F101">
        <v>-1.4783814549446106E-3</v>
      </c>
      <c r="G101">
        <f>-4*Parameters!$B$1*COS(RADIANS(Parameters!$B$2))/(E101*Parameters!$B$3)*10^9</f>
        <v>49.953272263704989</v>
      </c>
      <c r="H101">
        <f t="shared" si="19"/>
        <v>0.10240347590297461</v>
      </c>
      <c r="I101">
        <v>4315.017578125</v>
      </c>
      <c r="J101">
        <v>-3.2585412263870239E-3</v>
      </c>
      <c r="K101">
        <f>-4*Parameters!$B$1*COS(RADIANS(Parameters!$B$2))/(I101*Parameters!$B$3)*10^9</f>
        <v>49.952147388102418</v>
      </c>
      <c r="L101">
        <f t="shared" si="20"/>
        <v>0.11424904316663742</v>
      </c>
      <c r="M101">
        <v>4315.4462890625</v>
      </c>
      <c r="N101">
        <v>-2.4410039186477661E-3</v>
      </c>
      <c r="O101">
        <f>-4*Parameters!$B$1*COS(RADIANS(Parameters!$B$2))/(M101*Parameters!$B$3)*10^9</f>
        <v>49.947184973904108</v>
      </c>
      <c r="P101">
        <f t="shared" si="21"/>
        <v>0.10439320281147957</v>
      </c>
      <c r="Q101">
        <v>4315.5478515625</v>
      </c>
      <c r="R101">
        <v>-4.2480528354644775E-3</v>
      </c>
      <c r="S101">
        <f>-4*Parameters!$B$1*COS(RADIANS(Parameters!$B$2))/(Q101*Parameters!$B$3)*10^9</f>
        <v>49.946009512259742</v>
      </c>
      <c r="T101">
        <f t="shared" si="22"/>
        <v>0.11687955632805824</v>
      </c>
      <c r="U101">
        <v>4315.9541015625</v>
      </c>
      <c r="V101">
        <v>-3.5594850778579712E-3</v>
      </c>
      <c r="W101">
        <f>-4*Parameters!$B$1*COS(RADIANS(Parameters!$B$2))/(U101*Parameters!$B$3)*10^9</f>
        <v>49.941308218898676</v>
      </c>
      <c r="X101">
        <f t="shared" si="23"/>
        <v>0.11271491833031178</v>
      </c>
      <c r="Y101">
        <v>3311.4677734375</v>
      </c>
      <c r="Z101">
        <v>-2.8155148029327393E-3</v>
      </c>
      <c r="AA101">
        <f>-4*Parameters!$B$1*COS(RADIANS(Parameters!$B$2))/(Y101*Parameters!$B$3)*10^9</f>
        <v>65.090288896577377</v>
      </c>
      <c r="AB101">
        <f t="shared" si="24"/>
        <v>0.10926440730690956</v>
      </c>
      <c r="AC101">
        <v>3311.67041015625</v>
      </c>
      <c r="AD101">
        <v>-3.0675828456878662E-3</v>
      </c>
      <c r="AE101">
        <f>-4*Parameters!$B$1*COS(RADIANS(Parameters!$B$2))/(AC101*Parameters!$B$3)*10^9</f>
        <v>65.086306108156151</v>
      </c>
      <c r="AF101">
        <f t="shared" si="25"/>
        <v>9.9402371793985367E-2</v>
      </c>
      <c r="AG101">
        <v>1501.4652099609375</v>
      </c>
      <c r="AH101">
        <v>-2.1100640296936035E-3</v>
      </c>
      <c r="AI101">
        <f>-4*Parameters!$B$1*COS(RADIANS(Parameters!$B$2))/(AG101*Parameters!$B$3)*10^9</f>
        <v>143.556036207033</v>
      </c>
      <c r="AJ101">
        <f t="shared" si="26"/>
        <v>7.0918054729700086E-2</v>
      </c>
      <c r="AK101">
        <v>1501.3157958984375</v>
      </c>
      <c r="AL101">
        <v>-2.7024894952774048E-3</v>
      </c>
      <c r="AM101">
        <f>-4*Parameters!$B$1*COS(RADIANS(Parameters!$B$2))/(AK101*Parameters!$B$3)*10^9</f>
        <v>143.57032320156452</v>
      </c>
      <c r="AN101">
        <f t="shared" si="27"/>
        <v>7.017923891544342E-2</v>
      </c>
      <c r="AO101">
        <v>2601.439208984375</v>
      </c>
      <c r="AP101">
        <v>-3.0462443828582764E-3</v>
      </c>
      <c r="AQ101">
        <f>-4*Parameters!$B$1*COS(RADIANS(Parameters!$B$2))/(AO101*Parameters!$B$3)*10^9</f>
        <v>82.855825844534408</v>
      </c>
      <c r="AR101">
        <f t="shared" si="28"/>
        <v>8.6988131999969479E-2</v>
      </c>
      <c r="AS101">
        <v>2601.943603515625</v>
      </c>
      <c r="AT101">
        <v>-3.1865835189819336E-3</v>
      </c>
      <c r="AU101">
        <f>-4*Parameters!$B$1*COS(RADIANS(Parameters!$B$2))/(AS101*Parameters!$B$3)*10^9</f>
        <v>82.839763995468303</v>
      </c>
      <c r="AV101">
        <f t="shared" si="29"/>
        <v>8.2445770502090454E-2</v>
      </c>
      <c r="AW101">
        <v>4314.6708984375</v>
      </c>
      <c r="AX101">
        <v>-2.0253211259841919E-3</v>
      </c>
      <c r="AY101">
        <f>-4*Parameters!$B$1*COS(RADIANS(Parameters!$B$2))/(AW101*Parameters!$B$3)*10^9</f>
        <v>49.956160995456045</v>
      </c>
      <c r="AZ101">
        <f t="shared" si="30"/>
        <v>0.11804289370775223</v>
      </c>
      <c r="BA101">
        <v>4314.755859375</v>
      </c>
      <c r="BB101">
        <v>-2.4216622114181519E-3</v>
      </c>
      <c r="BC101">
        <f>-4*Parameters!$B$1*COS(RADIANS(Parameters!$B$2))/(BA101*Parameters!$B$3)*10^9</f>
        <v>49.9551773193431</v>
      </c>
      <c r="BD101">
        <f t="shared" si="31"/>
        <v>0.11093232780694962</v>
      </c>
      <c r="BE101">
        <v>2602.751220703125</v>
      </c>
      <c r="BF101">
        <v>-3.2295286655426025E-3</v>
      </c>
      <c r="BG101">
        <f>-4*Parameters!$B$1*COS(RADIANS(Parameters!$B$2))/(BE101*Parameters!$B$3)*10^9</f>
        <v>82.814059342376993</v>
      </c>
      <c r="BH101">
        <f t="shared" si="32"/>
        <v>8.8826816529035568E-2</v>
      </c>
      <c r="BI101">
        <v>2603.25732421875</v>
      </c>
      <c r="BJ101">
        <v>-1.552484929561615E-3</v>
      </c>
      <c r="BK101">
        <f>-4*Parameters!$B$1*COS(RADIANS(Parameters!$B$2))/(BI101*Parameters!$B$3)*10^9</f>
        <v>82.797959325607053</v>
      </c>
      <c r="BL101">
        <f t="shared" si="33"/>
        <v>8.0618951469659805E-2</v>
      </c>
      <c r="BM101">
        <v>4314.86279296875</v>
      </c>
      <c r="BN101">
        <v>-3.7861913442611694E-3</v>
      </c>
      <c r="BO101">
        <f>-4*Parameters!$B$1*COS(RADIANS(Parameters!$B$2))/(BM101*Parameters!$B$3)*10^9</f>
        <v>49.953939299296238</v>
      </c>
      <c r="BP101">
        <f t="shared" si="34"/>
        <v>0.10878052935004234</v>
      </c>
      <c r="BQ101">
        <v>4314.9697265625</v>
      </c>
      <c r="BR101">
        <v>-2.7206987142562866E-3</v>
      </c>
      <c r="BS101">
        <f>-4*Parameters!$B$1*COS(RADIANS(Parameters!$B$2))/(BQ101*Parameters!$B$3)*10^9</f>
        <v>49.952701340610595</v>
      </c>
      <c r="BT101">
        <f t="shared" si="35"/>
        <v>9.5774605870246887E-2</v>
      </c>
    </row>
    <row r="102" spans="1:72" x14ac:dyDescent="0.35">
      <c r="A102">
        <v>3310.3056640625</v>
      </c>
      <c r="B102">
        <v>-1.9764751195907593E-3</v>
      </c>
      <c r="C102">
        <f>-4*Parameters!$B$1*COS(RADIANS(Parameters!$B$2))/(A102*Parameters!$B$3)*10^9</f>
        <v>65.113139364970479</v>
      </c>
      <c r="D102">
        <f t="shared" si="18"/>
        <v>0.12657994031906128</v>
      </c>
      <c r="E102">
        <v>3310.361328125</v>
      </c>
      <c r="F102">
        <v>-2.4291425943374634E-3</v>
      </c>
      <c r="G102">
        <f>-4*Parameters!$B$1*COS(RADIANS(Parameters!$B$2))/(E102*Parameters!$B$3)*10^9</f>
        <v>65.112044480908025</v>
      </c>
      <c r="H102">
        <f t="shared" si="19"/>
        <v>9.9974333308637142E-2</v>
      </c>
      <c r="I102">
        <v>3311.2177734375</v>
      </c>
      <c r="J102">
        <v>-3.9267539978027344E-3</v>
      </c>
      <c r="K102">
        <f>-4*Parameters!$B$1*COS(RADIANS(Parameters!$B$2))/(I102*Parameters!$B$3)*10^9</f>
        <v>65.095203273503813</v>
      </c>
      <c r="L102">
        <f t="shared" si="20"/>
        <v>0.11032228916883469</v>
      </c>
      <c r="M102">
        <v>3311.62939453125</v>
      </c>
      <c r="N102">
        <v>-3.0085071921348572E-3</v>
      </c>
      <c r="O102">
        <f>-4*Parameters!$B$1*COS(RADIANS(Parameters!$B$2))/(M102*Parameters!$B$3)*10^9</f>
        <v>65.087112223577279</v>
      </c>
      <c r="P102">
        <f t="shared" si="21"/>
        <v>0.10138469561934471</v>
      </c>
      <c r="Q102">
        <v>3309.1572265625</v>
      </c>
      <c r="R102">
        <v>-5.0680637359619141E-3</v>
      </c>
      <c r="S102">
        <f>-4*Parameters!$B$1*COS(RADIANS(Parameters!$B$2))/(Q102*Parameters!$B$3)*10^9</f>
        <v>65.135736771460955</v>
      </c>
      <c r="T102">
        <f t="shared" si="22"/>
        <v>0.11181149259209633</v>
      </c>
      <c r="U102">
        <v>3309.546630859375</v>
      </c>
      <c r="V102">
        <v>-4.3596550822257996E-3</v>
      </c>
      <c r="W102">
        <f>-4*Parameters!$B$1*COS(RADIANS(Parameters!$B$2))/(U102*Parameters!$B$3)*10^9</f>
        <v>65.128072840835998</v>
      </c>
      <c r="X102">
        <f t="shared" si="23"/>
        <v>0.10835526324808598</v>
      </c>
      <c r="Y102">
        <v>2604.94287109375</v>
      </c>
      <c r="Z102">
        <v>-3.4509599208831787E-3</v>
      </c>
      <c r="AA102">
        <f>-4*Parameters!$B$1*COS(RADIANS(Parameters!$B$2))/(Y102*Parameters!$B$3)*10^9</f>
        <v>82.744384315135122</v>
      </c>
      <c r="AB102">
        <f t="shared" si="24"/>
        <v>0.10581344738602638</v>
      </c>
      <c r="AC102">
        <v>2605.1484375</v>
      </c>
      <c r="AD102">
        <v>-3.5516321659088135E-3</v>
      </c>
      <c r="AE102">
        <f>-4*Parameters!$B$1*COS(RADIANS(Parameters!$B$2))/(AC102*Parameters!$B$3)*10^9</f>
        <v>82.737855141796601</v>
      </c>
      <c r="AF102">
        <f t="shared" si="25"/>
        <v>9.5850739628076553E-2</v>
      </c>
      <c r="AG102">
        <v>1201.9931640625</v>
      </c>
      <c r="AH102">
        <v>-1.3381615281105042E-3</v>
      </c>
      <c r="AI102">
        <f>-4*Parameters!$B$1*COS(RADIANS(Parameters!$B$2))/(AG102*Parameters!$B$3)*10^9</f>
        <v>179.32247910317159</v>
      </c>
      <c r="AJ102">
        <f t="shared" si="26"/>
        <v>6.9579893201589582E-2</v>
      </c>
      <c r="AK102">
        <v>1201.8494873046875</v>
      </c>
      <c r="AL102">
        <v>-1.5392303466796875E-3</v>
      </c>
      <c r="AM102">
        <f>-4*Parameters!$B$1*COS(RADIANS(Parameters!$B$2))/(AK102*Parameters!$B$3)*10^9</f>
        <v>179.34391645674421</v>
      </c>
      <c r="AN102">
        <f t="shared" si="27"/>
        <v>6.8640008568763733E-2</v>
      </c>
      <c r="AO102">
        <v>1998.5133056640625</v>
      </c>
      <c r="AP102">
        <v>-3.5783499479293823E-3</v>
      </c>
      <c r="AQ102">
        <f>-4*Parameters!$B$1*COS(RADIANS(Parameters!$B$2))/(AO102*Parameters!$B$3)*10^9</f>
        <v>107.85236877526418</v>
      </c>
      <c r="AR102">
        <f t="shared" si="28"/>
        <v>8.3409782052040096E-2</v>
      </c>
      <c r="AS102">
        <v>1999.006103515625</v>
      </c>
      <c r="AT102">
        <v>-3.7718415260314941E-3</v>
      </c>
      <c r="AU102">
        <f>-4*Parameters!$B$1*COS(RADIANS(Parameters!$B$2))/(AS102*Parameters!$B$3)*10^9</f>
        <v>107.82578085463456</v>
      </c>
      <c r="AV102">
        <f t="shared" si="29"/>
        <v>7.867392897605896E-2</v>
      </c>
      <c r="AW102">
        <v>3311.439697265625</v>
      </c>
      <c r="AX102">
        <v>-2.815932035446167E-3</v>
      </c>
      <c r="AY102">
        <f>-4*Parameters!$B$1*COS(RADIANS(Parameters!$B$2))/(AW102*Parameters!$B$3)*10^9</f>
        <v>65.090840767154987</v>
      </c>
      <c r="AZ102">
        <f t="shared" si="30"/>
        <v>0.11522696167230606</v>
      </c>
      <c r="BA102">
        <v>3311.537109375</v>
      </c>
      <c r="BB102">
        <v>-3.4995824098587036E-3</v>
      </c>
      <c r="BC102">
        <f>-4*Parameters!$B$1*COS(RADIANS(Parameters!$B$2))/(BA102*Parameters!$B$3)*10^9</f>
        <v>65.088926056284862</v>
      </c>
      <c r="BD102">
        <f t="shared" si="31"/>
        <v>0.10743274539709091</v>
      </c>
      <c r="BE102">
        <v>2002.999755859375</v>
      </c>
      <c r="BF102">
        <v>-3.7693381309509277E-3</v>
      </c>
      <c r="BG102">
        <f>-4*Parameters!$B$1*COS(RADIANS(Parameters!$B$2))/(BE102*Parameters!$B$3)*10^9</f>
        <v>107.61079396750836</v>
      </c>
      <c r="BH102">
        <f t="shared" si="32"/>
        <v>8.5057478398084641E-2</v>
      </c>
      <c r="BI102">
        <v>2003.46875</v>
      </c>
      <c r="BJ102">
        <v>-1.5778616070747375E-3</v>
      </c>
      <c r="BK102">
        <f>-4*Parameters!$B$1*COS(RADIANS(Parameters!$B$2))/(BI102*Parameters!$B$3)*10^9</f>
        <v>107.58560324175396</v>
      </c>
      <c r="BL102">
        <f t="shared" si="33"/>
        <v>7.9041089862585068E-2</v>
      </c>
      <c r="BM102">
        <v>3311.106201171875</v>
      </c>
      <c r="BN102">
        <v>-4.3511539697647095E-3</v>
      </c>
      <c r="BO102">
        <f>-4*Parameters!$B$1*COS(RADIANS(Parameters!$B$2))/(BM102*Parameters!$B$3)*10^9</f>
        <v>65.097396745675738</v>
      </c>
      <c r="BP102">
        <f t="shared" si="34"/>
        <v>0.10442937538027763</v>
      </c>
      <c r="BQ102">
        <v>3311.192626953125</v>
      </c>
      <c r="BR102">
        <v>-2.8908252716064453E-3</v>
      </c>
      <c r="BS102">
        <f>-4*Parameters!$B$1*COS(RADIANS(Parameters!$B$2))/(BQ102*Parameters!$B$3)*10^9</f>
        <v>65.095697631789903</v>
      </c>
      <c r="BT102">
        <f t="shared" si="35"/>
        <v>9.2883780598640442E-2</v>
      </c>
    </row>
    <row r="103" spans="1:72" x14ac:dyDescent="0.35">
      <c r="A103">
        <v>2602.130859375</v>
      </c>
      <c r="B103">
        <v>-2.8259456157684326E-3</v>
      </c>
      <c r="C103">
        <f>-4*Parameters!$B$1*COS(RADIANS(Parameters!$B$2))/(A103*Parameters!$B$3)*10^9</f>
        <v>82.833802638397628</v>
      </c>
      <c r="D103">
        <f t="shared" si="18"/>
        <v>0.12375399470329285</v>
      </c>
      <c r="E103">
        <v>2602.191162109375</v>
      </c>
      <c r="F103">
        <v>-3.4346207976341248E-3</v>
      </c>
      <c r="G103">
        <f>-4*Parameters!$B$1*COS(RADIANS(Parameters!$B$2))/(E103*Parameters!$B$3)*10^9</f>
        <v>82.831883061976598</v>
      </c>
      <c r="H103">
        <f t="shared" si="19"/>
        <v>9.6539712511003017E-2</v>
      </c>
      <c r="I103">
        <v>2606.0283203125</v>
      </c>
      <c r="J103">
        <v>-4.0323734283447266E-3</v>
      </c>
      <c r="K103">
        <f>-4*Parameters!$B$1*COS(RADIANS(Parameters!$B$2))/(I103*Parameters!$B$3)*10^9</f>
        <v>82.709920059082819</v>
      </c>
      <c r="L103">
        <f t="shared" si="20"/>
        <v>0.10628991574048996</v>
      </c>
      <c r="M103">
        <v>2606.422119140625</v>
      </c>
      <c r="N103">
        <v>-3.1352341175079346E-3</v>
      </c>
      <c r="O103">
        <f>-4*Parameters!$B$1*COS(RADIANS(Parameters!$B$2))/(M103*Parameters!$B$3)*10^9</f>
        <v>82.697423591471377</v>
      </c>
      <c r="P103">
        <f t="shared" si="21"/>
        <v>9.8249461501836777E-2</v>
      </c>
      <c r="Q103">
        <v>2606.6865234375</v>
      </c>
      <c r="R103">
        <v>-5.2540749311447144E-3</v>
      </c>
      <c r="S103">
        <f>-4*Parameters!$B$1*COS(RADIANS(Parameters!$B$2))/(Q103*Parameters!$B$3)*10^9</f>
        <v>82.689035335368658</v>
      </c>
      <c r="T103">
        <f t="shared" si="22"/>
        <v>0.10655741766095161</v>
      </c>
      <c r="U103">
        <v>2607.058837890625</v>
      </c>
      <c r="V103">
        <v>-4.4717192649841309E-3</v>
      </c>
      <c r="W103">
        <f>-4*Parameters!$B$1*COS(RADIANS(Parameters!$B$2))/(U103*Parameters!$B$3)*10^9</f>
        <v>82.677226502164402</v>
      </c>
      <c r="X103">
        <f t="shared" si="23"/>
        <v>0.10388354398310184</v>
      </c>
      <c r="Y103">
        <v>2005.50732421875</v>
      </c>
      <c r="Z103">
        <v>-5.1809400320053101E-3</v>
      </c>
      <c r="AA103">
        <f>-4*Parameters!$B$1*COS(RADIANS(Parameters!$B$2))/(Y103*Parameters!$B$3)*10^9</f>
        <v>107.47624376227026</v>
      </c>
      <c r="AB103">
        <f t="shared" si="24"/>
        <v>0.10063250735402107</v>
      </c>
      <c r="AC103">
        <v>2005.716796875</v>
      </c>
      <c r="AD103">
        <v>-5.3177773952484131E-3</v>
      </c>
      <c r="AE103">
        <f>-4*Parameters!$B$1*COS(RADIANS(Parameters!$B$2))/(AC103*Parameters!$B$3)*10^9</f>
        <v>107.46501917946787</v>
      </c>
      <c r="AF103">
        <f t="shared" si="25"/>
        <v>9.053296223282814E-2</v>
      </c>
      <c r="AG103">
        <v>901.66864013671875</v>
      </c>
      <c r="AH103">
        <v>-1.149304211139679E-3</v>
      </c>
      <c r="AI103">
        <f>-4*Parameters!$B$1*COS(RADIANS(Parameters!$B$2))/(AG103*Parameters!$B$3)*10^9</f>
        <v>239.0505607604031</v>
      </c>
      <c r="AJ103">
        <f t="shared" si="26"/>
        <v>6.8430588990449903E-2</v>
      </c>
      <c r="AK103">
        <v>901.52679443359375</v>
      </c>
      <c r="AL103">
        <v>-1.1509880423545837E-3</v>
      </c>
      <c r="AM103">
        <f>-4*Parameters!$B$1*COS(RADIANS(Parameters!$B$2))/(AK103*Parameters!$B$3)*10^9</f>
        <v>239.08817283703007</v>
      </c>
      <c r="AN103">
        <f t="shared" si="27"/>
        <v>6.7489020526409149E-2</v>
      </c>
      <c r="AO103">
        <v>1500.6297607421875</v>
      </c>
      <c r="AP103">
        <v>-3.4444183111190796E-3</v>
      </c>
      <c r="AQ103">
        <f>-4*Parameters!$B$1*COS(RADIANS(Parameters!$B$2))/(AO103*Parameters!$B$3)*10^9</f>
        <v>143.63595850461337</v>
      </c>
      <c r="AR103">
        <f t="shared" si="28"/>
        <v>7.9965363740921017E-2</v>
      </c>
      <c r="AS103">
        <v>1501.1109619140625</v>
      </c>
      <c r="AT103">
        <v>-3.6050230264663696E-3</v>
      </c>
      <c r="AU103">
        <f>-4*Parameters!$B$1*COS(RADIANS(Parameters!$B$2))/(AS103*Parameters!$B$3)*10^9</f>
        <v>143.5899140793114</v>
      </c>
      <c r="AV103">
        <f t="shared" si="29"/>
        <v>7.506890594959259E-2</v>
      </c>
      <c r="AW103">
        <v>2605.378662109375</v>
      </c>
      <c r="AX103">
        <v>-3.4833401441574097E-3</v>
      </c>
      <c r="AY103">
        <f>-4*Parameters!$B$1*COS(RADIANS(Parameters!$B$2))/(AW103*Parameters!$B$3)*10^9</f>
        <v>82.730544000941123</v>
      </c>
      <c r="AZ103">
        <f t="shared" si="30"/>
        <v>0.11174362152814865</v>
      </c>
      <c r="BA103">
        <v>2605.493896484375</v>
      </c>
      <c r="BB103">
        <v>-4.5066475868225098E-3</v>
      </c>
      <c r="BC103">
        <f>-4*Parameters!$B$1*COS(RADIANS(Parameters!$B$2))/(BA103*Parameters!$B$3)*10^9</f>
        <v>82.726885039181795</v>
      </c>
      <c r="BD103">
        <f t="shared" si="31"/>
        <v>0.1029260978102684</v>
      </c>
      <c r="BE103">
        <v>1501.5943603515625</v>
      </c>
      <c r="BF103">
        <v>-3.5253912210464478E-3</v>
      </c>
      <c r="BG103">
        <f>-4*Parameters!$B$1*COS(RADIANS(Parameters!$B$2))/(BE103*Parameters!$B$3)*10^9</f>
        <v>143.54368911873652</v>
      </c>
      <c r="BH103">
        <f t="shared" si="32"/>
        <v>8.1532087177038193E-2</v>
      </c>
      <c r="BI103">
        <v>1502.0277099609375</v>
      </c>
      <c r="BJ103">
        <v>-1.3755038380622864E-3</v>
      </c>
      <c r="BK103">
        <f>-4*Parameters!$B$1*COS(RADIANS(Parameters!$B$2))/(BI103*Parameters!$B$3)*10^9</f>
        <v>143.50227536771496</v>
      </c>
      <c r="BL103">
        <f t="shared" si="33"/>
        <v>7.7665586024522781E-2</v>
      </c>
      <c r="BM103">
        <v>2608.350341796875</v>
      </c>
      <c r="BN103">
        <v>-3.981858491897583E-3</v>
      </c>
      <c r="BO103">
        <f>-4*Parameters!$B$1*COS(RADIANS(Parameters!$B$2))/(BM103*Parameters!$B$3)*10^9</f>
        <v>82.636289531668368</v>
      </c>
      <c r="BP103">
        <f t="shared" si="34"/>
        <v>0.10044751688838005</v>
      </c>
      <c r="BQ103">
        <v>2608.41552734375</v>
      </c>
      <c r="BR103">
        <v>-2.4985074996948242E-3</v>
      </c>
      <c r="BS103">
        <f>-4*Parameters!$B$1*COS(RADIANS(Parameters!$B$2))/(BQ103*Parameters!$B$3)*10^9</f>
        <v>82.634224411418813</v>
      </c>
      <c r="BT103">
        <f t="shared" si="35"/>
        <v>9.0385273098945618E-2</v>
      </c>
    </row>
    <row r="104" spans="1:72" x14ac:dyDescent="0.35">
      <c r="A104">
        <v>1998.3662109375</v>
      </c>
      <c r="B104">
        <v>-4.362255334854126E-3</v>
      </c>
      <c r="C104">
        <f>-4*Parameters!$B$1*COS(RADIANS(Parameters!$B$2))/(A104*Parameters!$B$3)*10^9</f>
        <v>107.86030751772654</v>
      </c>
      <c r="D104">
        <f t="shared" si="18"/>
        <v>0.11939173936843872</v>
      </c>
      <c r="E104">
        <v>1998.4344482421875</v>
      </c>
      <c r="F104">
        <v>-5.4069161415100098E-3</v>
      </c>
      <c r="G104">
        <f>-4*Parameters!$B$1*COS(RADIANS(Parameters!$B$2))/(E104*Parameters!$B$3)*10^9</f>
        <v>107.85662458648291</v>
      </c>
      <c r="H104">
        <f t="shared" si="19"/>
        <v>9.1132796369493008E-2</v>
      </c>
      <c r="I104">
        <v>2004.7843017578125</v>
      </c>
      <c r="J104">
        <v>-5.2314996719360352E-3</v>
      </c>
      <c r="K104">
        <f>-4*Parameters!$B$1*COS(RADIANS(Parameters!$B$2))/(I104*Parameters!$B$3)*10^9</f>
        <v>107.51500490888796</v>
      </c>
      <c r="L104">
        <f t="shared" si="20"/>
        <v>0.10105841606855392</v>
      </c>
      <c r="M104">
        <v>2005.1544189453125</v>
      </c>
      <c r="N104">
        <v>-3.9461702108383179E-3</v>
      </c>
      <c r="O104">
        <f>-4*Parameters!$B$1*COS(RADIANS(Parameters!$B$2))/(M104*Parameters!$B$3)*10^9</f>
        <v>107.49515947910213</v>
      </c>
      <c r="P104">
        <f t="shared" si="21"/>
        <v>9.4303291290998459E-2</v>
      </c>
      <c r="Q104">
        <v>2002.245361328125</v>
      </c>
      <c r="R104">
        <v>-6.6199302673339844E-3</v>
      </c>
      <c r="S104">
        <f>-4*Parameters!$B$1*COS(RADIANS(Parameters!$B$2))/(Q104*Parameters!$B$3)*10^9</f>
        <v>107.6513389456816</v>
      </c>
      <c r="T104">
        <f t="shared" si="22"/>
        <v>9.993748739361763E-2</v>
      </c>
      <c r="U104">
        <v>2002.5947265625</v>
      </c>
      <c r="V104">
        <v>-5.496293306350708E-3</v>
      </c>
      <c r="W104">
        <f>-4*Parameters!$B$1*COS(RADIANS(Parameters!$B$2))/(U104*Parameters!$B$3)*10^9</f>
        <v>107.63255849312041</v>
      </c>
      <c r="X104">
        <f t="shared" si="23"/>
        <v>9.8387250676751137E-2</v>
      </c>
      <c r="Y104">
        <v>1502.107666015625</v>
      </c>
      <c r="Z104">
        <v>-7.572859525680542E-3</v>
      </c>
      <c r="AA104">
        <f>-4*Parameters!$B$1*COS(RADIANS(Parameters!$B$2))/(Y104*Parameters!$B$3)*10^9</f>
        <v>143.49463685015945</v>
      </c>
      <c r="AB104">
        <f t="shared" si="24"/>
        <v>9.305964782834053E-2</v>
      </c>
      <c r="AC104">
        <v>1502.3216552734375</v>
      </c>
      <c r="AD104">
        <v>-7.6975375413894653E-3</v>
      </c>
      <c r="AE104">
        <f>-4*Parameters!$B$1*COS(RADIANS(Parameters!$B$2))/(AC104*Parameters!$B$3)*10^9</f>
        <v>143.4741976115105</v>
      </c>
      <c r="AF104">
        <f t="shared" si="25"/>
        <v>8.2835424691438675E-2</v>
      </c>
      <c r="AG104">
        <v>701.73834228515625</v>
      </c>
      <c r="AH104">
        <v>-6.7229568958282471E-4</v>
      </c>
      <c r="AI104">
        <f>-4*Parameters!$B$1*COS(RADIANS(Parameters!$B$2))/(AG104*Parameters!$B$3)*10^9</f>
        <v>307.15778382986628</v>
      </c>
      <c r="AJ104">
        <f t="shared" si="26"/>
        <v>6.7758293300867078E-2</v>
      </c>
      <c r="AK104">
        <v>701.5960693359375</v>
      </c>
      <c r="AL104">
        <v>-5.9128552675247192E-4</v>
      </c>
      <c r="AM104">
        <f>-4*Parameters!$B$1*COS(RADIANS(Parameters!$B$2))/(AK104*Parameters!$B$3)*10^9</f>
        <v>307.22007072925317</v>
      </c>
      <c r="AN104">
        <f t="shared" si="27"/>
        <v>6.6897734999656677E-2</v>
      </c>
      <c r="AO104">
        <v>1202.3348388671875</v>
      </c>
      <c r="AP104">
        <v>-2.0267963409423828E-3</v>
      </c>
      <c r="AQ104">
        <f>-4*Parameters!$B$1*COS(RADIANS(Parameters!$B$2))/(AO104*Parameters!$B$3)*10^9</f>
        <v>179.27151994350737</v>
      </c>
      <c r="AR104">
        <f t="shared" si="28"/>
        <v>7.7938567399978634E-2</v>
      </c>
      <c r="AS104">
        <v>1202.80859375</v>
      </c>
      <c r="AT104">
        <v>-2.0654052495956421E-3</v>
      </c>
      <c r="AU104">
        <f>-4*Parameters!$B$1*COS(RADIANS(Parameters!$B$2))/(AS104*Parameters!$B$3)*10^9</f>
        <v>179.20090957510482</v>
      </c>
      <c r="AV104">
        <f t="shared" si="29"/>
        <v>7.3003500699996948E-2</v>
      </c>
      <c r="AW104">
        <v>2003.5076904296875</v>
      </c>
      <c r="AX104">
        <v>-5.3345561027526855E-3</v>
      </c>
      <c r="AY104">
        <f>-4*Parameters!$B$1*COS(RADIANS(Parameters!$B$2))/(AW104*Parameters!$B$3)*10^9</f>
        <v>107.58351219431829</v>
      </c>
      <c r="AZ104">
        <f t="shared" si="30"/>
        <v>0.10640906542539597</v>
      </c>
      <c r="BA104">
        <v>2003.6524658203125</v>
      </c>
      <c r="BB104">
        <v>-7.033616304397583E-3</v>
      </c>
      <c r="BC104">
        <f>-4*Parameters!$B$1*COS(RADIANS(Parameters!$B$2))/(BA104*Parameters!$B$3)*10^9</f>
        <v>107.57573866808634</v>
      </c>
      <c r="BD104">
        <f t="shared" si="31"/>
        <v>9.5892481505870819E-2</v>
      </c>
      <c r="BE104">
        <v>1201.531005859375</v>
      </c>
      <c r="BF104">
        <v>-1.664280891418457E-3</v>
      </c>
      <c r="BG104">
        <f>-4*Parameters!$B$1*COS(RADIANS(Parameters!$B$2))/(BE104*Parameters!$B$3)*10^9</f>
        <v>179.39145389809414</v>
      </c>
      <c r="BH104">
        <f t="shared" si="32"/>
        <v>7.9867806285619736E-2</v>
      </c>
      <c r="BI104">
        <v>1201.94921875</v>
      </c>
      <c r="BJ104">
        <v>-8.0906599760055542E-4</v>
      </c>
      <c r="BK104">
        <f>-4*Parameters!$B$1*COS(RADIANS(Parameters!$B$2))/(BI104*Parameters!$B$3)*10^9</f>
        <v>179.32903543871348</v>
      </c>
      <c r="BL104">
        <f t="shared" si="33"/>
        <v>7.6856520026922226E-2</v>
      </c>
      <c r="BM104">
        <v>2001.564453125</v>
      </c>
      <c r="BN104">
        <v>-4.591524600982666E-3</v>
      </c>
      <c r="BO104">
        <f>-4*Parameters!$B$1*COS(RADIANS(Parameters!$B$2))/(BM104*Parameters!$B$3)*10^9</f>
        <v>107.68796063910301</v>
      </c>
      <c r="BP104">
        <f t="shared" si="34"/>
        <v>9.5855992287397385E-2</v>
      </c>
      <c r="BQ104">
        <v>2001.6029052734375</v>
      </c>
      <c r="BR104">
        <v>-2.7602016925811768E-3</v>
      </c>
      <c r="BS104">
        <f>-4*Parameters!$B$1*COS(RADIANS(Parameters!$B$2))/(BQ104*Parameters!$B$3)*10^9</f>
        <v>107.68589188039142</v>
      </c>
      <c r="BT104">
        <f t="shared" si="35"/>
        <v>8.7625071406364441E-2</v>
      </c>
    </row>
    <row r="105" spans="1:72" x14ac:dyDescent="0.35">
      <c r="A105">
        <v>1501.1187744140625</v>
      </c>
      <c r="B105">
        <v>-6.8311393260955811E-3</v>
      </c>
      <c r="C105">
        <f>-4*Parameters!$B$1*COS(RADIANS(Parameters!$B$2))/(A105*Parameters!$B$3)*10^9</f>
        <v>143.58916677255402</v>
      </c>
      <c r="D105">
        <f t="shared" si="18"/>
        <v>0.11256060004234314</v>
      </c>
      <c r="E105">
        <v>1501.1927490234375</v>
      </c>
      <c r="F105">
        <v>-7.0946067571640015E-3</v>
      </c>
      <c r="G105">
        <f>-4*Parameters!$B$1*COS(RADIANS(Parameters!$B$2))/(E105*Parameters!$B$3)*10^9</f>
        <v>143.58209109720895</v>
      </c>
      <c r="H105">
        <f t="shared" si="19"/>
        <v>8.4038189612329006E-2</v>
      </c>
      <c r="I105">
        <v>1502.27490234375</v>
      </c>
      <c r="J105">
        <v>-6.328292191028595E-3</v>
      </c>
      <c r="K105">
        <f>-4*Parameters!$B$1*COS(RADIANS(Parameters!$B$2))/(I105*Parameters!$B$3)*10^9</f>
        <v>143.47866273241641</v>
      </c>
      <c r="L105">
        <f t="shared" si="20"/>
        <v>9.473012387752533E-2</v>
      </c>
      <c r="M105">
        <v>1502.61328125</v>
      </c>
      <c r="N105">
        <v>-4.4054463505744934E-3</v>
      </c>
      <c r="O105">
        <f>-4*Parameters!$B$1*COS(RADIANS(Parameters!$B$2))/(M105*Parameters!$B$3)*10^9</f>
        <v>143.44635225468312</v>
      </c>
      <c r="P105">
        <f t="shared" si="21"/>
        <v>8.9897844940423965E-2</v>
      </c>
      <c r="Q105">
        <v>1502.1221923828125</v>
      </c>
      <c r="R105">
        <v>-7.1701034903526306E-3</v>
      </c>
      <c r="S105">
        <f>-4*Parameters!$B$1*COS(RADIANS(Parameters!$B$2))/(Q105*Parameters!$B$3)*10^9</f>
        <v>143.49324917624392</v>
      </c>
      <c r="T105">
        <f t="shared" si="22"/>
        <v>9.2767383903264999E-2</v>
      </c>
      <c r="U105">
        <v>1502.44580078125</v>
      </c>
      <c r="V105">
        <v>-5.8338716626167297E-3</v>
      </c>
      <c r="W105">
        <f>-4*Parameters!$B$1*COS(RADIANS(Parameters!$B$2))/(U105*Parameters!$B$3)*10^9</f>
        <v>143.46234249027339</v>
      </c>
      <c r="X105">
        <f t="shared" si="23"/>
        <v>9.2553379014134407E-2</v>
      </c>
      <c r="Y105">
        <v>1201.7425537109375</v>
      </c>
      <c r="Z105">
        <v>-6.7082643508911133E-3</v>
      </c>
      <c r="AA105">
        <f>-4*Parameters!$B$1*COS(RADIANS(Parameters!$B$2))/(Y105*Parameters!$B$3)*10^9</f>
        <v>179.35987485768848</v>
      </c>
      <c r="AB105">
        <f t="shared" si="24"/>
        <v>8.6351383477449417E-2</v>
      </c>
      <c r="AC105">
        <v>1201.9530029296875</v>
      </c>
      <c r="AD105">
        <v>-6.4303204417228699E-3</v>
      </c>
      <c r="AE105">
        <f>-4*Parameters!$B$1*COS(RADIANS(Parameters!$B$2))/(AC105*Parameters!$B$3)*10^9</f>
        <v>179.32847084651092</v>
      </c>
      <c r="AF105">
        <f t="shared" si="25"/>
        <v>7.6405104249715805E-2</v>
      </c>
      <c r="AG105">
        <v>501.95364379882813</v>
      </c>
      <c r="AH105">
        <v>-6.8593770265579224E-4</v>
      </c>
      <c r="AI105">
        <f>-4*Parameters!$B$1*COS(RADIANS(Parameters!$B$2))/(AG105*Parameters!$B$3)*10^9</f>
        <v>429.41095598688025</v>
      </c>
      <c r="AJ105">
        <f t="shared" si="26"/>
        <v>6.7072355598211286E-2</v>
      </c>
      <c r="AK105">
        <v>501.80929565429688</v>
      </c>
      <c r="AL105">
        <v>-5.14201819896698E-4</v>
      </c>
      <c r="AM105">
        <f>-4*Parameters!$B$1*COS(RADIANS(Parameters!$B$2))/(AK105*Parameters!$B$3)*10^9</f>
        <v>429.53447835937288</v>
      </c>
      <c r="AN105">
        <f t="shared" si="27"/>
        <v>6.6383533179759979E-2</v>
      </c>
      <c r="AO105">
        <v>896.1278076171875</v>
      </c>
      <c r="AP105">
        <v>-1.3602077960968018E-3</v>
      </c>
      <c r="AQ105">
        <f>-4*Parameters!$B$1*COS(RADIANS(Parameters!$B$2))/(AO105*Parameters!$B$3)*10^9</f>
        <v>240.52863019381951</v>
      </c>
      <c r="AR105">
        <f t="shared" si="28"/>
        <v>7.6578359603881832E-2</v>
      </c>
      <c r="AS105">
        <v>896.59625244140625</v>
      </c>
      <c r="AT105">
        <v>-1.3612657785415649E-3</v>
      </c>
      <c r="AU105">
        <f>-4*Parameters!$B$1*COS(RADIANS(Parameters!$B$2))/(AS105*Parameters!$B$3)*10^9</f>
        <v>240.40296115205862</v>
      </c>
      <c r="AV105">
        <f t="shared" si="29"/>
        <v>7.1642234921455383E-2</v>
      </c>
      <c r="AW105">
        <v>1501.3470458984375</v>
      </c>
      <c r="AX105">
        <v>-7.9710036516189575E-3</v>
      </c>
      <c r="AY105">
        <f>-4*Parameters!$B$1*COS(RADIANS(Parameters!$B$2))/(AW105*Parameters!$B$3)*10^9</f>
        <v>143.56733483680748</v>
      </c>
      <c r="AZ105">
        <f t="shared" si="30"/>
        <v>9.8438061773777008E-2</v>
      </c>
      <c r="BA105">
        <v>1501.5015869140625</v>
      </c>
      <c r="BB105">
        <v>-8.2560628652572632E-3</v>
      </c>
      <c r="BC105">
        <f>-4*Parameters!$B$1*COS(RADIANS(Parameters!$B$2))/(BA105*Parameters!$B$3)*10^9</f>
        <v>143.55255826785171</v>
      </c>
      <c r="BD105">
        <f t="shared" si="31"/>
        <v>8.7636418640613556E-2</v>
      </c>
      <c r="BE105">
        <v>901.66046142578125</v>
      </c>
      <c r="BF105">
        <v>-1.0186284780502319E-3</v>
      </c>
      <c r="BG105">
        <f>-4*Parameters!$B$1*COS(RADIANS(Parameters!$B$2))/(BE105*Parameters!$B$3)*10^9</f>
        <v>239.05272912146532</v>
      </c>
      <c r="BH105">
        <f t="shared" si="32"/>
        <v>7.8849177807569504E-2</v>
      </c>
      <c r="BI105">
        <v>902.0738525390625</v>
      </c>
      <c r="BJ105">
        <v>-8.481144905090332E-4</v>
      </c>
      <c r="BK105">
        <f>-4*Parameters!$B$1*COS(RADIANS(Parameters!$B$2))/(BI105*Parameters!$B$3)*10^9</f>
        <v>238.94317902914608</v>
      </c>
      <c r="BL105">
        <f t="shared" si="33"/>
        <v>7.6008405536413193E-2</v>
      </c>
      <c r="BM105">
        <v>1502.3663330078125</v>
      </c>
      <c r="BN105">
        <v>-4.2213201522827148E-3</v>
      </c>
      <c r="BO105">
        <f>-4*Parameters!$B$1*COS(RADIANS(Parameters!$B$2))/(BM105*Parameters!$B$3)*10^9</f>
        <v>143.46993094102561</v>
      </c>
      <c r="BP105">
        <f t="shared" si="34"/>
        <v>9.163467213511467E-2</v>
      </c>
      <c r="BQ105">
        <v>1502.3814697265625</v>
      </c>
      <c r="BR105">
        <v>-2.6085078716278076E-3</v>
      </c>
      <c r="BS105">
        <f>-4*Parameters!$B$1*COS(RADIANS(Parameters!$B$2))/(BQ105*Parameters!$B$3)*10^9</f>
        <v>143.46848545994274</v>
      </c>
      <c r="BT105">
        <f t="shared" si="35"/>
        <v>8.5016563534736633E-2</v>
      </c>
    </row>
    <row r="106" spans="1:72" x14ac:dyDescent="0.35">
      <c r="A106">
        <v>1201.791015625</v>
      </c>
      <c r="B106">
        <v>-7.1884393692016602E-3</v>
      </c>
      <c r="C106">
        <f>-4*Parameters!$B$1*COS(RADIANS(Parameters!$B$2))/(A106*Parameters!$B$3)*10^9</f>
        <v>179.35264221679785</v>
      </c>
      <c r="D106">
        <f t="shared" si="18"/>
        <v>0.10537216067314148</v>
      </c>
      <c r="E106">
        <v>1201.8544921875</v>
      </c>
      <c r="F106">
        <v>-3.908500075340271E-3</v>
      </c>
      <c r="G106">
        <f>-4*Parameters!$B$1*COS(RADIANS(Parameters!$B$2))/(E106*Parameters!$B$3)*10^9</f>
        <v>179.34316961485041</v>
      </c>
      <c r="H106">
        <f t="shared" si="19"/>
        <v>8.0129689536988735E-2</v>
      </c>
      <c r="I106">
        <v>1201.88525390625</v>
      </c>
      <c r="J106">
        <v>-4.8236101865768433E-3</v>
      </c>
      <c r="K106">
        <f>-4*Parameters!$B$1*COS(RADIANS(Parameters!$B$2))/(I106*Parameters!$B$3)*10^9</f>
        <v>179.33857940615496</v>
      </c>
      <c r="L106">
        <f t="shared" si="20"/>
        <v>8.9906513690948486E-2</v>
      </c>
      <c r="M106">
        <v>1202.197509765625</v>
      </c>
      <c r="N106">
        <v>-3.0934587121009827E-3</v>
      </c>
      <c r="O106">
        <f>-4*Parameters!$B$1*COS(RADIANS(Parameters!$B$2))/(M106*Parameters!$B$3)*10^9</f>
        <v>179.2919984394031</v>
      </c>
      <c r="P106">
        <f t="shared" si="21"/>
        <v>8.6804386228322983E-2</v>
      </c>
      <c r="Q106">
        <v>1201.6041259765625</v>
      </c>
      <c r="R106">
        <v>-4.7158002853393555E-3</v>
      </c>
      <c r="S106">
        <f>-4*Parameters!$B$1*COS(RADIANS(Parameters!$B$2))/(Q106*Parameters!$B$3)*10^9</f>
        <v>179.38053755397723</v>
      </c>
      <c r="T106">
        <f t="shared" si="22"/>
        <v>8.8051583617925644E-2</v>
      </c>
      <c r="U106">
        <v>1201.91162109375</v>
      </c>
      <c r="V106">
        <v>-3.9314776659011841E-3</v>
      </c>
      <c r="W106">
        <f>-4*Parameters!$B$1*COS(RADIANS(Parameters!$B$2))/(U106*Parameters!$B$3)*10^9</f>
        <v>179.33464512857066</v>
      </c>
      <c r="X106">
        <f t="shared" si="23"/>
        <v>8.8621901348233223E-2</v>
      </c>
      <c r="Y106">
        <v>901.64080810546875</v>
      </c>
      <c r="Z106">
        <v>-6.27174973487854E-3</v>
      </c>
      <c r="AA106">
        <f>-4*Parameters!$B$1*COS(RADIANS(Parameters!$B$2))/(Y106*Parameters!$B$3)*10^9</f>
        <v>239.05793982157428</v>
      </c>
      <c r="AB106">
        <f t="shared" si="24"/>
        <v>8.0079633742570877E-2</v>
      </c>
      <c r="AC106">
        <v>901.82086181640625</v>
      </c>
      <c r="AD106">
        <v>-4.6228840947151184E-3</v>
      </c>
      <c r="AE106">
        <f>-4*Parameters!$B$1*COS(RADIANS(Parameters!$B$2))/(AC106*Parameters!$B$3)*10^9</f>
        <v>239.01021053184897</v>
      </c>
      <c r="AF106">
        <f t="shared" si="25"/>
        <v>7.1782220155000687E-2</v>
      </c>
      <c r="AG106">
        <v>401.86395263671875</v>
      </c>
      <c r="AH106">
        <v>-4.0940195322036743E-4</v>
      </c>
      <c r="AI106">
        <f>-4*Parameters!$B$1*COS(RADIANS(Parameters!$B$2))/(AG106*Parameters!$B$3)*10^9</f>
        <v>536.36160354895742</v>
      </c>
      <c r="AJ106">
        <f t="shared" si="26"/>
        <v>6.6662953644990919E-2</v>
      </c>
      <c r="AK106">
        <v>401.71859741210938</v>
      </c>
      <c r="AL106">
        <v>-3.207474946975708E-4</v>
      </c>
      <c r="AM106">
        <f>-4*Parameters!$B$1*COS(RADIANS(Parameters!$B$2))/(AK106*Parameters!$B$3)*10^9</f>
        <v>536.55567711651929</v>
      </c>
      <c r="AN106">
        <f t="shared" si="27"/>
        <v>6.6062785685062408E-2</v>
      </c>
      <c r="AO106">
        <v>698.77239990234375</v>
      </c>
      <c r="AP106">
        <v>-6.0595571994781494E-4</v>
      </c>
      <c r="AQ106">
        <f>-4*Parameters!$B$1*COS(RADIANS(Parameters!$B$2))/(AO106*Parameters!$B$3)*10^9</f>
        <v>308.46151633189282</v>
      </c>
      <c r="AR106">
        <f t="shared" si="28"/>
        <v>7.5972403883934017E-2</v>
      </c>
      <c r="AS106">
        <v>699.238037109375</v>
      </c>
      <c r="AT106">
        <v>-5.734860897064209E-4</v>
      </c>
      <c r="AU106">
        <f>-4*Parameters!$B$1*COS(RADIANS(Parameters!$B$2))/(AS106*Parameters!$B$3)*10^9</f>
        <v>308.25610536836007</v>
      </c>
      <c r="AV106">
        <f t="shared" si="29"/>
        <v>7.1068748831748962E-2</v>
      </c>
      <c r="AW106">
        <v>1201.7120361328125</v>
      </c>
      <c r="AX106">
        <v>-7.5414329767227173E-3</v>
      </c>
      <c r="AY106">
        <f>-4*Parameters!$B$1*COS(RADIANS(Parameters!$B$2))/(AW106*Parameters!$B$3)*10^9</f>
        <v>179.36442971678025</v>
      </c>
      <c r="AZ106">
        <f t="shared" si="30"/>
        <v>9.0896628797054291E-2</v>
      </c>
      <c r="BA106">
        <v>1201.8092041015625</v>
      </c>
      <c r="BB106">
        <v>-3.4676045179367065E-3</v>
      </c>
      <c r="BC106">
        <f>-4*Parameters!$B$1*COS(RADIANS(Parameters!$B$2))/(BA106*Parameters!$B$3)*10^9</f>
        <v>179.34992784972673</v>
      </c>
      <c r="BD106">
        <f t="shared" si="31"/>
        <v>8.4168814122676849E-2</v>
      </c>
      <c r="BE106">
        <v>701.6453857421875</v>
      </c>
      <c r="BF106">
        <v>-5.7466328144073486E-4</v>
      </c>
      <c r="BG106">
        <f>-4*Parameters!$B$1*COS(RADIANS(Parameters!$B$2))/(BE106*Parameters!$B$3)*10^9</f>
        <v>307.19847721474554</v>
      </c>
      <c r="BH106">
        <f t="shared" si="32"/>
        <v>7.8274514526128769E-2</v>
      </c>
      <c r="BI106">
        <v>702.05816650390625</v>
      </c>
      <c r="BJ106">
        <v>-6.5362453460693359E-4</v>
      </c>
      <c r="BK106">
        <f>-4*Parameters!$B$1*COS(RADIANS(Parameters!$B$2))/(BI106*Parameters!$B$3)*10^9</f>
        <v>307.01785739223851</v>
      </c>
      <c r="BL106">
        <f t="shared" si="33"/>
        <v>7.5354781001806259E-2</v>
      </c>
      <c r="BM106">
        <v>1201.9765625</v>
      </c>
      <c r="BN106">
        <v>-2.2742152214050293E-3</v>
      </c>
      <c r="BO106">
        <f>-4*Parameters!$B$1*COS(RADIANS(Parameters!$B$2))/(BM106*Parameters!$B$3)*10^9</f>
        <v>179.3249558846974</v>
      </c>
      <c r="BP106">
        <f t="shared" si="34"/>
        <v>8.9360456913709641E-2</v>
      </c>
      <c r="BQ106">
        <v>1201.9835205078125</v>
      </c>
      <c r="BR106">
        <v>-1.6628280282020569E-3</v>
      </c>
      <c r="BS106">
        <f>-4*Parameters!$B$1*COS(RADIANS(Parameters!$B$2))/(BQ106*Parameters!$B$3)*10^9</f>
        <v>179.32391781352359</v>
      </c>
      <c r="BT106">
        <f t="shared" si="35"/>
        <v>8.3353735506534576E-2</v>
      </c>
    </row>
    <row r="107" spans="1:72" x14ac:dyDescent="0.35">
      <c r="A107">
        <v>901.72442626953125</v>
      </c>
      <c r="B107">
        <v>-1.0582022368907928E-2</v>
      </c>
      <c r="C107">
        <f>-4*Parameters!$B$1*COS(RADIANS(Parameters!$B$2))/(A107*Parameters!$B$3)*10^9</f>
        <v>239.03577164529989</v>
      </c>
      <c r="D107">
        <f t="shared" si="18"/>
        <v>9.4790138304233551E-2</v>
      </c>
      <c r="E107">
        <v>901.7572021484375</v>
      </c>
      <c r="F107">
        <v>-2.5161504745483398E-3</v>
      </c>
      <c r="G107">
        <f>-4*Parameters!$B$1*COS(RADIANS(Parameters!$B$2))/(E107*Parameters!$B$3)*10^9</f>
        <v>239.02708348901234</v>
      </c>
      <c r="H107">
        <f t="shared" si="19"/>
        <v>7.7613539062440395E-2</v>
      </c>
      <c r="I107">
        <v>901.7030029296875</v>
      </c>
      <c r="J107">
        <v>-4.5868530869483948E-3</v>
      </c>
      <c r="K107">
        <f>-4*Parameters!$B$1*COS(RADIANS(Parameters!$B$2))/(I107*Parameters!$B$3)*10^9</f>
        <v>239.04145083739988</v>
      </c>
      <c r="L107">
        <f t="shared" si="20"/>
        <v>8.5319660604000092E-2</v>
      </c>
      <c r="M107">
        <v>901.99078369140625</v>
      </c>
      <c r="N107">
        <v>-3.0112564563751221E-3</v>
      </c>
      <c r="O107">
        <f>-4*Parameters!$B$1*COS(RADIANS(Parameters!$B$2))/(M107*Parameters!$B$3)*10^9</f>
        <v>238.96518450292271</v>
      </c>
      <c r="P107">
        <f t="shared" si="21"/>
        <v>8.3793129771947861E-2</v>
      </c>
      <c r="Q107">
        <v>902.01214599609375</v>
      </c>
      <c r="R107">
        <v>-3.4481585025787354E-3</v>
      </c>
      <c r="S107">
        <f>-4*Parameters!$B$1*COS(RADIANS(Parameters!$B$2))/(Q107*Parameters!$B$3)*10^9</f>
        <v>238.95952510343045</v>
      </c>
      <c r="T107">
        <f t="shared" si="22"/>
        <v>8.4603425115346909E-2</v>
      </c>
      <c r="U107">
        <v>902.314208984375</v>
      </c>
      <c r="V107">
        <v>-3.6430433392524719E-3</v>
      </c>
      <c r="W107">
        <f>-4*Parameters!$B$1*COS(RADIANS(Parameters!$B$2))/(U107*Parameters!$B$3)*10^9</f>
        <v>238.87952987836107</v>
      </c>
      <c r="X107">
        <f t="shared" si="23"/>
        <v>8.4978858008980751E-2</v>
      </c>
      <c r="Y107">
        <v>701.4168701171875</v>
      </c>
      <c r="Z107">
        <v>-2.7145594358444214E-3</v>
      </c>
      <c r="AA107">
        <f>-4*Parameters!$B$1*COS(RADIANS(Parameters!$B$2))/(Y107*Parameters!$B$3)*10^9</f>
        <v>307.29855985462854</v>
      </c>
      <c r="AB107">
        <f t="shared" si="24"/>
        <v>7.7365074306726456E-2</v>
      </c>
      <c r="AC107">
        <v>701.5770263671875</v>
      </c>
      <c r="AD107">
        <v>-1.651078462600708E-3</v>
      </c>
      <c r="AE107">
        <f>-4*Parameters!$B$1*COS(RADIANS(Parameters!$B$2))/(AC107*Parameters!$B$3)*10^9</f>
        <v>307.22840963144978</v>
      </c>
      <c r="AF107">
        <f t="shared" si="25"/>
        <v>7.0131141692399979E-2</v>
      </c>
      <c r="AG107">
        <v>301.54669189453125</v>
      </c>
      <c r="AH107">
        <v>-4.2395293712615967E-4</v>
      </c>
      <c r="AI107">
        <f>-4*Parameters!$B$1*COS(RADIANS(Parameters!$B$2))/(AG107*Parameters!$B$3)*10^9</f>
        <v>714.79608245923453</v>
      </c>
      <c r="AJ107">
        <f t="shared" si="26"/>
        <v>6.6239000707864759E-2</v>
      </c>
      <c r="AK107">
        <v>301.40087890625</v>
      </c>
      <c r="AL107">
        <v>-3.6340206861495972E-4</v>
      </c>
      <c r="AM107">
        <f>-4*Parameters!$B$1*COS(RADIANS(Parameters!$B$2))/(AK107*Parameters!$B$3)*10^9</f>
        <v>715.14188952248298</v>
      </c>
      <c r="AN107">
        <f t="shared" si="27"/>
        <v>6.5699383616447449E-2</v>
      </c>
      <c r="AO107">
        <v>500.25247192382813</v>
      </c>
      <c r="AP107">
        <v>-5.2182376384735107E-4</v>
      </c>
      <c r="AQ107">
        <f>-4*Parameters!$B$1*COS(RADIANS(Parameters!$B$2))/(AO107*Parameters!$B$3)*10^9</f>
        <v>430.8712223166645</v>
      </c>
      <c r="AR107">
        <f t="shared" si="28"/>
        <v>7.5450580120086666E-2</v>
      </c>
      <c r="AS107">
        <v>500.71554565429688</v>
      </c>
      <c r="AT107">
        <v>-4.8196315765380859E-4</v>
      </c>
      <c r="AU107">
        <f>-4*Parameters!$B$1*COS(RADIANS(Parameters!$B$2))/(AS107*Parameters!$B$3)*10^9</f>
        <v>430.47274228942854</v>
      </c>
      <c r="AV107">
        <f t="shared" si="29"/>
        <v>7.0586785674095154E-2</v>
      </c>
      <c r="AW107">
        <v>902.09979248046875</v>
      </c>
      <c r="AX107">
        <v>-7.9233497381210327E-3</v>
      </c>
      <c r="AY107">
        <f>-4*Parameters!$B$1*COS(RADIANS(Parameters!$B$2))/(AW107*Parameters!$B$3)*10^9</f>
        <v>238.93630820164438</v>
      </c>
      <c r="AZ107">
        <f t="shared" si="30"/>
        <v>8.2973279058933258E-2</v>
      </c>
      <c r="BA107">
        <v>902.1090087890625</v>
      </c>
      <c r="BB107">
        <v>-1.8440559506416321E-3</v>
      </c>
      <c r="BC107">
        <f>-4*Parameters!$B$1*COS(RADIANS(Parameters!$B$2))/(BA107*Parameters!$B$3)*10^9</f>
        <v>238.93386713218476</v>
      </c>
      <c r="BD107">
        <f t="shared" si="31"/>
        <v>8.2324758172035217E-2</v>
      </c>
      <c r="BE107">
        <v>501.75595092773438</v>
      </c>
      <c r="BF107">
        <v>-6.3800066709518433E-4</v>
      </c>
      <c r="BG107">
        <f>-4*Parameters!$B$1*COS(RADIANS(Parameters!$B$2))/(BE107*Parameters!$B$3)*10^9</f>
        <v>429.5801447819731</v>
      </c>
      <c r="BH107">
        <f t="shared" si="32"/>
        <v>7.7636513859033585E-2</v>
      </c>
      <c r="BI107">
        <v>502.16928100585938</v>
      </c>
      <c r="BJ107">
        <v>-8.284449577331543E-4</v>
      </c>
      <c r="BK107">
        <f>-4*Parameters!$B$1*COS(RADIANS(Parameters!$B$2))/(BI107*Parameters!$B$3)*10^9</f>
        <v>429.22656203304825</v>
      </c>
      <c r="BL107">
        <f t="shared" si="33"/>
        <v>7.4526336044073105E-2</v>
      </c>
      <c r="BM107">
        <v>901.8885498046875</v>
      </c>
      <c r="BN107">
        <v>-1.5137940645217896E-3</v>
      </c>
      <c r="BO107">
        <f>-4*Parameters!$B$1*COS(RADIANS(Parameters!$B$2))/(BM107*Parameters!$B$3)*10^9</f>
        <v>238.99227248359117</v>
      </c>
      <c r="BP107">
        <f t="shared" si="34"/>
        <v>8.7846662849187851E-2</v>
      </c>
      <c r="BQ107">
        <v>901.89837646484375</v>
      </c>
      <c r="BR107">
        <v>-1.6050860285758972E-3</v>
      </c>
      <c r="BS107">
        <f>-4*Parameters!$B$1*COS(RADIANS(Parameters!$B$2))/(BQ107*Parameters!$B$3)*10^9</f>
        <v>238.98966853629182</v>
      </c>
      <c r="BT107">
        <f t="shared" si="35"/>
        <v>8.1748649477958679E-2</v>
      </c>
    </row>
    <row r="108" spans="1:72" x14ac:dyDescent="0.35">
      <c r="A108">
        <v>701.92913818359375</v>
      </c>
      <c r="B108">
        <v>-6.7440718412399292E-3</v>
      </c>
      <c r="C108">
        <f>-4*Parameters!$B$1*COS(RADIANS(Parameters!$B$2))/(A108*Parameters!$B$3)*10^9</f>
        <v>307.0742932862488</v>
      </c>
      <c r="D108">
        <f t="shared" si="18"/>
        <v>8.8046066462993622E-2</v>
      </c>
      <c r="E108">
        <v>701.9410400390625</v>
      </c>
      <c r="F108">
        <v>-1.3193413615226746E-3</v>
      </c>
      <c r="G108">
        <f>-4*Parameters!$B$1*COS(RADIANS(Parameters!$B$2))/(E108*Parameters!$B$3)*10^9</f>
        <v>307.06908664687546</v>
      </c>
      <c r="H108">
        <f t="shared" si="19"/>
        <v>7.6294197700917721E-2</v>
      </c>
      <c r="I108">
        <v>701.4605712890625</v>
      </c>
      <c r="J108">
        <v>-2.1676793694496155E-3</v>
      </c>
      <c r="K108">
        <f>-4*Parameters!$B$1*COS(RADIANS(Parameters!$B$2))/(I108*Parameters!$B$3)*10^9</f>
        <v>307.27941507624632</v>
      </c>
      <c r="L108">
        <f t="shared" si="20"/>
        <v>8.3151981234550476E-2</v>
      </c>
      <c r="M108">
        <v>701.7393798828125</v>
      </c>
      <c r="N108">
        <v>-1.742929220199585E-3</v>
      </c>
      <c r="O108">
        <f>-4*Parameters!$B$1*COS(RADIANS(Parameters!$B$2))/(M108*Parameters!$B$3)*10^9</f>
        <v>307.15732966382438</v>
      </c>
      <c r="P108">
        <f t="shared" si="21"/>
        <v>8.2050200551748276E-2</v>
      </c>
      <c r="Q108">
        <v>701.83624267578125</v>
      </c>
      <c r="R108">
        <v>-1.2364313006401062E-3</v>
      </c>
      <c r="S108">
        <f>-4*Parameters!$B$1*COS(RADIANS(Parameters!$B$2))/(Q108*Parameters!$B$3)*10^9</f>
        <v>307.11493784216725</v>
      </c>
      <c r="T108">
        <f t="shared" si="22"/>
        <v>8.3366993814706802E-2</v>
      </c>
      <c r="U108">
        <v>702.140625</v>
      </c>
      <c r="V108">
        <v>-1.812174916267395E-3</v>
      </c>
      <c r="W108">
        <f>-4*Parameters!$B$1*COS(RADIANS(Parameters!$B$2))/(U108*Parameters!$B$3)*10^9</f>
        <v>306.98180160812194</v>
      </c>
      <c r="X108">
        <f t="shared" si="23"/>
        <v>8.3166683092713356E-2</v>
      </c>
      <c r="Y108">
        <v>501.67764282226563</v>
      </c>
      <c r="Z108">
        <v>-2.2387504577636719E-3</v>
      </c>
      <c r="AA108">
        <f>-4*Parameters!$B$1*COS(RADIANS(Parameters!$B$2))/(Y108*Parameters!$B$3)*10^9</f>
        <v>429.64719901045265</v>
      </c>
      <c r="AB108">
        <f t="shared" si="24"/>
        <v>7.5126323848962784E-2</v>
      </c>
      <c r="AC108">
        <v>501.817626953125</v>
      </c>
      <c r="AD108">
        <v>-1.1678561568260193E-3</v>
      </c>
      <c r="AE108">
        <f>-4*Parameters!$B$1*COS(RADIANS(Parameters!$B$2))/(AC108*Parameters!$B$3)*10^9</f>
        <v>429.52734712303527</v>
      </c>
      <c r="AF108">
        <f t="shared" si="25"/>
        <v>6.8963285535573959E-2</v>
      </c>
      <c r="AG108">
        <v>238.64749145507813</v>
      </c>
      <c r="AH108">
        <v>-3.460124135017395E-4</v>
      </c>
      <c r="AI108">
        <f>-4*Parameters!$B$1*COS(RADIANS(Parameters!$B$2))/(AG108*Parameters!$B$3)*10^9</f>
        <v>903.19153463771397</v>
      </c>
      <c r="AJ108">
        <f t="shared" si="26"/>
        <v>6.589298829436302E-2</v>
      </c>
      <c r="AK108">
        <v>238.50115966796875</v>
      </c>
      <c r="AL108">
        <v>-2.8884410858154297E-4</v>
      </c>
      <c r="AM108">
        <f>-4*Parameters!$B$1*COS(RADIANS(Parameters!$B$2))/(AK108*Parameters!$B$3)*10^9</f>
        <v>903.74568553387564</v>
      </c>
      <c r="AN108">
        <f t="shared" si="27"/>
        <v>6.5410539507865906E-2</v>
      </c>
      <c r="AO108">
        <v>401.052978515625</v>
      </c>
      <c r="AP108">
        <v>-3.0076503753662109E-4</v>
      </c>
      <c r="AQ108">
        <f>-4*Parameters!$B$1*COS(RADIANS(Parameters!$B$2))/(AO108*Parameters!$B$3)*10^9</f>
        <v>537.44618689162814</v>
      </c>
      <c r="AR108">
        <f t="shared" si="28"/>
        <v>7.5149815082550045E-2</v>
      </c>
      <c r="AS108">
        <v>401.51458740234375</v>
      </c>
      <c r="AT108">
        <v>-2.7965009212493896E-4</v>
      </c>
      <c r="AU108">
        <f>-4*Parameters!$B$1*COS(RADIANS(Parameters!$B$2))/(AS108*Parameters!$B$3)*10^9</f>
        <v>536.82830165461269</v>
      </c>
      <c r="AV108">
        <f t="shared" si="29"/>
        <v>7.0307135581970215E-2</v>
      </c>
      <c r="AW108">
        <v>702.01904296875</v>
      </c>
      <c r="AX108">
        <v>-3.363683819770813E-3</v>
      </c>
      <c r="AY108">
        <f>-4*Parameters!$B$1*COS(RADIANS(Parameters!$B$2))/(AW108*Parameters!$B$3)*10^9</f>
        <v>307.03496750350632</v>
      </c>
      <c r="AZ108">
        <f t="shared" si="30"/>
        <v>7.9609595239162445E-2</v>
      </c>
      <c r="BA108">
        <v>701.9927978515625</v>
      </c>
      <c r="BB108">
        <v>-9.0397149324417114E-4</v>
      </c>
      <c r="BC108">
        <f>-4*Parameters!$B$1*COS(RADIANS(Parameters!$B$2))/(BA108*Parameters!$B$3)*10^9</f>
        <v>307.04644649407061</v>
      </c>
      <c r="BD108">
        <f t="shared" si="31"/>
        <v>8.1420786678791046E-2</v>
      </c>
      <c r="BE108">
        <v>401.49810791015625</v>
      </c>
      <c r="BF108">
        <v>-4.1906535625457764E-4</v>
      </c>
      <c r="BG108">
        <f>-4*Parameters!$B$1*COS(RADIANS(Parameters!$B$2))/(BE108*Parameters!$B$3)*10^9</f>
        <v>536.85033577539389</v>
      </c>
      <c r="BH108">
        <f t="shared" si="32"/>
        <v>7.7217448502779007E-2</v>
      </c>
      <c r="BI108">
        <v>401.91180419921875</v>
      </c>
      <c r="BJ108">
        <v>-5.4670870304107666E-4</v>
      </c>
      <c r="BK108">
        <f>-4*Parameters!$B$1*COS(RADIANS(Parameters!$B$2))/(BI108*Parameters!$B$3)*10^9</f>
        <v>536.29774441238396</v>
      </c>
      <c r="BL108">
        <f t="shared" si="33"/>
        <v>7.3979627341032028E-2</v>
      </c>
      <c r="BM108">
        <v>698.74237060546875</v>
      </c>
      <c r="BN108">
        <v>-7.0467591285705566E-4</v>
      </c>
      <c r="BO108">
        <f>-4*Parameters!$B$1*COS(RADIANS(Parameters!$B$2))/(BM108*Parameters!$B$3)*10^9</f>
        <v>308.47477283792153</v>
      </c>
      <c r="BP108">
        <f t="shared" si="34"/>
        <v>8.7141986936330795E-2</v>
      </c>
      <c r="BQ108">
        <v>698.7576904296875</v>
      </c>
      <c r="BR108">
        <v>-9.9720805883407593E-4</v>
      </c>
      <c r="BS108">
        <f>-4*Parameters!$B$1*COS(RADIANS(Parameters!$B$2))/(BQ108*Parameters!$B$3)*10^9</f>
        <v>308.46800972195086</v>
      </c>
      <c r="BT108">
        <f t="shared" si="35"/>
        <v>8.0751441419124603E-2</v>
      </c>
    </row>
    <row r="109" spans="1:72" x14ac:dyDescent="0.35">
      <c r="A109">
        <v>501.50851440429688</v>
      </c>
      <c r="B109">
        <v>-4.1502416133880615E-3</v>
      </c>
      <c r="C109">
        <f>-4*Parameters!$B$1*COS(RADIANS(Parameters!$B$2))/(A109*Parameters!$B$3)*10^9</f>
        <v>429.79209296332931</v>
      </c>
      <c r="D109">
        <f t="shared" si="18"/>
        <v>8.389582484960556E-2</v>
      </c>
      <c r="E109">
        <v>501.508544921875</v>
      </c>
      <c r="F109">
        <v>-1.0222643613815308E-3</v>
      </c>
      <c r="G109">
        <f>-4*Parameters!$B$1*COS(RADIANS(Parameters!$B$2))/(E109*Parameters!$B$3)*10^9</f>
        <v>429.79206680980928</v>
      </c>
      <c r="H109">
        <f t="shared" si="19"/>
        <v>7.527193333953619E-2</v>
      </c>
      <c r="I109">
        <v>501.30093383789063</v>
      </c>
      <c r="J109">
        <v>-1.3192743062973022E-3</v>
      </c>
      <c r="K109">
        <f>-4*Parameters!$B$1*COS(RADIANS(Parameters!$B$2))/(I109*Parameters!$B$3)*10^9</f>
        <v>429.97006288134082</v>
      </c>
      <c r="L109">
        <f t="shared" si="20"/>
        <v>8.1832706928253174E-2</v>
      </c>
      <c r="M109">
        <v>501.57675170898438</v>
      </c>
      <c r="N109">
        <v>-1.3742223381996155E-3</v>
      </c>
      <c r="O109">
        <f>-4*Parameters!$B$1*COS(RADIANS(Parameters!$B$2))/(M109*Parameters!$B$3)*10^9</f>
        <v>429.7336216448324</v>
      </c>
      <c r="P109">
        <f t="shared" si="21"/>
        <v>8.067597821354866E-2</v>
      </c>
      <c r="Q109">
        <v>501.69479370117188</v>
      </c>
      <c r="R109">
        <v>-7.2839856147766113E-4</v>
      </c>
      <c r="S109">
        <f>-4*Parameters!$B$1*COS(RADIANS(Parameters!$B$2))/(Q109*Parameters!$B$3)*10^9</f>
        <v>429.6325111421009</v>
      </c>
      <c r="T109">
        <f t="shared" si="22"/>
        <v>8.2638595253229141E-2</v>
      </c>
      <c r="U109">
        <v>502.001708984375</v>
      </c>
      <c r="V109">
        <v>-1.2076869606971741E-3</v>
      </c>
      <c r="W109">
        <f>-4*Parameters!$B$1*COS(RADIANS(Parameters!$B$2))/(U109*Parameters!$B$3)*10^9</f>
        <v>429.36984115219741</v>
      </c>
      <c r="X109">
        <f t="shared" si="23"/>
        <v>8.1958996132016182E-2</v>
      </c>
      <c r="Y109">
        <v>401.53146362304688</v>
      </c>
      <c r="Z109">
        <v>-9.0666115283966064E-4</v>
      </c>
      <c r="AA109">
        <f>-4*Parameters!$B$1*COS(RADIANS(Parameters!$B$2))/(Y109*Parameters!$B$3)*10^9</f>
        <v>536.80573895724228</v>
      </c>
      <c r="AB109">
        <f t="shared" si="24"/>
        <v>7.4219662696123123E-2</v>
      </c>
      <c r="AC109">
        <v>401.66433715820313</v>
      </c>
      <c r="AD109">
        <v>-5.2757561206817627E-4</v>
      </c>
      <c r="AE109">
        <f>-4*Parameters!$B$1*COS(RADIANS(Parameters!$B$2))/(AC109*Parameters!$B$3)*10^9</f>
        <v>536.62815964628805</v>
      </c>
      <c r="AF109">
        <f t="shared" si="25"/>
        <v>6.8435709923505783E-2</v>
      </c>
      <c r="AG109">
        <v>192.80726623535156</v>
      </c>
      <c r="AH109">
        <v>-3.4255534410476685E-4</v>
      </c>
      <c r="AI109">
        <f>-4*Parameters!$B$1*COS(RADIANS(Parameters!$B$2))/(AG109*Parameters!$B$3)*10^9</f>
        <v>1117.9267164218122</v>
      </c>
      <c r="AJ109">
        <f t="shared" si="26"/>
        <v>6.5550432950258253E-2</v>
      </c>
      <c r="AK109">
        <v>192.66094970703125</v>
      </c>
      <c r="AL109">
        <v>-3.134310245513916E-4</v>
      </c>
      <c r="AM109">
        <f>-4*Parameters!$B$1*COS(RADIANS(Parameters!$B$2))/(AK109*Parameters!$B$3)*10^9</f>
        <v>1118.7757268534131</v>
      </c>
      <c r="AN109">
        <f t="shared" si="27"/>
        <v>6.5097108483314514E-2</v>
      </c>
      <c r="AO109">
        <v>299.564208984375</v>
      </c>
      <c r="AP109">
        <v>-3.4356117248535156E-4</v>
      </c>
      <c r="AQ109">
        <f>-4*Parameters!$B$1*COS(RADIANS(Parameters!$B$2))/(AO109*Parameters!$B$3)*10^9</f>
        <v>719.52652413157716</v>
      </c>
      <c r="AR109">
        <f t="shared" si="28"/>
        <v>7.4806253910064693E-2</v>
      </c>
      <c r="AS109">
        <v>300.02426147460938</v>
      </c>
      <c r="AT109">
        <v>-3.2690167427062988E-4</v>
      </c>
      <c r="AU109">
        <f>-4*Parameters!$B$1*COS(RADIANS(Parameters!$B$2))/(AS109*Parameters!$B$3)*10^9</f>
        <v>718.42321346066853</v>
      </c>
      <c r="AV109">
        <f t="shared" si="29"/>
        <v>6.9980233907699585E-2</v>
      </c>
      <c r="AW109">
        <v>502.027099609375</v>
      </c>
      <c r="AX109">
        <v>-2.1172165870666504E-3</v>
      </c>
      <c r="AY109">
        <f>-4*Parameters!$B$1*COS(RADIANS(Parameters!$B$2))/(AW109*Parameters!$B$3)*10^9</f>
        <v>429.3481252555228</v>
      </c>
      <c r="AZ109">
        <f t="shared" si="30"/>
        <v>7.7492378652095795E-2</v>
      </c>
      <c r="BA109">
        <v>501.98370361328125</v>
      </c>
      <c r="BB109">
        <v>-9.0643018484115601E-4</v>
      </c>
      <c r="BC109">
        <f>-4*Parameters!$B$1*COS(RADIANS(Parameters!$B$2))/(BA109*Parameters!$B$3)*10^9</f>
        <v>429.38524197750462</v>
      </c>
      <c r="BD109">
        <f t="shared" si="31"/>
        <v>8.051435649394989E-2</v>
      </c>
      <c r="BE109">
        <v>296.37185668945313</v>
      </c>
      <c r="BF109">
        <v>-4.4050812721252441E-4</v>
      </c>
      <c r="BG109">
        <f>-4*Parameters!$B$1*COS(RADIANS(Parameters!$B$2))/(BE109*Parameters!$B$3)*10^9</f>
        <v>727.27686242694188</v>
      </c>
      <c r="BH109">
        <f t="shared" si="32"/>
        <v>7.6776940375566483E-2</v>
      </c>
      <c r="BI109">
        <v>296.78619384765625</v>
      </c>
      <c r="BJ109">
        <v>-5.9030205011367798E-4</v>
      </c>
      <c r="BK109">
        <f>-4*Parameters!$B$1*COS(RADIANS(Parameters!$B$2))/(BI109*Parameters!$B$3)*10^9</f>
        <v>726.26152601759543</v>
      </c>
      <c r="BL109">
        <f t="shared" si="33"/>
        <v>7.338932529091835E-2</v>
      </c>
      <c r="BM109">
        <v>501.86984252929688</v>
      </c>
      <c r="BN109">
        <v>-6.7611038684844971E-4</v>
      </c>
      <c r="BO109">
        <f>-4*Parameters!$B$1*COS(RADIANS(Parameters!$B$2))/(BM109*Parameters!$B$3)*10^9</f>
        <v>429.48265820967367</v>
      </c>
      <c r="BP109">
        <f t="shared" si="34"/>
        <v>8.6465876549482346E-2</v>
      </c>
      <c r="BQ109">
        <v>501.8892822265625</v>
      </c>
      <c r="BR109">
        <v>-8.8734924793243408E-4</v>
      </c>
      <c r="BS109">
        <f>-4*Parameters!$B$1*COS(RADIANS(Parameters!$B$2))/(BQ109*Parameters!$B$3)*10^9</f>
        <v>429.46602304101776</v>
      </c>
      <c r="BT109">
        <f t="shared" si="35"/>
        <v>7.9864092171192169E-2</v>
      </c>
    </row>
    <row r="110" spans="1:72" x14ac:dyDescent="0.35">
      <c r="A110">
        <v>401.65640258789063</v>
      </c>
      <c r="B110">
        <v>-1.7251968383789063E-3</v>
      </c>
      <c r="C110">
        <f>-4*Parameters!$B$1*COS(RADIANS(Parameters!$B$2))/(A110*Parameters!$B$3)*10^9</f>
        <v>536.63876053261026</v>
      </c>
      <c r="D110">
        <f t="shared" si="18"/>
        <v>8.2170628011226654E-2</v>
      </c>
      <c r="E110">
        <v>401.652099609375</v>
      </c>
      <c r="F110">
        <v>-5.5776536464691162E-4</v>
      </c>
      <c r="G110">
        <f>-4*Parameters!$B$1*COS(RADIANS(Parameters!$B$2))/(E110*Parameters!$B$3)*10^9</f>
        <v>536.64450964996695</v>
      </c>
      <c r="H110">
        <f t="shared" si="19"/>
        <v>7.4714167974889278E-2</v>
      </c>
      <c r="I110">
        <v>402.73455810546875</v>
      </c>
      <c r="J110">
        <v>-5.8627128601074219E-4</v>
      </c>
      <c r="K110">
        <f>-4*Parameters!$B$1*COS(RADIANS(Parameters!$B$2))/(I110*Parameters!$B$3)*10^9</f>
        <v>535.20213179298514</v>
      </c>
      <c r="L110">
        <f t="shared" si="20"/>
        <v>8.1246435642242432E-2</v>
      </c>
      <c r="M110">
        <v>403.00921630859375</v>
      </c>
      <c r="N110">
        <v>-6.3625723123550415E-4</v>
      </c>
      <c r="O110">
        <f>-4*Parameters!$B$1*COS(RADIANS(Parameters!$B$2))/(M110*Parameters!$B$3)*10^9</f>
        <v>534.83738168336401</v>
      </c>
      <c r="P110">
        <f t="shared" si="21"/>
        <v>8.0039720982313156E-2</v>
      </c>
      <c r="Q110">
        <v>401.9036865234375</v>
      </c>
      <c r="R110">
        <v>-3.8360059261322021E-4</v>
      </c>
      <c r="S110">
        <f>-4*Parameters!$B$1*COS(RADIANS(Parameters!$B$2))/(Q110*Parameters!$B$3)*10^9</f>
        <v>536.30857658774664</v>
      </c>
      <c r="T110">
        <f t="shared" si="22"/>
        <v>8.2254994660615921E-2</v>
      </c>
      <c r="U110">
        <v>402.21148681640625</v>
      </c>
      <c r="V110">
        <v>-5.810856819152832E-4</v>
      </c>
      <c r="W110">
        <f>-4*Parameters!$B$1*COS(RADIANS(Parameters!$B$2))/(U110*Parameters!$B$3)*10^9</f>
        <v>535.89815584541054</v>
      </c>
      <c r="X110">
        <f t="shared" si="23"/>
        <v>8.1377910450100899E-2</v>
      </c>
      <c r="Y110">
        <v>300.90463256835938</v>
      </c>
      <c r="Z110">
        <v>-6.9989264011383057E-4</v>
      </c>
      <c r="AA110">
        <f>-4*Parameters!$B$1*COS(RADIANS(Parameters!$B$2))/(Y110*Parameters!$B$3)*10^9</f>
        <v>716.3212882599455</v>
      </c>
      <c r="AB110">
        <f t="shared" si="24"/>
        <v>7.3519770056009293E-2</v>
      </c>
      <c r="AC110">
        <v>301.0340576171875</v>
      </c>
      <c r="AD110">
        <v>-5.1189213991165161E-4</v>
      </c>
      <c r="AE110">
        <f>-4*Parameters!$B$1*COS(RADIANS(Parameters!$B$2))/(AC110*Parameters!$B$3)*10^9</f>
        <v>716.01331673524987</v>
      </c>
      <c r="AF110">
        <f t="shared" si="25"/>
        <v>6.7923817783594131E-2</v>
      </c>
      <c r="AG110">
        <v>142.23028564453125</v>
      </c>
      <c r="AH110">
        <v>-4.1177123785018921E-4</v>
      </c>
      <c r="AI110">
        <f>-4*Parameters!$B$1*COS(RADIANS(Parameters!$B$2))/(AG110*Parameters!$B$3)*10^9</f>
        <v>1515.4606001667721</v>
      </c>
      <c r="AJ110">
        <f t="shared" si="26"/>
        <v>6.5138661712408064E-2</v>
      </c>
      <c r="AK110">
        <v>142.08384704589844</v>
      </c>
      <c r="AL110">
        <v>-3.712773323059082E-4</v>
      </c>
      <c r="AM110">
        <f>-4*Parameters!$B$1*COS(RADIANS(Parameters!$B$2))/(AK110*Parameters!$B$3)*10^9</f>
        <v>1517.0225083722839</v>
      </c>
      <c r="AN110">
        <f t="shared" si="27"/>
        <v>6.4725831151008606E-2</v>
      </c>
      <c r="AO110">
        <v>237.25424194335938</v>
      </c>
      <c r="AP110">
        <v>-2.8851628303527832E-4</v>
      </c>
      <c r="AQ110">
        <f>-4*Parameters!$B$1*COS(RADIANS(Parameters!$B$2))/(AO110*Parameters!$B$3)*10^9</f>
        <v>908.49542785502865</v>
      </c>
      <c r="AR110">
        <f t="shared" si="28"/>
        <v>7.4517737627029415E-2</v>
      </c>
      <c r="AS110">
        <v>237.71284484863281</v>
      </c>
      <c r="AT110">
        <v>-2.6337802410125732E-4</v>
      </c>
      <c r="AU110">
        <f>-4*Parameters!$B$1*COS(RADIANS(Parameters!$B$2))/(AS110*Parameters!$B$3)*10^9</f>
        <v>906.74273063369299</v>
      </c>
      <c r="AV110">
        <f t="shared" si="29"/>
        <v>6.9716855883598328E-2</v>
      </c>
      <c r="AW110">
        <v>401.62203979492188</v>
      </c>
      <c r="AX110">
        <v>-7.1991235017776489E-4</v>
      </c>
      <c r="AY110">
        <f>-4*Parameters!$B$1*COS(RADIANS(Parameters!$B$2))/(AW110*Parameters!$B$3)*10^9</f>
        <v>536.68467535998525</v>
      </c>
      <c r="AZ110">
        <f t="shared" si="30"/>
        <v>7.677246630191803E-2</v>
      </c>
      <c r="BA110">
        <v>401.57717895507813</v>
      </c>
      <c r="BB110">
        <v>-5.9303641319274902E-4</v>
      </c>
      <c r="BC110">
        <f>-4*Parameters!$B$1*COS(RADIANS(Parameters!$B$2))/(BA110*Parameters!$B$3)*10^9</f>
        <v>536.74462927801062</v>
      </c>
      <c r="BD110">
        <f t="shared" si="31"/>
        <v>7.9921320080757141E-2</v>
      </c>
      <c r="BE110">
        <v>242.15347290039063</v>
      </c>
      <c r="BF110">
        <v>-4.0634721517562866E-4</v>
      </c>
      <c r="BG110">
        <f>-4*Parameters!$B$1*COS(RADIANS(Parameters!$B$2))/(BE110*Parameters!$B$3)*10^9</f>
        <v>890.11481629014884</v>
      </c>
      <c r="BH110">
        <f t="shared" si="32"/>
        <v>7.6370593160390854E-2</v>
      </c>
      <c r="BI110">
        <v>242.56767272949219</v>
      </c>
      <c r="BJ110">
        <v>-4.8972666263580322E-4</v>
      </c>
      <c r="BK110">
        <f>-4*Parameters!$B$1*COS(RADIANS(Parameters!$B$2))/(BI110*Parameters!$B$3)*10^9</f>
        <v>888.5948882608302</v>
      </c>
      <c r="BL110">
        <f t="shared" si="33"/>
        <v>7.2899598628282547E-2</v>
      </c>
      <c r="BM110">
        <v>399.67337036132813</v>
      </c>
      <c r="BN110">
        <v>-4.415661096572876E-4</v>
      </c>
      <c r="BO110">
        <f>-4*Parameters!$B$1*COS(RADIANS(Parameters!$B$2))/(BM110*Parameters!$B$3)*10^9</f>
        <v>539.3013646365481</v>
      </c>
      <c r="BP110">
        <f t="shared" si="34"/>
        <v>8.6024310439825058E-2</v>
      </c>
      <c r="BQ110">
        <v>399.694091796875</v>
      </c>
      <c r="BR110">
        <v>-4.9638748168945313E-4</v>
      </c>
      <c r="BS110">
        <f>-4*Parameters!$B$1*COS(RADIANS(Parameters!$B$2))/(BQ110*Parameters!$B$3)*10^9</f>
        <v>539.27340550806207</v>
      </c>
      <c r="BT110">
        <f t="shared" si="35"/>
        <v>7.9367704689502716E-2</v>
      </c>
    </row>
    <row r="111" spans="1:72" x14ac:dyDescent="0.35">
      <c r="A111">
        <v>302.71078491210938</v>
      </c>
      <c r="B111">
        <v>-1.5025213360786438E-3</v>
      </c>
      <c r="C111">
        <f>-4*Parameters!$B$1*COS(RADIANS(Parameters!$B$2))/(A111*Parameters!$B$3)*10^9</f>
        <v>712.04728998121095</v>
      </c>
      <c r="D111">
        <f t="shared" si="18"/>
        <v>8.066810667514801E-2</v>
      </c>
      <c r="E111">
        <v>302.70367431640625</v>
      </c>
      <c r="F111">
        <v>-6.9256871938705444E-4</v>
      </c>
      <c r="G111">
        <f>-4*Parameters!$B$1*COS(RADIANS(Parameters!$B$2))/(E111*Parameters!$B$3)*10^9</f>
        <v>712.06401617527524</v>
      </c>
      <c r="H111">
        <f t="shared" si="19"/>
        <v>7.4021599255502224E-2</v>
      </c>
      <c r="I111">
        <v>301.32525634765625</v>
      </c>
      <c r="J111">
        <v>-5.2738189697265625E-4</v>
      </c>
      <c r="K111">
        <f>-4*Parameters!$B$1*COS(RADIANS(Parameters!$B$2))/(I111*Parameters!$B$3)*10^9</f>
        <v>715.32136621188761</v>
      </c>
      <c r="L111">
        <f t="shared" si="20"/>
        <v>8.0719053745269775E-2</v>
      </c>
      <c r="M111">
        <v>301.5997314453125</v>
      </c>
      <c r="N111">
        <v>-6.8190693855285645E-4</v>
      </c>
      <c r="O111">
        <f>-4*Parameters!$B$1*COS(RADIANS(Parameters!$B$2))/(M111*Parameters!$B$3)*10^9</f>
        <v>714.67037789400774</v>
      </c>
      <c r="P111">
        <f t="shared" si="21"/>
        <v>7.93578140437603E-2</v>
      </c>
      <c r="Q111">
        <v>298.8724365234375</v>
      </c>
      <c r="R111">
        <v>-3.5392493009567261E-4</v>
      </c>
      <c r="S111">
        <f>-4*Parameters!$B$1*COS(RADIANS(Parameters!$B$2))/(Q111*Parameters!$B$3)*10^9</f>
        <v>721.19194580812336</v>
      </c>
      <c r="T111">
        <f t="shared" si="22"/>
        <v>8.1901069730520248E-2</v>
      </c>
      <c r="U111">
        <v>299.1807861328125</v>
      </c>
      <c r="V111">
        <v>-5.0714612007141113E-4</v>
      </c>
      <c r="W111">
        <f>-4*Parameters!$B$1*COS(RADIANS(Parameters!$B$2))/(U111*Parameters!$B$3)*10^9</f>
        <v>720.44865190329483</v>
      </c>
      <c r="X111">
        <f t="shared" si="23"/>
        <v>8.0870764330029488E-2</v>
      </c>
      <c r="Y111">
        <v>241.66331481933594</v>
      </c>
      <c r="Z111">
        <v>-4.6376883983612061E-4</v>
      </c>
      <c r="AA111">
        <f>-4*Parameters!$B$1*COS(RADIANS(Parameters!$B$2))/(Y111*Parameters!$B$3)*10^9</f>
        <v>891.92020810395093</v>
      </c>
      <c r="AB111">
        <f t="shared" si="24"/>
        <v>7.3056001216173172E-2</v>
      </c>
      <c r="AC111">
        <v>241.79139709472656</v>
      </c>
      <c r="AD111">
        <v>-3.8850307464599609E-4</v>
      </c>
      <c r="AE111">
        <f>-4*Parameters!$B$1*COS(RADIANS(Parameters!$B$2))/(AC111*Parameters!$B$3)*10^9</f>
        <v>891.4477381521931</v>
      </c>
      <c r="AF111">
        <f t="shared" si="25"/>
        <v>6.7535314708948135E-2</v>
      </c>
      <c r="AG111">
        <v>109.36226654052734</v>
      </c>
      <c r="AH111">
        <v>-3.4079700708389282E-4</v>
      </c>
      <c r="AI111">
        <f>-4*Parameters!$B$1*COS(RADIANS(Parameters!$B$2))/(AG111*Parameters!$B$3)*10^9</f>
        <v>1970.9210577203655</v>
      </c>
      <c r="AJ111">
        <f t="shared" si="26"/>
        <v>6.4797864705324171E-2</v>
      </c>
      <c r="AK111">
        <v>109.21599578857422</v>
      </c>
      <c r="AL111">
        <v>-3.2080709934234619E-4</v>
      </c>
      <c r="AM111">
        <f>-4*Parameters!$B$1*COS(RADIANS(Parameters!$B$2))/(AK111*Parameters!$B$3)*10^9</f>
        <v>1973.5606720284304</v>
      </c>
      <c r="AN111">
        <f t="shared" si="27"/>
        <v>6.440502405166626E-2</v>
      </c>
      <c r="AO111">
        <v>189.32235717773438</v>
      </c>
      <c r="AP111">
        <v>-2.6397407054901123E-4</v>
      </c>
      <c r="AQ111">
        <f>-4*Parameters!$B$1*COS(RADIANS(Parameters!$B$2))/(AO111*Parameters!$B$3)*10^9</f>
        <v>1138.5047030784713</v>
      </c>
      <c r="AR111">
        <f t="shared" si="28"/>
        <v>7.4253763556480404E-2</v>
      </c>
      <c r="AS111">
        <v>189.78</v>
      </c>
      <c r="AT111">
        <v>-2.7364492416381836E-4</v>
      </c>
      <c r="AU111">
        <f>-4*Parameters!$B$1*COS(RADIANS(Parameters!$B$2))/(AS111*Parameters!$B$3)*10^9</f>
        <v>1135.7592688626446</v>
      </c>
      <c r="AV111">
        <f t="shared" si="29"/>
        <v>6.9443210959434509E-2</v>
      </c>
      <c r="AW111">
        <v>301.53582763671875</v>
      </c>
      <c r="AX111">
        <v>-5.9766322374343872E-4</v>
      </c>
      <c r="AY111">
        <f>-4*Parameters!$B$1*COS(RADIANS(Parameters!$B$2))/(AW111*Parameters!$B$3)*10^9</f>
        <v>714.82183637704941</v>
      </c>
      <c r="AZ111">
        <f t="shared" si="30"/>
        <v>7.6174803078174591E-2</v>
      </c>
      <c r="BA111">
        <v>301.49380493164063</v>
      </c>
      <c r="BB111">
        <v>-7.5856596231460571E-4</v>
      </c>
      <c r="BC111">
        <f>-4*Parameters!$B$1*COS(RADIANS(Parameters!$B$2))/(BA111*Parameters!$B$3)*10^9</f>
        <v>714.92146942662498</v>
      </c>
      <c r="BD111">
        <f t="shared" si="31"/>
        <v>7.9162754118442535E-2</v>
      </c>
      <c r="BE111">
        <v>190.542236328125</v>
      </c>
      <c r="BF111">
        <v>-4.3569505214691162E-4</v>
      </c>
      <c r="BG111">
        <f>-4*Parameters!$B$1*COS(RADIANS(Parameters!$B$2))/(BE111*Parameters!$B$3)*10^9</f>
        <v>1131.2158301405289</v>
      </c>
      <c r="BH111">
        <f t="shared" si="32"/>
        <v>7.5934898108243942E-2</v>
      </c>
      <c r="BI111">
        <v>190.956298828125</v>
      </c>
      <c r="BJ111">
        <v>-5.2296370267868042E-4</v>
      </c>
      <c r="BK111">
        <f>-4*Parameters!$B$1*COS(RADIANS(Parameters!$B$2))/(BI111*Parameters!$B$3)*10^9</f>
        <v>1128.7629440218616</v>
      </c>
      <c r="BL111">
        <f t="shared" si="33"/>
        <v>7.2376634925603867E-2</v>
      </c>
      <c r="BM111">
        <v>303.57403564453125</v>
      </c>
      <c r="BN111">
        <v>-5.0564110279083252E-4</v>
      </c>
      <c r="BO111">
        <f>-4*Parameters!$B$1*COS(RADIANS(Parameters!$B$2))/(BM111*Parameters!$B$3)*10^9</f>
        <v>710.02249447032261</v>
      </c>
      <c r="BP111">
        <f t="shared" si="34"/>
        <v>8.5518669337034225E-2</v>
      </c>
      <c r="BQ111">
        <v>303.59548950195313</v>
      </c>
      <c r="BR111">
        <v>-5.2195042371749878E-4</v>
      </c>
      <c r="BS111">
        <f>-4*Parameters!$B$1*COS(RADIANS(Parameters!$B$2))/(BQ111*Parameters!$B$3)*10^9</f>
        <v>709.9723200708687</v>
      </c>
      <c r="BT111">
        <f t="shared" si="35"/>
        <v>7.8845754265785217E-2</v>
      </c>
    </row>
    <row r="112" spans="1:72" x14ac:dyDescent="0.35">
      <c r="A112">
        <v>238.66545104980469</v>
      </c>
      <c r="B112">
        <v>-7.8195333480834961E-4</v>
      </c>
      <c r="C112">
        <f>-4*Parameters!$B$1*COS(RADIANS(Parameters!$B$2))/(A112*Parameters!$B$3)*10^9</f>
        <v>903.12356940080508</v>
      </c>
      <c r="D112">
        <f t="shared" si="18"/>
        <v>7.9886153340339661E-2</v>
      </c>
      <c r="E112">
        <v>238.65742492675781</v>
      </c>
      <c r="F112">
        <v>-4.6859681606292725E-4</v>
      </c>
      <c r="G112">
        <f>-4*Parameters!$B$1*COS(RADIANS(Parameters!$B$2))/(E112*Parameters!$B$3)*10^9</f>
        <v>903.15394172589299</v>
      </c>
      <c r="H112">
        <f t="shared" si="19"/>
        <v>7.3553002439439297E-2</v>
      </c>
      <c r="I112">
        <v>238.54838562011719</v>
      </c>
      <c r="J112">
        <v>-3.6021322011947632E-4</v>
      </c>
      <c r="K112">
        <f>-4*Parameters!$B$1*COS(RADIANS(Parameters!$B$2))/(I112*Parameters!$B$3)*10^9</f>
        <v>903.56676899923445</v>
      </c>
      <c r="L112">
        <f t="shared" si="20"/>
        <v>8.0358840525150299E-2</v>
      </c>
      <c r="M112">
        <v>238.82278442382813</v>
      </c>
      <c r="N112">
        <v>-4.663616418838501E-4</v>
      </c>
      <c r="O112">
        <f>-4*Parameters!$B$1*COS(RADIANS(Parameters!$B$2))/(M112*Parameters!$B$3)*10^9</f>
        <v>902.52860322671609</v>
      </c>
      <c r="P112">
        <f t="shared" si="21"/>
        <v>7.889145240187645E-2</v>
      </c>
      <c r="Q112">
        <v>241.66470336914063</v>
      </c>
      <c r="R112">
        <v>-3.4578889608383179E-4</v>
      </c>
      <c r="S112">
        <f>-4*Parameters!$B$1*COS(RADIANS(Parameters!$B$2))/(Q112*Parameters!$B$3)*10^9</f>
        <v>891.91508333556942</v>
      </c>
      <c r="T112">
        <f t="shared" si="22"/>
        <v>8.1555280834436417E-2</v>
      </c>
      <c r="U112">
        <v>241.97319030761719</v>
      </c>
      <c r="V112">
        <v>-4.4772028923034668E-4</v>
      </c>
      <c r="W112">
        <f>-4*Parameters!$B$1*COS(RADIANS(Parameters!$B$2))/(U112*Parameters!$B$3)*10^9</f>
        <v>890.77799805314839</v>
      </c>
      <c r="X112">
        <f t="shared" si="23"/>
        <v>8.0423044040799141E-2</v>
      </c>
      <c r="Y112">
        <v>191.83900451660156</v>
      </c>
      <c r="Z112">
        <v>-4.6744942665100098E-4</v>
      </c>
      <c r="AA112">
        <f>-4*Parameters!$B$1*COS(RADIANS(Parameters!$B$2))/(Y112*Parameters!$B$3)*10^9</f>
        <v>1123.5691854630102</v>
      </c>
      <c r="AB112">
        <f t="shared" si="24"/>
        <v>7.2588551789522171E-2</v>
      </c>
      <c r="AC112">
        <v>191.9659423828125</v>
      </c>
      <c r="AD112">
        <v>-4.0124356746673584E-4</v>
      </c>
      <c r="AE112">
        <f>-4*Parameters!$B$1*COS(RADIANS(Parameters!$B$2))/(AC112*Parameters!$B$3)*10^9</f>
        <v>1122.826223075137</v>
      </c>
      <c r="AF112">
        <f t="shared" si="25"/>
        <v>6.71340711414814E-2</v>
      </c>
      <c r="AG112">
        <v>87.828346252441406</v>
      </c>
      <c r="AH112">
        <v>-3.6706775426864624E-4</v>
      </c>
      <c r="AI112">
        <f>-4*Parameters!$B$1*COS(RADIANS(Parameters!$B$2))/(AG112*Parameters!$B$3)*10^9</f>
        <v>2454.1552157343635</v>
      </c>
      <c r="AJ112">
        <f t="shared" si="26"/>
        <v>6.4430796951055525E-2</v>
      </c>
      <c r="AK112">
        <v>87.682258605957031</v>
      </c>
      <c r="AL112">
        <v>-3.4617632627487183E-4</v>
      </c>
      <c r="AM112">
        <f>-4*Parameters!$B$1*COS(RADIANS(Parameters!$B$2))/(AK112*Parameters!$B$3)*10^9</f>
        <v>2458.244090328541</v>
      </c>
      <c r="AN112">
        <f t="shared" si="27"/>
        <v>6.4058847725391388E-2</v>
      </c>
      <c r="AO112">
        <v>144.2125244140625</v>
      </c>
      <c r="AP112">
        <v>-3.1729042530059814E-4</v>
      </c>
      <c r="AQ112">
        <f>-4*Parameters!$B$1*COS(RADIANS(Parameters!$B$2))/(AO112*Parameters!$B$3)*10^9</f>
        <v>1494.6301988715099</v>
      </c>
      <c r="AR112">
        <f t="shared" si="28"/>
        <v>7.3936473131179806E-2</v>
      </c>
      <c r="AS112">
        <v>144.66851806640625</v>
      </c>
      <c r="AT112">
        <v>-2.8218328952789307E-4</v>
      </c>
      <c r="AU112">
        <f>-4*Parameters!$B$1*COS(RADIANS(Parameters!$B$2))/(AS112*Parameters!$B$3)*10^9</f>
        <v>1489.9191401533042</v>
      </c>
      <c r="AV112">
        <f t="shared" si="29"/>
        <v>6.9161027669906616E-2</v>
      </c>
      <c r="AW112">
        <v>241.86354064941406</v>
      </c>
      <c r="AX112">
        <v>-4.5613944530487061E-4</v>
      </c>
      <c r="AY112">
        <f>-4*Parameters!$B$1*COS(RADIANS(Parameters!$B$2))/(AW112*Parameters!$B$3)*10^9</f>
        <v>891.18183528615646</v>
      </c>
      <c r="AZ112">
        <f t="shared" si="30"/>
        <v>7.571866363286972E-2</v>
      </c>
      <c r="BA112">
        <v>241.82461547851563</v>
      </c>
      <c r="BB112">
        <v>-6.3775479793548584E-4</v>
      </c>
      <c r="BC112">
        <f>-4*Parameters!$B$1*COS(RADIANS(Parameters!$B$2))/(BA112*Parameters!$B$3)*10^9</f>
        <v>891.32528389733875</v>
      </c>
      <c r="BD112">
        <f t="shared" si="31"/>
        <v>7.852499932050705E-2</v>
      </c>
      <c r="BE112">
        <v>144.95048522949219</v>
      </c>
      <c r="BF112">
        <v>-4.7470629215240479E-4</v>
      </c>
      <c r="BG112">
        <f>-4*Parameters!$B$1*COS(RADIANS(Parameters!$B$2))/(BE112*Parameters!$B$3)*10^9</f>
        <v>1487.0208520067599</v>
      </c>
      <c r="BH112">
        <f t="shared" si="32"/>
        <v>7.5460191816091537E-2</v>
      </c>
      <c r="BI112">
        <v>145.36421203613281</v>
      </c>
      <c r="BJ112">
        <v>-5.5594742298126221E-4</v>
      </c>
      <c r="BK112">
        <f>-4*Parameters!$B$1*COS(RADIANS(Parameters!$B$2))/(BI112*Parameters!$B$3)*10^9</f>
        <v>1482.7885834181484</v>
      </c>
      <c r="BL112">
        <f t="shared" si="33"/>
        <v>7.1820687502622604E-2</v>
      </c>
      <c r="BM112">
        <v>239.03254699707031</v>
      </c>
      <c r="BN112">
        <v>-3.8370490074157715E-4</v>
      </c>
      <c r="BO112">
        <f>-4*Parameters!$B$1*COS(RADIANS(Parameters!$B$2))/(BM112*Parameters!$B$3)*10^9</f>
        <v>901.73659090615195</v>
      </c>
      <c r="BP112">
        <f t="shared" si="34"/>
        <v>8.5134964436292648E-2</v>
      </c>
      <c r="BQ112">
        <v>239.05398559570313</v>
      </c>
      <c r="BR112">
        <v>-3.6422163248062134E-4</v>
      </c>
      <c r="BS112">
        <f>-4*Parameters!$B$1*COS(RADIANS(Parameters!$B$2))/(BQ112*Parameters!$B$3)*10^9</f>
        <v>901.65572227391908</v>
      </c>
      <c r="BT112">
        <f t="shared" si="35"/>
        <v>7.8481532633304596E-2</v>
      </c>
    </row>
    <row r="113" spans="1:72" x14ac:dyDescent="0.35">
      <c r="A113">
        <v>189.55825805664063</v>
      </c>
      <c r="B113">
        <v>-7.8117847442626953E-4</v>
      </c>
      <c r="C113">
        <f>-4*Parameters!$B$1*COS(RADIANS(Parameters!$B$2))/(A113*Parameters!$B$3)*10^9</f>
        <v>1137.0878602416117</v>
      </c>
      <c r="D113">
        <f t="shared" si="18"/>
        <v>7.9104974865913391E-2</v>
      </c>
      <c r="E113">
        <v>189.54954528808594</v>
      </c>
      <c r="F113">
        <v>-5.2610039710998535E-4</v>
      </c>
      <c r="G113">
        <f>-4*Parameters!$B$1*COS(RADIANS(Parameters!$B$2))/(E113*Parameters!$B$3)*10^9</f>
        <v>1137.1401272272039</v>
      </c>
      <c r="H113">
        <f t="shared" si="19"/>
        <v>7.3026902042329311E-2</v>
      </c>
      <c r="I113">
        <v>192.15116882324219</v>
      </c>
      <c r="J113">
        <v>-4.0140002965927124E-4</v>
      </c>
      <c r="K113">
        <f>-4*Parameters!$B$1*COS(RADIANS(Parameters!$B$2))/(I113*Parameters!$B$3)*10^9</f>
        <v>1121.7438611733335</v>
      </c>
      <c r="L113">
        <f t="shared" si="20"/>
        <v>7.9957440495491028E-2</v>
      </c>
      <c r="M113">
        <v>192.42543029785156</v>
      </c>
      <c r="N113">
        <v>-5.1727890968322754E-4</v>
      </c>
      <c r="O113">
        <f>-4*Parameters!$B$1*COS(RADIANS(Parameters!$B$2))/(M113*Parameters!$B$3)*10^9</f>
        <v>1120.1450541704169</v>
      </c>
      <c r="P113">
        <f t="shared" si="21"/>
        <v>7.8374173492193222E-2</v>
      </c>
      <c r="Q113">
        <v>191.08818054199219</v>
      </c>
      <c r="R113">
        <v>-3.7800520658493042E-4</v>
      </c>
      <c r="S113">
        <f>-4*Parameters!$B$1*COS(RADIANS(Parameters!$B$2))/(Q113*Parameters!$B$3)*10^9</f>
        <v>1127.9839152447539</v>
      </c>
      <c r="T113">
        <f t="shared" si="22"/>
        <v>8.1177275627851486E-2</v>
      </c>
      <c r="U113">
        <v>191.39677429199219</v>
      </c>
      <c r="V113">
        <v>-4.8144906759262085E-4</v>
      </c>
      <c r="W113">
        <f>-4*Parameters!$B$1*COS(RADIANS(Parameters!$B$2))/(U113*Parameters!$B$3)*10^9</f>
        <v>1126.1652388975024</v>
      </c>
      <c r="X113">
        <f t="shared" si="23"/>
        <v>7.994159497320652E-2</v>
      </c>
      <c r="Y113">
        <v>146.50381469726563</v>
      </c>
      <c r="Z113">
        <v>-5.4240971803665161E-4</v>
      </c>
      <c r="AA113">
        <f>-4*Parameters!$B$1*COS(RADIANS(Parameters!$B$2))/(Y113*Parameters!$B$3)*10^9</f>
        <v>1471.2544822819259</v>
      </c>
      <c r="AB113">
        <f t="shared" si="24"/>
        <v>7.2046142071485519E-2</v>
      </c>
      <c r="AC113">
        <v>146.62954711914063</v>
      </c>
      <c r="AD113">
        <v>-4.7213584184646606E-4</v>
      </c>
      <c r="AE113">
        <f>-4*Parameters!$B$1*COS(RADIANS(Parameters!$B$2))/(AC113*Parameters!$B$3)*10^9</f>
        <v>1469.9929057928334</v>
      </c>
      <c r="AF113">
        <f t="shared" si="25"/>
        <v>6.6661935299634933E-2</v>
      </c>
      <c r="AG113">
        <v>68.332992553710938</v>
      </c>
      <c r="AH113">
        <v>-3.9719045162200928E-4</v>
      </c>
      <c r="AI113">
        <f>-4*Parameters!$B$1*COS(RADIANS(Parameters!$B$2))/(AG113*Parameters!$B$3)*10^9</f>
        <v>3154.3239362059408</v>
      </c>
      <c r="AJ113">
        <f t="shared" si="26"/>
        <v>6.4033606499433515E-2</v>
      </c>
      <c r="AK113">
        <v>68.1871337890625</v>
      </c>
      <c r="AL113">
        <v>-3.762170672416687E-4</v>
      </c>
      <c r="AM113">
        <f>-4*Parameters!$B$1*COS(RADIANS(Parameters!$B$2))/(AK113*Parameters!$B$3)*10^9</f>
        <v>3161.0713351222712</v>
      </c>
      <c r="AN113">
        <f t="shared" si="27"/>
        <v>6.3682630658149719E-2</v>
      </c>
      <c r="AO113">
        <v>104.34994506835938</v>
      </c>
      <c r="AP113">
        <v>-4.161447286605835E-4</v>
      </c>
      <c r="AQ113">
        <f>-4*Parameters!$B$1*COS(RADIANS(Parameters!$B$2))/(AO113*Parameters!$B$3)*10^9</f>
        <v>2065.5918304849147</v>
      </c>
      <c r="AR113">
        <f t="shared" si="28"/>
        <v>7.3520328402519222E-2</v>
      </c>
      <c r="AS113">
        <v>104.80384063720703</v>
      </c>
      <c r="AT113">
        <v>-3.79905104637146E-4</v>
      </c>
      <c r="AU113">
        <f>-4*Parameters!$B$1*COS(RADIANS(Parameters!$B$2))/(AS113*Parameters!$B$3)*10^9</f>
        <v>2056.6459466966426</v>
      </c>
      <c r="AV113">
        <f t="shared" si="29"/>
        <v>6.878112256526947E-2</v>
      </c>
      <c r="AW113">
        <v>192.08155822753906</v>
      </c>
      <c r="AX113">
        <v>-4.4886022806167603E-4</v>
      </c>
      <c r="AY113">
        <f>-4*Parameters!$B$1*COS(RADIANS(Parameters!$B$2))/(AW113*Parameters!$B$3)*10^9</f>
        <v>1122.1503825443756</v>
      </c>
      <c r="AZ113">
        <f t="shared" si="30"/>
        <v>7.5269803404808044E-2</v>
      </c>
      <c r="BA113">
        <v>192.04620361328125</v>
      </c>
      <c r="BB113">
        <v>-6.6185742616653442E-4</v>
      </c>
      <c r="BC113">
        <f>-4*Parameters!$B$1*COS(RADIANS(Parameters!$B$2))/(BA113*Parameters!$B$3)*10^9</f>
        <v>1122.3569640501157</v>
      </c>
      <c r="BD113">
        <f t="shared" si="31"/>
        <v>7.7863141894340515E-2</v>
      </c>
      <c r="BE113">
        <v>112.02897644042969</v>
      </c>
      <c r="BF113">
        <v>-5.1411986351013184E-4</v>
      </c>
      <c r="BG113">
        <f>-4*Parameters!$B$1*COS(RADIANS(Parameters!$B$2))/(BE113*Parameters!$B$3)*10^9</f>
        <v>1924.0057429192557</v>
      </c>
      <c r="BH113">
        <f t="shared" si="32"/>
        <v>7.4946071952581406E-2</v>
      </c>
      <c r="BI113">
        <v>112.44215393066406</v>
      </c>
      <c r="BJ113">
        <v>-5.8577209711074829E-4</v>
      </c>
      <c r="BK113">
        <f>-4*Parameters!$B$1*COS(RADIANS(Parameters!$B$2))/(BI113*Parameters!$B$3)*10^9</f>
        <v>1916.9358333144819</v>
      </c>
      <c r="BL113">
        <f t="shared" si="33"/>
        <v>7.1234915405511856E-2</v>
      </c>
      <c r="BM113">
        <v>188.33349609375</v>
      </c>
      <c r="BN113">
        <v>-4.2204558849334717E-4</v>
      </c>
      <c r="BO113">
        <f>-4*Parameters!$B$1*COS(RADIANS(Parameters!$B$2))/(BM113*Parameters!$B$3)*10^9</f>
        <v>1144.4825191237223</v>
      </c>
      <c r="BP113">
        <f t="shared" si="34"/>
        <v>8.4712918847799301E-2</v>
      </c>
      <c r="BQ113">
        <v>188.35455322265625</v>
      </c>
      <c r="BR113">
        <v>-3.766864538192749E-4</v>
      </c>
      <c r="BS113">
        <f>-4*Parameters!$B$1*COS(RADIANS(Parameters!$B$2))/(BQ113*Parameters!$B$3)*10^9</f>
        <v>1144.3545715083142</v>
      </c>
      <c r="BT113">
        <f t="shared" si="35"/>
        <v>7.8104846179485321E-2</v>
      </c>
    </row>
    <row r="114" spans="1:72" x14ac:dyDescent="0.35">
      <c r="A114">
        <v>143.34947204589844</v>
      </c>
      <c r="B114">
        <v>-8.0102682113647461E-4</v>
      </c>
      <c r="C114">
        <f>-4*Parameters!$B$1*COS(RADIANS(Parameters!$B$2))/(A114*Parameters!$B$3)*10^9</f>
        <v>1503.6287958963569</v>
      </c>
      <c r="D114">
        <f t="shared" si="18"/>
        <v>7.8303948044776917E-2</v>
      </c>
      <c r="E114">
        <v>143.34053039550781</v>
      </c>
      <c r="F114">
        <v>-6.38619065284729E-4</v>
      </c>
      <c r="G114">
        <f>-4*Parameters!$B$1*COS(RADIANS(Parameters!$B$2))/(E114*Parameters!$B$3)*10^9</f>
        <v>1503.7225929750552</v>
      </c>
      <c r="H114">
        <f t="shared" si="19"/>
        <v>7.2388282977044582E-2</v>
      </c>
      <c r="I114">
        <v>146.19342041015625</v>
      </c>
      <c r="J114">
        <v>-4.5231729745864868E-4</v>
      </c>
      <c r="K114">
        <f>-4*Parameters!$B$1*COS(RADIANS(Parameters!$B$2))/(I114*Parameters!$B$3)*10^9</f>
        <v>1474.3782137392182</v>
      </c>
      <c r="L114">
        <f t="shared" si="20"/>
        <v>7.9505123198032379E-2</v>
      </c>
      <c r="M114">
        <v>146.46701049804688</v>
      </c>
      <c r="N114">
        <v>-5.1727890968322754E-4</v>
      </c>
      <c r="O114">
        <f>-4*Parameters!$B$1*COS(RADIANS(Parameters!$B$2))/(M114*Parameters!$B$3)*10^9</f>
        <v>1471.6241787950401</v>
      </c>
      <c r="P114">
        <f t="shared" si="21"/>
        <v>7.7856894582509995E-2</v>
      </c>
      <c r="Q114">
        <v>146.60018920898438</v>
      </c>
      <c r="R114">
        <v>-3.8927793502807617E-4</v>
      </c>
      <c r="S114">
        <f>-4*Parameters!$B$1*COS(RADIANS(Parameters!$B$2))/(Q114*Parameters!$B$3)*10^9</f>
        <v>1470.2872841281646</v>
      </c>
      <c r="T114">
        <f t="shared" si="22"/>
        <v>8.078799769282341E-2</v>
      </c>
      <c r="U114">
        <v>146.90888977050781</v>
      </c>
      <c r="V114">
        <v>-4.944726824760437E-4</v>
      </c>
      <c r="W114">
        <f>-4*Parameters!$B$1*COS(RADIANS(Parameters!$B$2))/(U114*Parameters!$B$3)*10^9</f>
        <v>1467.1977603361047</v>
      </c>
      <c r="X114">
        <f t="shared" si="23"/>
        <v>7.9447122290730476E-2</v>
      </c>
      <c r="Y114">
        <v>112.84766387939453</v>
      </c>
      <c r="Z114">
        <v>-5.8422237634658813E-4</v>
      </c>
      <c r="AA114">
        <f>-4*Parameters!$B$1*COS(RADIANS(Parameters!$B$2))/(Y114*Parameters!$B$3)*10^9</f>
        <v>1910.0474625253642</v>
      </c>
      <c r="AB114">
        <f t="shared" si="24"/>
        <v>7.1461919695138931E-2</v>
      </c>
      <c r="AC114">
        <v>112.97171783447266</v>
      </c>
      <c r="AD114">
        <v>-4.9030780792236328E-4</v>
      </c>
      <c r="AE114">
        <f>-4*Parameters!$B$1*COS(RADIANS(Parameters!$B$2))/(AC114*Parameters!$B$3)*10^9</f>
        <v>1907.9500442807346</v>
      </c>
      <c r="AF114">
        <f t="shared" si="25"/>
        <v>6.617162749171257E-2</v>
      </c>
      <c r="AG114">
        <v>49.232845306396484</v>
      </c>
      <c r="AH114">
        <v>-5.0936639308929443E-4</v>
      </c>
      <c r="AI114">
        <f>-4*Parameters!$B$1*COS(RADIANS(Parameters!$B$2))/(AG114*Parameters!$B$3)*10^9</f>
        <v>4378.060879953825</v>
      </c>
      <c r="AJ114">
        <f t="shared" si="26"/>
        <v>6.3524240106344221E-2</v>
      </c>
      <c r="AK114">
        <v>49.087528228759766</v>
      </c>
      <c r="AL114">
        <v>-4.9568712711334229E-4</v>
      </c>
      <c r="AM114">
        <f>-4*Parameters!$B$1*COS(RADIANS(Parameters!$B$2))/(AK114*Parameters!$B$3)*10^9</f>
        <v>4391.0215450300057</v>
      </c>
      <c r="AN114">
        <f t="shared" si="27"/>
        <v>6.3186943531036377E-2</v>
      </c>
      <c r="AO114">
        <v>57.751724243164063</v>
      </c>
      <c r="AP114">
        <v>-2.8986483812332153E-4</v>
      </c>
      <c r="AQ114">
        <f>-4*Parameters!$B$1*COS(RADIANS(Parameters!$B$2))/(AO114*Parameters!$B$3)*10^9</f>
        <v>3732.2590255002856</v>
      </c>
      <c r="AR114">
        <f t="shared" si="28"/>
        <v>7.3230463564395901E-2</v>
      </c>
      <c r="AS114">
        <v>58.204307556152344</v>
      </c>
      <c r="AT114">
        <v>-2.7731060981750488E-4</v>
      </c>
      <c r="AU114">
        <f>-4*Parameters!$B$1*COS(RADIANS(Parameters!$B$2))/(AS114*Parameters!$B$3)*10^9</f>
        <v>3703.2378374539935</v>
      </c>
      <c r="AV114">
        <f t="shared" si="29"/>
        <v>6.8503811955451965E-2</v>
      </c>
      <c r="AW114">
        <v>145.24099731445313</v>
      </c>
      <c r="AX114">
        <v>-5.5184215307235718E-4</v>
      </c>
      <c r="AY114">
        <f>-4*Parameters!$B$1*COS(RADIANS(Parameters!$B$2))/(AW114*Parameters!$B$3)*10^9</f>
        <v>1484.0465022289104</v>
      </c>
      <c r="AZ114">
        <f t="shared" si="30"/>
        <v>7.4717961251735687E-2</v>
      </c>
      <c r="BA114">
        <v>145.20993041992188</v>
      </c>
      <c r="BB114">
        <v>-8.079037070274353E-4</v>
      </c>
      <c r="BC114">
        <f>-4*Parameters!$B$1*COS(RADIANS(Parameters!$B$2))/(BA114*Parameters!$B$3)*10^9</f>
        <v>1484.3640061078179</v>
      </c>
      <c r="BD114">
        <f t="shared" si="31"/>
        <v>7.705523818731308E-2</v>
      </c>
      <c r="BE114">
        <v>84.829727172851563</v>
      </c>
      <c r="BF114">
        <v>-5.7591497898101807E-4</v>
      </c>
      <c r="BG114">
        <f>-4*Parameters!$B$1*COS(RADIANS(Parameters!$B$2))/(BE114*Parameters!$B$3)*10^9</f>
        <v>2540.9063688906258</v>
      </c>
      <c r="BH114">
        <f t="shared" si="32"/>
        <v>7.4370156973600388E-2</v>
      </c>
      <c r="BI114">
        <v>85.241989135742188</v>
      </c>
      <c r="BJ114">
        <v>-6.313621997833252E-4</v>
      </c>
      <c r="BK114">
        <f>-4*Parameters!$B$1*COS(RADIANS(Parameters!$B$2))/(BI114*Parameters!$B$3)*10^9</f>
        <v>2528.6176006699307</v>
      </c>
      <c r="BL114">
        <f t="shared" si="33"/>
        <v>7.0603553205728531E-2</v>
      </c>
      <c r="BM114">
        <v>146.97393798828125</v>
      </c>
      <c r="BN114">
        <v>-5.0098448991775513E-4</v>
      </c>
      <c r="BO114">
        <f>-4*Parameters!$B$1*COS(RADIANS(Parameters!$B$2))/(BM114*Parameters!$B$3)*10^9</f>
        <v>1466.5484030368625</v>
      </c>
      <c r="BP114">
        <f t="shared" si="34"/>
        <v>8.4211934357881546E-2</v>
      </c>
      <c r="BQ114">
        <v>146.99476623535156</v>
      </c>
      <c r="BR114">
        <v>-4.6057254076004028E-4</v>
      </c>
      <c r="BS114">
        <f>-4*Parameters!$B$1*COS(RADIANS(Parameters!$B$2))/(BQ114*Parameters!$B$3)*10^9</f>
        <v>1466.3406022201307</v>
      </c>
      <c r="BT114">
        <f t="shared" si="35"/>
        <v>7.7644273638725281E-2</v>
      </c>
    </row>
    <row r="115" spans="1:72" x14ac:dyDescent="0.35">
      <c r="A115">
        <v>109.17230224609375</v>
      </c>
      <c r="B115">
        <v>-6.8446248769760132E-4</v>
      </c>
      <c r="C115">
        <f>-4*Parameters!$B$1*COS(RADIANS(Parameters!$B$2))/(A115*Parameters!$B$3)*10^9</f>
        <v>1974.350541393525</v>
      </c>
      <c r="D115">
        <f t="shared" si="18"/>
        <v>7.7619485557079315E-2</v>
      </c>
      <c r="E115">
        <v>109.16360473632813</v>
      </c>
      <c r="F115">
        <v>-6.3700973987579346E-4</v>
      </c>
      <c r="G115">
        <f>-4*Parameters!$B$1*COS(RADIANS(Parameters!$B$2))/(E115*Parameters!$B$3)*10^9</f>
        <v>1974.5078459563051</v>
      </c>
      <c r="H115">
        <f t="shared" si="19"/>
        <v>7.1751273237168789E-2</v>
      </c>
      <c r="I115">
        <v>110.59651184082031</v>
      </c>
      <c r="J115">
        <v>-4.9674510955810547E-4</v>
      </c>
      <c r="K115">
        <f>-4*Parameters!$B$1*COS(RADIANS(Parameters!$B$2))/(I115*Parameters!$B$3)*10^9</f>
        <v>1948.9257885002933</v>
      </c>
      <c r="L115">
        <f t="shared" si="20"/>
        <v>7.9008378088474274E-2</v>
      </c>
      <c r="M115">
        <v>110.86930084228516</v>
      </c>
      <c r="N115">
        <v>-5.6073814630508423E-4</v>
      </c>
      <c r="O115">
        <f>-4*Parameters!$B$1*COS(RADIANS(Parameters!$B$2))/(M115*Parameters!$B$3)*10^9</f>
        <v>1944.1305429658207</v>
      </c>
      <c r="P115">
        <f t="shared" si="21"/>
        <v>7.729615643620491E-2</v>
      </c>
      <c r="Q115">
        <v>109.31095123291016</v>
      </c>
      <c r="R115">
        <v>-3.3777207136154175E-4</v>
      </c>
      <c r="S115">
        <f>-4*Parameters!$B$1*COS(RADIANS(Parameters!$B$2))/(Q115*Parameters!$B$3)*10^9</f>
        <v>1971.8462936571625</v>
      </c>
      <c r="T115">
        <f t="shared" si="22"/>
        <v>8.0450225621461868E-2</v>
      </c>
      <c r="U115">
        <v>109.62019348144531</v>
      </c>
      <c r="V115">
        <v>-4.8711895942687988E-4</v>
      </c>
      <c r="W115">
        <f>-4*Parameters!$B$1*COS(RADIANS(Parameters!$B$2))/(U115*Parameters!$B$3)*10^9</f>
        <v>1966.2836490179752</v>
      </c>
      <c r="X115">
        <f t="shared" si="23"/>
        <v>7.8960003331303596E-2</v>
      </c>
      <c r="Y115">
        <v>88.059585571289063</v>
      </c>
      <c r="Z115">
        <v>-5.7300925254821777E-4</v>
      </c>
      <c r="AA115">
        <f>-4*Parameters!$B$1*COS(RADIANS(Parameters!$B$2))/(Y115*Parameters!$B$3)*10^9</f>
        <v>2447.710747744296</v>
      </c>
      <c r="AB115">
        <f t="shared" si="24"/>
        <v>7.0888910442590714E-2</v>
      </c>
      <c r="AC115">
        <v>88.182052612304688</v>
      </c>
      <c r="AD115">
        <v>-4.8331916332244873E-4</v>
      </c>
      <c r="AE115">
        <f>-4*Parameters!$B$1*COS(RADIANS(Parameters!$B$2))/(AC115*Parameters!$B$3)*10^9</f>
        <v>2444.3113724331274</v>
      </c>
      <c r="AF115">
        <f t="shared" si="25"/>
        <v>6.5688308328390121E-2</v>
      </c>
      <c r="AG115">
        <v>26.611038208007813</v>
      </c>
      <c r="AH115">
        <v>-8.3702057600021362E-4</v>
      </c>
      <c r="AI115">
        <f>-4*Parameters!$B$1*COS(RADIANS(Parameters!$B$2))/(AG115*Parameters!$B$3)*10^9</f>
        <v>8099.811527830243</v>
      </c>
      <c r="AJ115">
        <f t="shared" si="26"/>
        <v>6.2687219530344007E-2</v>
      </c>
      <c r="AK115">
        <v>26.465843200683594</v>
      </c>
      <c r="AL115">
        <v>-7.7302008867263794E-4</v>
      </c>
      <c r="AM115">
        <f>-4*Parameters!$B$1*COS(RADIANS(Parameters!$B$2))/(AK115*Parameters!$B$3)*10^9</f>
        <v>8144.2481318405671</v>
      </c>
      <c r="AN115">
        <f t="shared" si="27"/>
        <v>6.2413923442363739E-2</v>
      </c>
      <c r="AO115">
        <v>49.474136352539063</v>
      </c>
      <c r="AP115">
        <v>-6.427764892578125E-4</v>
      </c>
      <c r="AQ115">
        <f>-4*Parameters!$B$1*COS(RADIANS(Parameters!$B$2))/(AO115*Parameters!$B$3)*10^9</f>
        <v>4356.7085741293749</v>
      </c>
      <c r="AR115">
        <f t="shared" si="28"/>
        <v>7.2587687075138088E-2</v>
      </c>
      <c r="AS115">
        <v>49.922943115234375</v>
      </c>
      <c r="AT115">
        <v>-5.4636597633361816E-4</v>
      </c>
      <c r="AU115">
        <f>-4*Parameters!$B$1*COS(RADIANS(Parameters!$B$2))/(AS115*Parameters!$B$3)*10^9</f>
        <v>4317.5418073254104</v>
      </c>
      <c r="AV115">
        <f t="shared" si="29"/>
        <v>6.7957445979118347E-2</v>
      </c>
      <c r="AW115">
        <v>101.28392791748047</v>
      </c>
      <c r="AX115">
        <v>-6.7248940467834473E-4</v>
      </c>
      <c r="AY115">
        <f>-4*Parameters!$B$1*COS(RADIANS(Parameters!$B$2))/(AW115*Parameters!$B$3)*10^9</f>
        <v>2128.1204084063984</v>
      </c>
      <c r="AZ115">
        <f t="shared" si="30"/>
        <v>7.4045471847057343E-2</v>
      </c>
      <c r="BA115">
        <v>101.26043701171875</v>
      </c>
      <c r="BB115">
        <v>-1.1387616395950317E-3</v>
      </c>
      <c r="BC115">
        <f>-4*Parameters!$B$1*COS(RADIANS(Parameters!$B$2))/(BA115*Parameters!$B$3)*10^9</f>
        <v>2128.6141004883088</v>
      </c>
      <c r="BD115">
        <f t="shared" si="31"/>
        <v>7.5916476547718048E-2</v>
      </c>
      <c r="BE115">
        <v>64.956611633300781</v>
      </c>
      <c r="BF115">
        <v>-5.0363689661026001E-4</v>
      </c>
      <c r="BG115">
        <f>-4*Parameters!$B$1*COS(RADIANS(Parameters!$B$2))/(BE115*Parameters!$B$3)*10^9</f>
        <v>3318.2825985684781</v>
      </c>
      <c r="BH115">
        <f t="shared" si="32"/>
        <v>7.3866520076990128E-2</v>
      </c>
      <c r="BI115">
        <v>65.367225646972656</v>
      </c>
      <c r="BJ115">
        <v>-4.8280507326126099E-4</v>
      </c>
      <c r="BK115">
        <f>-4*Parameters!$B$1*COS(RADIANS(Parameters!$B$2))/(BI115*Parameters!$B$3)*10^9</f>
        <v>3297.4383096636016</v>
      </c>
      <c r="BL115">
        <f t="shared" si="33"/>
        <v>7.012074813246727E-2</v>
      </c>
      <c r="BM115">
        <v>113.27024078369141</v>
      </c>
      <c r="BN115">
        <v>-5.3076446056365967E-4</v>
      </c>
      <c r="BO115">
        <f>-4*Parameters!$B$1*COS(RADIANS(Parameters!$B$2))/(BM115*Parameters!$B$3)*10^9</f>
        <v>1902.9216549152663</v>
      </c>
      <c r="BP115">
        <f t="shared" si="34"/>
        <v>8.3681169897317886E-2</v>
      </c>
      <c r="BQ115">
        <v>113.29051971435547</v>
      </c>
      <c r="BR115">
        <v>-4.7046691179275513E-4</v>
      </c>
      <c r="BS115">
        <f>-4*Parameters!$B$1*COS(RADIANS(Parameters!$B$2))/(BQ115*Parameters!$B$3)*10^9</f>
        <v>1902.581033154536</v>
      </c>
      <c r="BT115">
        <f t="shared" si="35"/>
        <v>7.7173806726932526E-2</v>
      </c>
    </row>
    <row r="116" spans="1:72" x14ac:dyDescent="0.35">
      <c r="A116">
        <v>84.267311096191406</v>
      </c>
      <c r="B116">
        <v>-6.9385766983032227E-4</v>
      </c>
      <c r="C116">
        <f>-4*Parameters!$B$1*COS(RADIANS(Parameters!$B$2))/(A116*Parameters!$B$3)*10^9</f>
        <v>2557.8648617220988</v>
      </c>
      <c r="D116">
        <f t="shared" si="18"/>
        <v>7.6925627887248993E-2</v>
      </c>
      <c r="E116">
        <v>84.258262634277344</v>
      </c>
      <c r="F116">
        <v>-5.2072107791900635E-4</v>
      </c>
      <c r="G116">
        <f>-4*Parameters!$B$1*COS(RADIANS(Parameters!$B$2))/(E116*Parameters!$B$3)*10^9</f>
        <v>2558.1395498305287</v>
      </c>
      <c r="H116">
        <f t="shared" si="19"/>
        <v>7.1230552159249783E-2</v>
      </c>
      <c r="I116">
        <v>83.4620361328125</v>
      </c>
      <c r="J116">
        <v>-4.2255222797393799E-4</v>
      </c>
      <c r="K116">
        <f>-4*Parameters!$B$1*COS(RADIANS(Parameters!$B$2))/(I116*Parameters!$B$3)*10^9</f>
        <v>2582.5441605780929</v>
      </c>
      <c r="L116">
        <f t="shared" si="20"/>
        <v>7.8585825860500336E-2</v>
      </c>
      <c r="M116">
        <v>83.733757019042969</v>
      </c>
      <c r="N116">
        <v>-4.2654573917388916E-4</v>
      </c>
      <c r="O116">
        <f>-4*Parameters!$B$1*COS(RADIANS(Parameters!$B$2))/(M116*Parameters!$B$3)*10^9</f>
        <v>2574.1636553550679</v>
      </c>
      <c r="P116">
        <f t="shared" si="21"/>
        <v>7.6869610697031021E-2</v>
      </c>
      <c r="Q116">
        <v>87.506095886230469</v>
      </c>
      <c r="R116">
        <v>-3.4667551517486572E-4</v>
      </c>
      <c r="S116">
        <f>-4*Parameters!$B$1*COS(RADIANS(Parameters!$B$2))/(Q116*Parameters!$B$3)*10^9</f>
        <v>2463.1928994408463</v>
      </c>
      <c r="T116">
        <f t="shared" si="22"/>
        <v>8.0103550106287003E-2</v>
      </c>
      <c r="U116">
        <v>87.815315246582031</v>
      </c>
      <c r="V116">
        <v>-4.2641907930374146E-4</v>
      </c>
      <c r="W116">
        <f>-4*Parameters!$B$1*COS(RADIANS(Parameters!$B$2))/(U116*Parameters!$B$3)*10^9</f>
        <v>2454.5193903764093</v>
      </c>
      <c r="X116">
        <f t="shared" si="23"/>
        <v>7.8533584251999855E-2</v>
      </c>
      <c r="Y116">
        <v>67.876091003417969</v>
      </c>
      <c r="Z116">
        <v>-6.2420964241027832E-4</v>
      </c>
      <c r="AA116">
        <f>-4*Parameters!$B$1*COS(RADIANS(Parameters!$B$2))/(Y116*Parameters!$B$3)*10^9</f>
        <v>3175.5569723939871</v>
      </c>
      <c r="AB116">
        <f t="shared" si="24"/>
        <v>7.0264700800180435E-2</v>
      </c>
      <c r="AC116">
        <v>67.9967041015625</v>
      </c>
      <c r="AD116">
        <v>-5.2021443843841553E-4</v>
      </c>
      <c r="AE116">
        <f>-4*Parameters!$B$1*COS(RADIANS(Parameters!$B$2))/(AC116*Parameters!$B$3)*10^9</f>
        <v>3169.9241440115584</v>
      </c>
      <c r="AF116">
        <f t="shared" si="25"/>
        <v>6.5168093889951706E-2</v>
      </c>
      <c r="AG116">
        <v>7.3724303245544434</v>
      </c>
      <c r="AH116">
        <v>-6.3455849885940552E-4</v>
      </c>
      <c r="AI116">
        <f>-4*Parameters!$B$1*COS(RADIANS(Parameters!$B$2))/(AG116*Parameters!$B$3)*10^9</f>
        <v>29236.545420696028</v>
      </c>
      <c r="AJ116">
        <f t="shared" si="26"/>
        <v>6.2052661031484602E-2</v>
      </c>
      <c r="AK116">
        <v>7.2279996871948242</v>
      </c>
      <c r="AL116">
        <v>-6.2274187803268433E-4</v>
      </c>
      <c r="AM116">
        <f>-4*Parameters!$B$1*COS(RADIANS(Parameters!$B$2))/(AK116*Parameters!$B$3)*10^9</f>
        <v>29820.753095301417</v>
      </c>
      <c r="AN116">
        <f t="shared" si="27"/>
        <v>6.1791181564331055E-2</v>
      </c>
      <c r="AO116">
        <v>27.920747756958008</v>
      </c>
      <c r="AP116">
        <v>-6.8493187427520752E-4</v>
      </c>
      <c r="AQ116">
        <f>-4*Parameters!$B$1*COS(RADIANS(Parameters!$B$2))/(AO116*Parameters!$B$3)*10^9</f>
        <v>7719.8646655528009</v>
      </c>
      <c r="AR116">
        <f t="shared" si="28"/>
        <v>7.1902755200862881E-2</v>
      </c>
      <c r="AS116">
        <v>28.36543083190918</v>
      </c>
      <c r="AT116">
        <v>-5.7454407215118408E-4</v>
      </c>
      <c r="AU116">
        <f>-4*Parameters!$B$1*COS(RADIANS(Parameters!$B$2))/(AS116*Parameters!$B$3)*10^9</f>
        <v>7598.8408327745183</v>
      </c>
      <c r="AV116">
        <f t="shared" si="29"/>
        <v>6.7382901906967163E-2</v>
      </c>
      <c r="AW116">
        <v>88.1207275390625</v>
      </c>
      <c r="AX116">
        <v>-3.6514550447463989E-4</v>
      </c>
      <c r="AY116">
        <f>-4*Parameters!$B$1*COS(RADIANS(Parameters!$B$2))/(AW116*Parameters!$B$3)*10^9</f>
        <v>2446.0124202810898</v>
      </c>
      <c r="AZ116">
        <f t="shared" si="30"/>
        <v>7.3680326342582703E-2</v>
      </c>
      <c r="BA116">
        <v>88.098602294921875</v>
      </c>
      <c r="BB116">
        <v>-4.3797492980957031E-4</v>
      </c>
      <c r="BC116">
        <f>-4*Parameters!$B$1*COS(RADIANS(Parameters!$B$2))/(BA116*Parameters!$B$3)*10^9</f>
        <v>2446.6267163148514</v>
      </c>
      <c r="BD116">
        <f t="shared" si="31"/>
        <v>7.5478501617908478E-2</v>
      </c>
      <c r="BE116">
        <v>48.128444671630859</v>
      </c>
      <c r="BF116">
        <v>-4.954412579536438E-4</v>
      </c>
      <c r="BG116">
        <f>-4*Parameters!$B$1*COS(RADIANS(Parameters!$B$2))/(BE116*Parameters!$B$3)*10^9</f>
        <v>4478.5239896149114</v>
      </c>
      <c r="BH116">
        <f t="shared" si="32"/>
        <v>7.3371078819036484E-2</v>
      </c>
      <c r="BI116">
        <v>48.537513732910156</v>
      </c>
      <c r="BJ116">
        <v>-4.8115849494934082E-4</v>
      </c>
      <c r="BK116">
        <f>-4*Parameters!$B$1*COS(RADIANS(Parameters!$B$2))/(BI116*Parameters!$B$3)*10^9</f>
        <v>4440.779460415707</v>
      </c>
      <c r="BL116">
        <f t="shared" si="33"/>
        <v>6.9639589637517929E-2</v>
      </c>
      <c r="BM116">
        <v>86.721534729003906</v>
      </c>
      <c r="BN116">
        <v>-5.1033496856689453E-4</v>
      </c>
      <c r="BO116">
        <f>-4*Parameters!$B$1*COS(RADIANS(Parameters!$B$2))/(BM116*Parameters!$B$3)*10^9</f>
        <v>2485.4771622562648</v>
      </c>
      <c r="BP116">
        <f t="shared" si="34"/>
        <v>8.3170834928750992E-2</v>
      </c>
      <c r="BQ116">
        <v>86.741104125976563</v>
      </c>
      <c r="BR116">
        <v>-4.4139474630355835E-4</v>
      </c>
      <c r="BS116">
        <f>-4*Parameters!$B$1*COS(RADIANS(Parameters!$B$2))/(BQ116*Parameters!$B$3)*10^9</f>
        <v>2484.9164213048466</v>
      </c>
      <c r="BT116">
        <f t="shared" si="35"/>
        <v>7.6732411980628967E-2</v>
      </c>
    </row>
    <row r="117" spans="1:72" x14ac:dyDescent="0.35">
      <c r="A117">
        <v>57.928855895996094</v>
      </c>
      <c r="B117">
        <v>-1.2174174189567566E-3</v>
      </c>
      <c r="C117">
        <f>-4*Parameters!$B$1*COS(RADIANS(Parameters!$B$2))/(A117*Parameters!$B$3)*10^9</f>
        <v>3720.8467301984233</v>
      </c>
      <c r="D117">
        <f t="shared" si="18"/>
        <v>7.5708210468292236E-2</v>
      </c>
      <c r="E117">
        <v>57.918453216552734</v>
      </c>
      <c r="F117">
        <v>-7.5211375951766968E-4</v>
      </c>
      <c r="G117">
        <f>-4*Parameters!$B$1*COS(RADIANS(Parameters!$B$2))/(E117*Parameters!$B$3)*10^9</f>
        <v>3721.5150280144476</v>
      </c>
      <c r="H117">
        <f t="shared" si="19"/>
        <v>7.0478438399732113E-2</v>
      </c>
      <c r="I117">
        <v>67.39508056640625</v>
      </c>
      <c r="J117">
        <v>-4.4731050729751587E-4</v>
      </c>
      <c r="K117">
        <f>-4*Parameters!$B$1*COS(RADIANS(Parameters!$B$2))/(I117*Parameters!$B$3)*10^9</f>
        <v>3198.2214760077459</v>
      </c>
      <c r="L117">
        <f t="shared" si="20"/>
        <v>7.813851535320282E-2</v>
      </c>
      <c r="M117">
        <v>67.665908813476563</v>
      </c>
      <c r="N117">
        <v>-4.8317015171051025E-4</v>
      </c>
      <c r="O117">
        <f>-4*Parameters!$B$1*COS(RADIANS(Parameters!$B$2))/(M117*Parameters!$B$3)*10^9</f>
        <v>3185.4208097449541</v>
      </c>
      <c r="P117">
        <f t="shared" si="21"/>
        <v>7.6386440545320511E-2</v>
      </c>
      <c r="Q117">
        <v>64.751670837402344</v>
      </c>
      <c r="R117">
        <v>-3.4031271934509277E-4</v>
      </c>
      <c r="S117">
        <f>-4*Parameters!$B$1*COS(RADIANS(Parameters!$B$2))/(Q117*Parameters!$B$3)*10^9</f>
        <v>3328.7850530684432</v>
      </c>
      <c r="T117">
        <f t="shared" si="22"/>
        <v>7.976323738694191E-2</v>
      </c>
      <c r="U117">
        <v>65.061119079589844</v>
      </c>
      <c r="V117">
        <v>-4.5018643140792847E-4</v>
      </c>
      <c r="W117">
        <f>-4*Parameters!$B$1*COS(RADIANS(Parameters!$B$2))/(U117*Parameters!$B$3)*10^9</f>
        <v>3312.9524529246933</v>
      </c>
      <c r="X117">
        <f t="shared" si="23"/>
        <v>7.8083397820591927E-2</v>
      </c>
      <c r="Y117">
        <v>52.559440612792969</v>
      </c>
      <c r="Z117">
        <v>-5.4308772087097168E-4</v>
      </c>
      <c r="AA117">
        <f>-4*Parameters!$B$1*COS(RADIANS(Parameters!$B$2))/(Y117*Parameters!$B$3)*10^9</f>
        <v>4100.9643849270578</v>
      </c>
      <c r="AB117">
        <f t="shared" si="24"/>
        <v>6.9721613079309464E-2</v>
      </c>
      <c r="AC117">
        <v>52.6785888671875</v>
      </c>
      <c r="AD117">
        <v>-4.5986473560333252E-4</v>
      </c>
      <c r="AE117">
        <f>-4*Parameters!$B$1*COS(RADIANS(Parameters!$B$2))/(AC117*Parameters!$B$3)*10^9</f>
        <v>4091.68883753094</v>
      </c>
      <c r="AF117">
        <f t="shared" si="25"/>
        <v>6.4708229154348373E-2</v>
      </c>
      <c r="AG117">
        <v>67.39508056640625</v>
      </c>
      <c r="AH117">
        <v>-4.4731050729751587E-4</v>
      </c>
      <c r="AI117">
        <f>-4*Parameters!$B$1*COS(RADIANS(Parameters!$B$2))/(AG117*Parameters!$B$3)*10^9</f>
        <v>3198.2214760077459</v>
      </c>
      <c r="AJ117">
        <f t="shared" si="26"/>
        <v>6.1605350524187086E-2</v>
      </c>
      <c r="AK117">
        <v>67.665908813476563</v>
      </c>
      <c r="AL117">
        <v>-4.8317015171051025E-4</v>
      </c>
      <c r="AM117">
        <f>-4*Parameters!$B$1*COS(RADIANS(Parameters!$B$2))/(AK117*Parameters!$B$3)*10^9</f>
        <v>3185.4208097449541</v>
      </c>
      <c r="AN117">
        <f t="shared" si="27"/>
        <v>6.1308011412620544E-2</v>
      </c>
      <c r="AO117">
        <v>14.117493629455566</v>
      </c>
      <c r="AP117">
        <v>-9.2490017414093018E-4</v>
      </c>
      <c r="AQ117">
        <f>-4*Parameters!$B$1*COS(RADIANS(Parameters!$B$2))/(AO117*Parameters!$B$3)*10^9</f>
        <v>15267.893841653897</v>
      </c>
      <c r="AR117">
        <f t="shared" si="28"/>
        <v>7.097785502672195E-2</v>
      </c>
      <c r="AS117">
        <v>14.556477546691895</v>
      </c>
      <c r="AT117">
        <v>-7.6580047607421875E-4</v>
      </c>
      <c r="AU117">
        <f>-4*Parameters!$B$1*COS(RADIANS(Parameters!$B$2))/(AS117*Parameters!$B$3)*10^9</f>
        <v>14807.455536778358</v>
      </c>
      <c r="AV117">
        <f t="shared" si="29"/>
        <v>6.6617101430892944E-2</v>
      </c>
      <c r="AW117">
        <v>67.634056091308594</v>
      </c>
      <c r="AX117">
        <v>-6.1496347188949585E-4</v>
      </c>
      <c r="AY117">
        <f>-4*Parameters!$B$1*COS(RADIANS(Parameters!$B$2))/(AW117*Parameters!$B$3)*10^9</f>
        <v>3186.9210055029002</v>
      </c>
      <c r="AZ117">
        <f t="shared" si="30"/>
        <v>7.3065362870693207E-2</v>
      </c>
      <c r="BA117">
        <v>67.616218566894531</v>
      </c>
      <c r="BB117">
        <v>-8.6822360754013062E-4</v>
      </c>
      <c r="BC117">
        <f>-4*Parameters!$B$1*COS(RADIANS(Parameters!$B$2))/(BA117*Parameters!$B$3)*10^9</f>
        <v>3187.7617325125761</v>
      </c>
      <c r="BD117">
        <f t="shared" si="31"/>
        <v>7.4610278010368347E-2</v>
      </c>
      <c r="BE117">
        <v>26.071126937866211</v>
      </c>
      <c r="BF117">
        <v>-9.4980001449584961E-4</v>
      </c>
      <c r="BG117">
        <f>-4*Parameters!$B$1*COS(RADIANS(Parameters!$B$2))/(BE117*Parameters!$B$3)*10^9</f>
        <v>8267.5518614307348</v>
      </c>
      <c r="BH117">
        <f t="shared" si="32"/>
        <v>7.2421278804540634E-2</v>
      </c>
      <c r="BI117">
        <v>26.47613525390625</v>
      </c>
      <c r="BJ117">
        <v>-8.3136558532714844E-4</v>
      </c>
      <c r="BK117">
        <f>-4*Parameters!$B$1*COS(RADIANS(Parameters!$B$2))/(BI117*Parameters!$B$3)*10^9</f>
        <v>8141.0822228275038</v>
      </c>
      <c r="BL117">
        <f t="shared" si="33"/>
        <v>6.8808224052190781E-2</v>
      </c>
      <c r="BM117">
        <v>66.485214233398438</v>
      </c>
      <c r="BN117">
        <v>-5.6552141904830933E-4</v>
      </c>
      <c r="BO117">
        <f>-4*Parameters!$B$1*COS(RADIANS(Parameters!$B$2))/(BM117*Parameters!$B$3)*10^9</f>
        <v>3241.9899150520496</v>
      </c>
      <c r="BP117">
        <f t="shared" si="34"/>
        <v>8.2605313509702682E-2</v>
      </c>
      <c r="BQ117">
        <v>66.503959655761719</v>
      </c>
      <c r="BR117">
        <v>-4.8678368330001831E-4</v>
      </c>
      <c r="BS117">
        <f>-4*Parameters!$B$1*COS(RADIANS(Parameters!$B$2))/(BQ117*Parameters!$B$3)*10^9</f>
        <v>3241.0760977309501</v>
      </c>
      <c r="BT117">
        <f t="shared" si="35"/>
        <v>7.6245628297328949E-2</v>
      </c>
    </row>
    <row r="118" spans="1:72" x14ac:dyDescent="0.35">
      <c r="A118">
        <v>49.977092742919922</v>
      </c>
      <c r="B118">
        <v>-1.5519559383392334E-4</v>
      </c>
      <c r="C118">
        <f>-4*Parameters!$B$1*COS(RADIANS(Parameters!$B$2))/(A118*Parameters!$B$3)*10^9</f>
        <v>4312.8637984907227</v>
      </c>
      <c r="D118">
        <f t="shared" si="18"/>
        <v>7.5553014874458313E-2</v>
      </c>
      <c r="E118">
        <v>49.966377258300781</v>
      </c>
      <c r="F118">
        <v>-6.6645443439483643E-5</v>
      </c>
      <c r="G118">
        <f>-4*Parameters!$B$1*COS(RADIANS(Parameters!$B$2))/(E118*Parameters!$B$3)*10^9</f>
        <v>4313.7887089651858</v>
      </c>
      <c r="H118">
        <f t="shared" si="19"/>
        <v>7.0411792956292629E-2</v>
      </c>
      <c r="I118">
        <v>53.510639190673828</v>
      </c>
      <c r="J118">
        <v>-4.5578926801681519E-4</v>
      </c>
      <c r="K118">
        <f>-4*Parameters!$B$1*COS(RADIANS(Parameters!$B$2))/(I118*Parameters!$B$3)*10^9</f>
        <v>4028.0661435701777</v>
      </c>
      <c r="L118">
        <f t="shared" si="20"/>
        <v>7.7682726085186005E-2</v>
      </c>
      <c r="M118">
        <v>53.780139923095703</v>
      </c>
      <c r="N118">
        <v>-4.3831020593643188E-4</v>
      </c>
      <c r="O118">
        <f>-4*Parameters!$B$1*COS(RADIANS(Parameters!$B$2))/(M118*Parameters!$B$3)*10^9</f>
        <v>4007.8808711352549</v>
      </c>
      <c r="P118">
        <f t="shared" si="21"/>
        <v>7.5948130339384079E-2</v>
      </c>
      <c r="Q118">
        <v>53.256923675537109</v>
      </c>
      <c r="R118">
        <v>-3.0832737684249878E-4</v>
      </c>
      <c r="S118">
        <f>-4*Parameters!$B$1*COS(RADIANS(Parameters!$B$2))/(Q118*Parameters!$B$3)*10^9</f>
        <v>4047.2558151863418</v>
      </c>
      <c r="T118">
        <f t="shared" si="22"/>
        <v>7.9454910010099411E-2</v>
      </c>
      <c r="U118">
        <v>53.56658935546875</v>
      </c>
      <c r="V118">
        <v>-4.0964037179946899E-4</v>
      </c>
      <c r="W118">
        <f>-4*Parameters!$B$1*COS(RADIANS(Parameters!$B$2))/(U118*Parameters!$B$3)*10^9</f>
        <v>4023.8588388444273</v>
      </c>
      <c r="X118">
        <f t="shared" si="23"/>
        <v>7.7673757448792458E-2</v>
      </c>
      <c r="Y118">
        <v>32.741779327392578</v>
      </c>
      <c r="Z118">
        <v>-7.9344958066940308E-4</v>
      </c>
      <c r="AA118">
        <f>-4*Parameters!$B$1*COS(RADIANS(Parameters!$B$2))/(Y118*Parameters!$B$3)*10^9</f>
        <v>6583.160673385365</v>
      </c>
      <c r="AB118">
        <f t="shared" si="24"/>
        <v>6.892816349864006E-2</v>
      </c>
      <c r="AC118">
        <v>32.858634948730469</v>
      </c>
      <c r="AD118">
        <v>-6.6430866718292236E-4</v>
      </c>
      <c r="AE118">
        <f>-4*Parameters!$B$1*COS(RADIANS(Parameters!$B$2))/(AC118*Parameters!$B$3)*10^9</f>
        <v>6559.7488873493376</v>
      </c>
      <c r="AF118">
        <f t="shared" si="25"/>
        <v>6.4043920487165451E-2</v>
      </c>
      <c r="AG118">
        <v>53.510639190673828</v>
      </c>
      <c r="AH118">
        <v>-4.5578926801681519E-4</v>
      </c>
      <c r="AI118">
        <f>-4*Parameters!$B$1*COS(RADIANS(Parameters!$B$2))/(AG118*Parameters!$B$3)*10^9</f>
        <v>4028.0661435701777</v>
      </c>
      <c r="AJ118">
        <f t="shared" si="26"/>
        <v>6.1149561256170271E-2</v>
      </c>
      <c r="AK118">
        <v>53.780139923095703</v>
      </c>
      <c r="AL118">
        <v>-4.3831020593643188E-4</v>
      </c>
      <c r="AM118">
        <f>-4*Parameters!$B$1*COS(RADIANS(Parameters!$B$2))/(AK118*Parameters!$B$3)*10^9</f>
        <v>4007.8808711352549</v>
      </c>
      <c r="AN118">
        <f t="shared" si="27"/>
        <v>6.0869701206684113E-2</v>
      </c>
      <c r="AO118">
        <v>53.256923675537109</v>
      </c>
      <c r="AP118">
        <v>-3.0832737684249878E-4</v>
      </c>
      <c r="AQ118">
        <f>-4*Parameters!$B$1*COS(RADIANS(Parameters!$B$2))/(AO118*Parameters!$B$3)*10^9</f>
        <v>4047.2558151863418</v>
      </c>
      <c r="AR118">
        <f t="shared" si="28"/>
        <v>7.0669527649879452E-2</v>
      </c>
      <c r="AS118">
        <v>53.56658935546875</v>
      </c>
      <c r="AT118">
        <v>-4.0964037179946899E-4</v>
      </c>
      <c r="AU118">
        <f>-4*Parameters!$B$1*COS(RADIANS(Parameters!$B$2))/(AS118*Parameters!$B$3)*10^9</f>
        <v>4023.8588388444273</v>
      </c>
      <c r="AV118">
        <f t="shared" si="29"/>
        <v>6.6207461059093475E-2</v>
      </c>
      <c r="AW118">
        <v>52.810623168945313</v>
      </c>
      <c r="AX118">
        <v>-5.8310478925704956E-4</v>
      </c>
      <c r="AY118">
        <f>-4*Parameters!$B$1*COS(RADIANS(Parameters!$B$2))/(AW118*Parameters!$B$3)*10^9</f>
        <v>4081.4590154562152</v>
      </c>
      <c r="AZ118">
        <f t="shared" si="30"/>
        <v>7.2482258081436157E-2</v>
      </c>
      <c r="BA118">
        <v>52.796108245849609</v>
      </c>
      <c r="BB118">
        <v>-7.7456235885620117E-4</v>
      </c>
      <c r="BC118">
        <f>-4*Parameters!$B$1*COS(RADIANS(Parameters!$B$2))/(BA118*Parameters!$B$3)*10^9</f>
        <v>4082.5811069454544</v>
      </c>
      <c r="BD118">
        <f t="shared" si="31"/>
        <v>7.3835715651512146E-2</v>
      </c>
      <c r="BE118">
        <v>6.4455442428588867</v>
      </c>
      <c r="BF118">
        <v>-8.0125778913497925E-4</v>
      </c>
      <c r="BG118">
        <f>-4*Parameters!$B$1*COS(RADIANS(Parameters!$B$2))/(BE118*Parameters!$B$3)*10^9</f>
        <v>33440.83694461605</v>
      </c>
      <c r="BH118">
        <f t="shared" si="32"/>
        <v>7.1620021015405655E-2</v>
      </c>
      <c r="BI118">
        <v>6.8469963073730469</v>
      </c>
      <c r="BJ118">
        <v>-6.9072842597961426E-4</v>
      </c>
      <c r="BK118">
        <f>-4*Parameters!$B$1*COS(RADIANS(Parameters!$B$2))/(BI118*Parameters!$B$3)*10^9</f>
        <v>31480.138789128334</v>
      </c>
      <c r="BL118">
        <f t="shared" si="33"/>
        <v>6.8117495626211166E-2</v>
      </c>
      <c r="BM118">
        <v>52.983448028564453</v>
      </c>
      <c r="BN118">
        <v>-4.7872960567474365E-4</v>
      </c>
      <c r="BO118">
        <f>-4*Parameters!$B$1*COS(RADIANS(Parameters!$B$2))/(BM118*Parameters!$B$3)*10^9</f>
        <v>4068.1458467661141</v>
      </c>
      <c r="BP118">
        <f t="shared" si="34"/>
        <v>8.2126583904027939E-2</v>
      </c>
      <c r="BQ118">
        <v>53.001113891601563</v>
      </c>
      <c r="BR118">
        <v>-3.8910657167434692E-4</v>
      </c>
      <c r="BS118">
        <f>-4*Parameters!$B$1*COS(RADIANS(Parameters!$B$2))/(BQ118*Parameters!$B$3)*10^9</f>
        <v>4066.789888333034</v>
      </c>
      <c r="BT118">
        <f t="shared" si="35"/>
        <v>7.5856521725654602E-2</v>
      </c>
    </row>
    <row r="119" spans="1:72" x14ac:dyDescent="0.35">
      <c r="A119">
        <v>26.029888153076172</v>
      </c>
      <c r="B119">
        <v>-7.4712187051773071E-4</v>
      </c>
      <c r="C119">
        <f>-4*Parameters!$B$1*COS(RADIANS(Parameters!$B$2))/(A119*Parameters!$B$3)*10^9</f>
        <v>8280.6500272756675</v>
      </c>
      <c r="D119">
        <f t="shared" si="18"/>
        <v>7.4805893003940582E-2</v>
      </c>
      <c r="E119">
        <v>26.018072128295898</v>
      </c>
      <c r="F119">
        <v>-4.0604174137115479E-4</v>
      </c>
      <c r="G119">
        <f>-4*Parameters!$B$1*COS(RADIANS(Parameters!$B$2))/(E119*Parameters!$B$3)*10^9</f>
        <v>8284.4106581723972</v>
      </c>
      <c r="H119">
        <f t="shared" si="19"/>
        <v>7.0005751214921474E-2</v>
      </c>
      <c r="I119">
        <v>29.740495681762695</v>
      </c>
      <c r="J119">
        <v>-7.5904279947280884E-4</v>
      </c>
      <c r="K119">
        <f>-4*Parameters!$B$1*COS(RADIANS(Parameters!$B$2))/(I119*Parameters!$B$3)*10^9</f>
        <v>7247.5050971301625</v>
      </c>
      <c r="L119">
        <f t="shared" si="20"/>
        <v>7.6923683285713196E-2</v>
      </c>
      <c r="M119">
        <v>30.007419586181641</v>
      </c>
      <c r="N119">
        <v>-6.8365037441253662E-4</v>
      </c>
      <c r="O119">
        <f>-4*Parameters!$B$1*COS(RADIANS(Parameters!$B$2))/(M119*Parameters!$B$3)*10^9</f>
        <v>7183.0366295144731</v>
      </c>
      <c r="P119">
        <f t="shared" si="21"/>
        <v>7.5264479964971542E-2</v>
      </c>
      <c r="Q119">
        <v>29.534736633300781</v>
      </c>
      <c r="R119">
        <v>-5.7495385408401489E-4</v>
      </c>
      <c r="S119">
        <f>-4*Parameters!$B$1*COS(RADIANS(Parameters!$B$2))/(Q119*Parameters!$B$3)*10^9</f>
        <v>7297.996143352224</v>
      </c>
      <c r="T119">
        <f t="shared" si="22"/>
        <v>7.8879956156015396E-2</v>
      </c>
      <c r="U119">
        <v>29.844600677490234</v>
      </c>
      <c r="V119">
        <v>-7.3807686567306519E-4</v>
      </c>
      <c r="W119">
        <f>-4*Parameters!$B$1*COS(RADIANS(Parameters!$B$2))/(U119*Parameters!$B$3)*10^9</f>
        <v>7222.224092524827</v>
      </c>
      <c r="X119">
        <f t="shared" si="23"/>
        <v>7.6935680583119392E-2</v>
      </c>
      <c r="Y119">
        <v>19.356597900390625</v>
      </c>
      <c r="Z119">
        <v>-7.8649073839187622E-4</v>
      </c>
      <c r="AA119">
        <f>-4*Parameters!$B$1*COS(RADIANS(Parameters!$B$2))/(Y119*Parameters!$B$3)*10^9</f>
        <v>11135.448241160339</v>
      </c>
      <c r="AB119">
        <f t="shared" si="24"/>
        <v>6.8141672760248184E-2</v>
      </c>
      <c r="AC119">
        <v>19.471517562866211</v>
      </c>
      <c r="AD119">
        <v>-6.7588686943054199E-4</v>
      </c>
      <c r="AE119">
        <f>-4*Parameters!$B$1*COS(RADIANS(Parameters!$B$2))/(AC119*Parameters!$B$3)*10^9</f>
        <v>11069.727531448996</v>
      </c>
      <c r="AF119">
        <f t="shared" si="25"/>
        <v>6.3368033617734909E-2</v>
      </c>
      <c r="AG119">
        <v>29.740495681762695</v>
      </c>
      <c r="AH119">
        <v>-7.5904279947280884E-4</v>
      </c>
      <c r="AI119">
        <f>-4*Parameters!$B$1*COS(RADIANS(Parameters!$B$2))/(AG119*Parameters!$B$3)*10^9</f>
        <v>7247.5050971301625</v>
      </c>
      <c r="AJ119">
        <f t="shared" si="26"/>
        <v>6.0390518456697462E-2</v>
      </c>
      <c r="AK119">
        <v>30.007419586181641</v>
      </c>
      <c r="AL119">
        <v>-6.8365037441253662E-4</v>
      </c>
      <c r="AM119">
        <f>-4*Parameters!$B$1*COS(RADIANS(Parameters!$B$2))/(AK119*Parameters!$B$3)*10^9</f>
        <v>7183.0366295144731</v>
      </c>
      <c r="AN119">
        <f t="shared" si="27"/>
        <v>6.0186050832271576E-2</v>
      </c>
      <c r="AO119">
        <v>29.534736633300781</v>
      </c>
      <c r="AP119">
        <v>-5.7495385408401489E-4</v>
      </c>
      <c r="AQ119">
        <f>-4*Parameters!$B$1*COS(RADIANS(Parameters!$B$2))/(AO119*Parameters!$B$3)*10^9</f>
        <v>7297.996143352224</v>
      </c>
      <c r="AR119">
        <f t="shared" si="28"/>
        <v>7.0094573795795437E-2</v>
      </c>
      <c r="AS119">
        <v>29.844600677490234</v>
      </c>
      <c r="AT119">
        <v>-7.3807686567306519E-4</v>
      </c>
      <c r="AU119">
        <f>-4*Parameters!$B$1*COS(RADIANS(Parameters!$B$2))/(AS119*Parameters!$B$3)*10^9</f>
        <v>7222.224092524827</v>
      </c>
      <c r="AV119">
        <f t="shared" si="29"/>
        <v>6.546938419342041E-2</v>
      </c>
      <c r="AW119">
        <v>29.641122817993164</v>
      </c>
      <c r="AX119">
        <v>-1.0392144322395325E-3</v>
      </c>
      <c r="AY119">
        <f>-4*Parameters!$B$1*COS(RADIANS(Parameters!$B$2))/(AW119*Parameters!$B$3)*10^9</f>
        <v>7271.8026023599214</v>
      </c>
      <c r="AZ119">
        <f t="shared" si="30"/>
        <v>7.1443043649196625E-2</v>
      </c>
      <c r="BA119">
        <v>29.629829406738281</v>
      </c>
      <c r="BB119">
        <v>-1.2040808796882629E-3</v>
      </c>
      <c r="BC119">
        <f>-4*Parameters!$B$1*COS(RADIANS(Parameters!$B$2))/(BA119*Parameters!$B$3)*10^9</f>
        <v>7274.5742503578031</v>
      </c>
      <c r="BD119">
        <f t="shared" si="31"/>
        <v>7.2631634771823883E-2</v>
      </c>
      <c r="BE119">
        <v>29.740495681762695</v>
      </c>
      <c r="BF119">
        <v>-7.5904279947280884E-4</v>
      </c>
      <c r="BG119">
        <f>-4*Parameters!$B$1*COS(RADIANS(Parameters!$B$2))/(BE119*Parameters!$B$3)*10^9</f>
        <v>7247.5050971301625</v>
      </c>
      <c r="BH119">
        <f t="shared" si="32"/>
        <v>7.0860978215932846E-2</v>
      </c>
      <c r="BI119">
        <v>30.007419586181641</v>
      </c>
      <c r="BJ119">
        <v>-6.8365037441253662E-4</v>
      </c>
      <c r="BK119">
        <f>-4*Parameters!$B$1*COS(RADIANS(Parameters!$B$2))/(BI119*Parameters!$B$3)*10^9</f>
        <v>7183.0366295144731</v>
      </c>
      <c r="BL119">
        <f t="shared" si="33"/>
        <v>6.743384525179863E-2</v>
      </c>
      <c r="BM119">
        <v>33.813381195068359</v>
      </c>
      <c r="BN119">
        <v>-8.9711695909500122E-4</v>
      </c>
      <c r="BO119">
        <f>-4*Parameters!$B$1*COS(RADIANS(Parameters!$B$2))/(BM119*Parameters!$B$3)*10^9</f>
        <v>6374.5294444611654</v>
      </c>
      <c r="BP119">
        <f t="shared" si="34"/>
        <v>8.1229466944932938E-2</v>
      </c>
      <c r="BQ119">
        <v>33.828548431396484</v>
      </c>
      <c r="BR119">
        <v>-7.0069730281829834E-4</v>
      </c>
      <c r="BS119">
        <f>-4*Parameters!$B$1*COS(RADIANS(Parameters!$B$2))/(BQ119*Parameters!$B$3)*10^9</f>
        <v>6371.6713852464518</v>
      </c>
      <c r="BT119">
        <f t="shared" si="35"/>
        <v>7.5155824422836304E-2</v>
      </c>
    </row>
    <row r="120" spans="1:72" x14ac:dyDescent="0.35">
      <c r="A120">
        <v>18.68726921081543</v>
      </c>
      <c r="B120">
        <v>-5.5849552154541016E-4</v>
      </c>
      <c r="C120">
        <f>-4*Parameters!$B$1*COS(RADIANS(Parameters!$B$2))/(A120*Parameters!$B$3)*10^9</f>
        <v>11534.290623907982</v>
      </c>
      <c r="D120">
        <f t="shared" si="18"/>
        <v>7.4247397482395172E-2</v>
      </c>
      <c r="E120">
        <v>18.674884796142578</v>
      </c>
      <c r="F120">
        <v>-3.5727024078369141E-4</v>
      </c>
      <c r="G120">
        <f>-4*Parameters!$B$1*COS(RADIANS(Parameters!$B$2))/(E120*Parameters!$B$3)*10^9</f>
        <v>11541.939690534255</v>
      </c>
      <c r="H120">
        <f t="shared" si="19"/>
        <v>6.9648480974137783E-2</v>
      </c>
      <c r="I120">
        <v>18.339031219482422</v>
      </c>
      <c r="J120">
        <v>-5.5355578660964966E-4</v>
      </c>
      <c r="K120">
        <f>-4*Parameters!$B$1*COS(RADIANS(Parameters!$B$2))/(I120*Parameters!$B$3)*10^9</f>
        <v>11753.314090864827</v>
      </c>
      <c r="L120">
        <f t="shared" si="20"/>
        <v>7.6370127499103546E-2</v>
      </c>
      <c r="M120">
        <v>18.604663848876953</v>
      </c>
      <c r="N120">
        <v>-5.7326257228851318E-4</v>
      </c>
      <c r="O120">
        <f>-4*Parameters!$B$1*COS(RADIANS(Parameters!$B$2))/(M120*Parameters!$B$3)*10^9</f>
        <v>11585.50328001566</v>
      </c>
      <c r="P120">
        <f t="shared" si="21"/>
        <v>7.4691217392683029E-2</v>
      </c>
      <c r="Q120">
        <v>18.362981796264648</v>
      </c>
      <c r="R120">
        <v>-5.567893385887146E-4</v>
      </c>
      <c r="S120">
        <f>-4*Parameters!$B$1*COS(RADIANS(Parameters!$B$2))/(Q120*Parameters!$B$3)*10^9</f>
        <v>11737.984409950144</v>
      </c>
      <c r="T120">
        <f t="shared" si="22"/>
        <v>7.8323166817426682E-2</v>
      </c>
      <c r="U120">
        <v>18.672714233398438</v>
      </c>
      <c r="V120">
        <v>-6.7605823278427124E-4</v>
      </c>
      <c r="W120">
        <f>-4*Parameters!$B$1*COS(RADIANS(Parameters!$B$2))/(U120*Parameters!$B$3)*10^9</f>
        <v>11543.2813543103</v>
      </c>
      <c r="X120">
        <f t="shared" si="23"/>
        <v>7.6259622350335121E-2</v>
      </c>
      <c r="Y120">
        <v>18.68726921081543</v>
      </c>
      <c r="Z120">
        <v>-5.5849552154541016E-4</v>
      </c>
      <c r="AA120">
        <f>-4*Parameters!$B$1*COS(RADIANS(Parameters!$B$2))/(Y120*Parameters!$B$3)*10^9</f>
        <v>11534.290623907982</v>
      </c>
      <c r="AB120">
        <f t="shared" si="24"/>
        <v>6.7583177238702774E-2</v>
      </c>
      <c r="AC120">
        <v>18.674884796142578</v>
      </c>
      <c r="AD120">
        <v>-3.5727024078369141E-4</v>
      </c>
      <c r="AE120">
        <f>-4*Parameters!$B$1*COS(RADIANS(Parameters!$B$2))/(AC120*Parameters!$B$3)*10^9</f>
        <v>11541.939690534255</v>
      </c>
      <c r="AF120">
        <f t="shared" si="25"/>
        <v>6.3010763376951218E-2</v>
      </c>
      <c r="AG120">
        <v>18.339031219482422</v>
      </c>
      <c r="AH120">
        <v>-5.5355578660964966E-4</v>
      </c>
      <c r="AI120">
        <f>-4*Parameters!$B$1*COS(RADIANS(Parameters!$B$2))/(AG120*Parameters!$B$3)*10^9</f>
        <v>11753.314090864827</v>
      </c>
      <c r="AJ120">
        <f t="shared" si="26"/>
        <v>5.9836962670087812E-2</v>
      </c>
      <c r="AK120">
        <v>18.604663848876953</v>
      </c>
      <c r="AL120">
        <v>-5.7326257228851318E-4</v>
      </c>
      <c r="AM120">
        <f>-4*Parameters!$B$1*COS(RADIANS(Parameters!$B$2))/(AK120*Parameters!$B$3)*10^9</f>
        <v>11585.50328001566</v>
      </c>
      <c r="AN120">
        <f t="shared" si="27"/>
        <v>5.9612788259983063E-2</v>
      </c>
      <c r="AO120">
        <v>18.362981796264648</v>
      </c>
      <c r="AP120">
        <v>-5.567893385887146E-4</v>
      </c>
      <c r="AQ120">
        <f>-4*Parameters!$B$1*COS(RADIANS(Parameters!$B$2))/(AO120*Parameters!$B$3)*10^9</f>
        <v>11737.984409950144</v>
      </c>
      <c r="AR120">
        <f t="shared" si="28"/>
        <v>6.9537784457206722E-2</v>
      </c>
      <c r="AS120">
        <v>18.672714233398438</v>
      </c>
      <c r="AT120">
        <v>-6.7605823278427124E-4</v>
      </c>
      <c r="AU120">
        <f>-4*Parameters!$B$1*COS(RADIANS(Parameters!$B$2))/(AS120*Parameters!$B$3)*10^9</f>
        <v>11543.2813543103</v>
      </c>
      <c r="AV120">
        <f t="shared" si="29"/>
        <v>6.4793325960636139E-2</v>
      </c>
      <c r="AW120">
        <v>13.944570541381836</v>
      </c>
      <c r="AX120">
        <v>-1.1484399437904358E-3</v>
      </c>
      <c r="AY120">
        <f>-4*Parameters!$B$1*COS(RADIANS(Parameters!$B$2))/(AW120*Parameters!$B$3)*10^9</f>
        <v>15457.227126866639</v>
      </c>
      <c r="AZ120">
        <f t="shared" si="30"/>
        <v>7.0294603705406189E-2</v>
      </c>
      <c r="BA120">
        <v>13.932397842407227</v>
      </c>
      <c r="BB120">
        <v>-1.0412409901618958E-3</v>
      </c>
      <c r="BC120">
        <f>-4*Parameters!$B$1*COS(RADIANS(Parameters!$B$2))/(BA120*Parameters!$B$3)*10^9</f>
        <v>15470.732065135402</v>
      </c>
      <c r="BD120">
        <f t="shared" si="31"/>
        <v>7.1590393781661987E-2</v>
      </c>
      <c r="BE120">
        <v>18.339031219482422</v>
      </c>
      <c r="BF120">
        <v>-5.5355578660964966E-4</v>
      </c>
      <c r="BG120">
        <f>-4*Parameters!$B$1*COS(RADIANS(Parameters!$B$2))/(BE120*Parameters!$B$3)*10^9</f>
        <v>11753.314090864827</v>
      </c>
      <c r="BH120">
        <f t="shared" si="32"/>
        <v>7.0307422429323196E-2</v>
      </c>
      <c r="BI120">
        <v>18.604663848876953</v>
      </c>
      <c r="BJ120">
        <v>-5.7326257228851318E-4</v>
      </c>
      <c r="BK120">
        <f>-4*Parameters!$B$1*COS(RADIANS(Parameters!$B$2))/(BI120*Parameters!$B$3)*10^9</f>
        <v>11585.50328001566</v>
      </c>
      <c r="BL120">
        <f t="shared" si="33"/>
        <v>6.6860582679510117E-2</v>
      </c>
      <c r="BM120">
        <v>10.376208305358887</v>
      </c>
      <c r="BN120">
        <v>-1.3496056199073792E-3</v>
      </c>
      <c r="BO120">
        <f>-4*Parameters!$B$1*COS(RADIANS(Parameters!$B$2))/(BM120*Parameters!$B$3)*10^9</f>
        <v>20772.943998573439</v>
      </c>
      <c r="BP120">
        <f t="shared" si="34"/>
        <v>7.9879861325025558E-2</v>
      </c>
      <c r="BQ120">
        <v>10.388509750366211</v>
      </c>
      <c r="BR120">
        <v>-1.1078119277954102E-3</v>
      </c>
      <c r="BS120">
        <f>-4*Parameters!$B$1*COS(RADIANS(Parameters!$B$2))/(BQ120*Parameters!$B$3)*10^9</f>
        <v>20748.345934521978</v>
      </c>
      <c r="BT120">
        <f t="shared" si="35"/>
        <v>7.4048012495040894E-2</v>
      </c>
    </row>
    <row r="122" spans="1:72" x14ac:dyDescent="0.35">
      <c r="V122" t="s">
        <v>13</v>
      </c>
      <c r="X122" t="s">
        <v>14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F48C3-F9F2-450B-913F-D86EF3502F9E}">
  <dimension ref="A1:BT122"/>
  <sheetViews>
    <sheetView topLeftCell="A114" zoomScaleNormal="100" workbookViewId="0">
      <selection activeCell="G135" sqref="G135"/>
    </sheetView>
  </sheetViews>
  <sheetFormatPr defaultColWidth="8.81640625" defaultRowHeight="14.5" x14ac:dyDescent="0.35"/>
  <sheetData>
    <row r="1" spans="1:72" x14ac:dyDescent="0.35">
      <c r="A1" s="1" t="s">
        <v>0</v>
      </c>
      <c r="B1" s="1"/>
      <c r="C1" s="1"/>
      <c r="D1" s="1"/>
      <c r="E1" s="1" t="s">
        <v>1</v>
      </c>
      <c r="F1" s="1"/>
      <c r="G1" s="1"/>
      <c r="H1" s="1"/>
      <c r="I1" s="1" t="s">
        <v>11</v>
      </c>
      <c r="J1" s="1"/>
      <c r="K1" s="1"/>
      <c r="L1" s="1"/>
      <c r="M1" s="1" t="s">
        <v>12</v>
      </c>
      <c r="N1" s="1"/>
      <c r="O1" s="1"/>
      <c r="P1" s="1"/>
      <c r="Q1" s="1" t="s">
        <v>9</v>
      </c>
      <c r="R1" s="1"/>
      <c r="S1" s="1"/>
      <c r="T1" s="1"/>
      <c r="U1" s="1" t="s">
        <v>10</v>
      </c>
      <c r="V1" s="1"/>
      <c r="W1" s="1"/>
      <c r="X1" s="1"/>
      <c r="Y1" s="2" t="s">
        <v>0</v>
      </c>
      <c r="Z1" s="2"/>
      <c r="AA1" s="2"/>
      <c r="AB1" s="2"/>
      <c r="AC1" s="2" t="s">
        <v>1</v>
      </c>
      <c r="AD1" s="2"/>
      <c r="AE1" s="2"/>
      <c r="AF1" s="2"/>
      <c r="AG1" s="2" t="s">
        <v>11</v>
      </c>
      <c r="AH1" s="2"/>
      <c r="AI1" s="2"/>
      <c r="AJ1" s="2"/>
      <c r="AK1" s="2" t="s">
        <v>12</v>
      </c>
      <c r="AL1" s="2"/>
      <c r="AM1" s="2"/>
      <c r="AN1" s="2"/>
      <c r="AO1" s="2" t="s">
        <v>9</v>
      </c>
      <c r="AP1" s="2"/>
      <c r="AQ1" s="2"/>
      <c r="AR1" s="2"/>
      <c r="AS1" s="2" t="s">
        <v>10</v>
      </c>
      <c r="AT1" s="2"/>
      <c r="AU1" s="2"/>
      <c r="AV1" s="2"/>
      <c r="AW1" s="3" t="s">
        <v>0</v>
      </c>
      <c r="AX1" s="3"/>
      <c r="AY1" s="3"/>
      <c r="AZ1" s="3"/>
      <c r="BA1" s="3" t="s">
        <v>1</v>
      </c>
      <c r="BB1" s="3"/>
      <c r="BC1" s="3"/>
      <c r="BD1" s="3"/>
      <c r="BE1" s="3" t="s">
        <v>11</v>
      </c>
      <c r="BF1" s="3"/>
      <c r="BG1" s="3"/>
      <c r="BH1" s="3"/>
      <c r="BI1" s="3" t="s">
        <v>12</v>
      </c>
      <c r="BJ1" s="3"/>
      <c r="BK1" s="3"/>
      <c r="BL1" s="3"/>
      <c r="BM1" s="3" t="s">
        <v>9</v>
      </c>
      <c r="BN1" s="3"/>
      <c r="BO1" s="3"/>
      <c r="BP1" s="3"/>
      <c r="BQ1" s="3" t="s">
        <v>10</v>
      </c>
      <c r="BR1" s="3"/>
      <c r="BS1" s="3"/>
      <c r="BT1" s="3"/>
    </row>
    <row r="2" spans="1:72" x14ac:dyDescent="0.35">
      <c r="A2" t="s">
        <v>2</v>
      </c>
      <c r="B2" t="s">
        <v>3</v>
      </c>
      <c r="C2" t="s">
        <v>4</v>
      </c>
      <c r="D2" t="s">
        <v>5</v>
      </c>
      <c r="E2" t="s">
        <v>2</v>
      </c>
      <c r="F2" t="s">
        <v>3</v>
      </c>
      <c r="G2" t="s">
        <v>4</v>
      </c>
      <c r="H2" t="s">
        <v>5</v>
      </c>
      <c r="I2" t="s">
        <v>2</v>
      </c>
      <c r="J2" t="s">
        <v>3</v>
      </c>
      <c r="K2" t="s">
        <v>4</v>
      </c>
      <c r="L2" t="s">
        <v>5</v>
      </c>
      <c r="M2" t="s">
        <v>2</v>
      </c>
      <c r="N2" t="s">
        <v>3</v>
      </c>
      <c r="O2" t="s">
        <v>4</v>
      </c>
      <c r="P2" t="s">
        <v>5</v>
      </c>
      <c r="Q2" t="s">
        <v>2</v>
      </c>
      <c r="R2" t="s">
        <v>3</v>
      </c>
      <c r="S2" t="s">
        <v>4</v>
      </c>
      <c r="T2" t="s">
        <v>5</v>
      </c>
      <c r="U2" t="s">
        <v>2</v>
      </c>
      <c r="V2" t="s">
        <v>3</v>
      </c>
      <c r="W2" t="s">
        <v>4</v>
      </c>
      <c r="X2" t="s">
        <v>5</v>
      </c>
      <c r="Y2" t="s">
        <v>2</v>
      </c>
      <c r="Z2" t="s">
        <v>3</v>
      </c>
      <c r="AA2" t="s">
        <v>4</v>
      </c>
      <c r="AB2" t="s">
        <v>5</v>
      </c>
      <c r="AC2" t="s">
        <v>2</v>
      </c>
      <c r="AD2" t="s">
        <v>3</v>
      </c>
      <c r="AE2" t="s">
        <v>4</v>
      </c>
      <c r="AF2" t="s">
        <v>5</v>
      </c>
      <c r="AG2" t="s">
        <v>2</v>
      </c>
      <c r="AH2" t="s">
        <v>3</v>
      </c>
      <c r="AI2" t="s">
        <v>4</v>
      </c>
      <c r="AJ2" t="s">
        <v>5</v>
      </c>
      <c r="AK2" t="s">
        <v>2</v>
      </c>
      <c r="AL2" t="s">
        <v>3</v>
      </c>
      <c r="AM2" t="s">
        <v>4</v>
      </c>
      <c r="AN2" t="s">
        <v>5</v>
      </c>
      <c r="AO2" t="s">
        <v>2</v>
      </c>
      <c r="AP2" t="s">
        <v>3</v>
      </c>
      <c r="AQ2" t="s">
        <v>4</v>
      </c>
      <c r="AR2" t="s">
        <v>5</v>
      </c>
      <c r="AS2" t="s">
        <v>2</v>
      </c>
      <c r="AT2" t="s">
        <v>3</v>
      </c>
      <c r="AU2" t="s">
        <v>4</v>
      </c>
      <c r="AV2" t="s">
        <v>5</v>
      </c>
      <c r="AW2" t="s">
        <v>2</v>
      </c>
      <c r="AX2" t="s">
        <v>3</v>
      </c>
      <c r="AY2" t="s">
        <v>4</v>
      </c>
      <c r="AZ2" t="s">
        <v>5</v>
      </c>
      <c r="BA2" t="s">
        <v>2</v>
      </c>
      <c r="BB2" t="s">
        <v>3</v>
      </c>
      <c r="BC2" t="s">
        <v>4</v>
      </c>
      <c r="BD2" t="s">
        <v>5</v>
      </c>
      <c r="BE2" t="s">
        <v>2</v>
      </c>
      <c r="BF2" t="s">
        <v>3</v>
      </c>
      <c r="BG2" t="s">
        <v>4</v>
      </c>
      <c r="BH2" t="s">
        <v>5</v>
      </c>
      <c r="BI2" t="s">
        <v>2</v>
      </c>
      <c r="BJ2" t="s">
        <v>3</v>
      </c>
      <c r="BK2" t="s">
        <v>4</v>
      </c>
      <c r="BL2" t="s">
        <v>5</v>
      </c>
      <c r="BM2" t="s">
        <v>2</v>
      </c>
      <c r="BN2" t="s">
        <v>3</v>
      </c>
      <c r="BO2" t="s">
        <v>4</v>
      </c>
      <c r="BP2" t="s">
        <v>5</v>
      </c>
      <c r="BQ2" t="s">
        <v>2</v>
      </c>
      <c r="BR2" t="s">
        <v>3</v>
      </c>
      <c r="BS2" t="s">
        <v>4</v>
      </c>
      <c r="BT2" t="s">
        <v>5</v>
      </c>
    </row>
    <row r="3" spans="1:72" x14ac:dyDescent="0.35">
      <c r="A3">
        <v>0.5288928747177124</v>
      </c>
      <c r="B3">
        <v>0</v>
      </c>
      <c r="C3">
        <f>-4*Parameters!$B$1*COS(RADIANS(Parameters!$B$2))/(A3*Parameters!$B$3)*10^9</f>
        <v>407538.85020628397</v>
      </c>
      <c r="D3">
        <f>100*1.61*Offset!D3</f>
        <v>0</v>
      </c>
      <c r="E3">
        <v>0.5288928747177124</v>
      </c>
      <c r="F3">
        <v>0</v>
      </c>
      <c r="G3">
        <f>-4*Parameters!$B$1*COS(RADIANS(Parameters!$B$2))/(E3*Parameters!$B$3)*10^9</f>
        <v>407538.85020628397</v>
      </c>
      <c r="H3">
        <f>100*1.69*Offset!H3</f>
        <v>0</v>
      </c>
      <c r="I3">
        <v>0.52862966060638428</v>
      </c>
      <c r="J3">
        <v>0</v>
      </c>
      <c r="K3">
        <f>-4*Parameters!$B$1*COS(RADIANS(Parameters!$B$2))/(I3*Parameters!$B$3)*10^9</f>
        <v>407741.77104913967</v>
      </c>
      <c r="L3">
        <f>100*1.59*Offset!L3</f>
        <v>0</v>
      </c>
      <c r="M3">
        <v>0.52862966060638428</v>
      </c>
      <c r="N3">
        <v>0</v>
      </c>
      <c r="O3">
        <f>-4*Parameters!$B$1*COS(RADIANS(Parameters!$B$2))/(M3*Parameters!$B$3)*10^9</f>
        <v>407741.77104913967</v>
      </c>
      <c r="P3">
        <f>100*1.62*Offset!P3</f>
        <v>0</v>
      </c>
      <c r="Q3">
        <v>0.5285230278968811</v>
      </c>
      <c r="R3">
        <v>0</v>
      </c>
      <c r="S3">
        <f>-4*Parameters!$B$1*COS(RADIANS(Parameters!$B$2))/(Q3*Parameters!$B$3)*10^9</f>
        <v>407824.03541139007</v>
      </c>
      <c r="T3">
        <f>100*1.55*Offset!T3</f>
        <v>0</v>
      </c>
      <c r="U3">
        <v>0.5285230278968811</v>
      </c>
      <c r="V3">
        <v>0</v>
      </c>
      <c r="W3">
        <f>-4*Parameters!$B$1*COS(RADIANS(Parameters!$B$2))/(U3*Parameters!$B$3)*10^9</f>
        <v>407824.03541139007</v>
      </c>
      <c r="X3">
        <f>100*1.62*Offset!X3</f>
        <v>0</v>
      </c>
      <c r="Y3">
        <v>0.53054547309875488</v>
      </c>
      <c r="Z3">
        <v>0</v>
      </c>
      <c r="AA3">
        <f>-4*Parameters!$B$1*COS(RADIANS(Parameters!$B$2))/(Y3*Parameters!$B$3)*10^9</f>
        <v>406269.40568510263</v>
      </c>
      <c r="AB3">
        <f>100*1.51*Offset!AB3</f>
        <v>0</v>
      </c>
      <c r="AC3">
        <v>0.53054547309875488</v>
      </c>
      <c r="AD3">
        <v>0</v>
      </c>
      <c r="AE3">
        <f>-4*Parameters!$B$1*COS(RADIANS(Parameters!$B$2))/(AC3*Parameters!$B$3)*10^9</f>
        <v>406269.40568510263</v>
      </c>
      <c r="AF3">
        <f>100*1.55*Offset!AF3</f>
        <v>0</v>
      </c>
      <c r="AG3">
        <v>0.53106528520584106</v>
      </c>
      <c r="AH3">
        <v>0</v>
      </c>
      <c r="AI3">
        <f>-4*Parameters!$B$1*COS(RADIANS(Parameters!$B$2))/(AG3*Parameters!$B$3)*10^9</f>
        <v>405871.74505523866</v>
      </c>
      <c r="AJ3">
        <f>100*1.62*Offset!AJ3</f>
        <v>0</v>
      </c>
      <c r="AK3">
        <v>0.53106528520584106</v>
      </c>
      <c r="AL3">
        <v>0</v>
      </c>
      <c r="AM3">
        <f>-4*Parameters!$B$1*COS(RADIANS(Parameters!$B$2))/(AK3*Parameters!$B$3)*10^9</f>
        <v>405871.74505523866</v>
      </c>
      <c r="AN3">
        <f>100*1.62*Offset!AN3</f>
        <v>0</v>
      </c>
      <c r="AO3">
        <v>0.53006591796875002</v>
      </c>
      <c r="AP3">
        <v>0</v>
      </c>
      <c r="AQ3">
        <f>-4*Parameters!$B$1*COS(RADIANS(Parameters!$B$2))/(AO3*Parameters!$B$3)*10^9</f>
        <v>406636.96106086968</v>
      </c>
      <c r="AR3">
        <f>100*1.55*Offset!AR3</f>
        <v>0</v>
      </c>
      <c r="AS3">
        <v>0.53006591796875002</v>
      </c>
      <c r="AT3">
        <v>0</v>
      </c>
      <c r="AU3">
        <f>-4*Parameters!$B$1*COS(RADIANS(Parameters!$B$2))/(AS3*Parameters!$B$3)*10^9</f>
        <v>406636.96106086968</v>
      </c>
      <c r="AV3">
        <f>100*1.54*Offset!AV3</f>
        <v>0</v>
      </c>
      <c r="AW3">
        <v>0.52942579984664917</v>
      </c>
      <c r="AX3">
        <v>0</v>
      </c>
      <c r="AY3">
        <f>-4*Parameters!$B$1*COS(RADIANS(Parameters!$B$2))/(AW3*Parameters!$B$3)*10^9</f>
        <v>407128.61765933252</v>
      </c>
      <c r="AZ3">
        <f>100*1.49*Offset!AZ3</f>
        <v>0</v>
      </c>
      <c r="BA3">
        <v>0.52942579984664917</v>
      </c>
      <c r="BB3">
        <v>0</v>
      </c>
      <c r="BC3">
        <f>-4*Parameters!$B$1*COS(RADIANS(Parameters!$B$2))/(BA3*Parameters!$B$3)*10^9</f>
        <v>407128.61765933252</v>
      </c>
      <c r="BD3">
        <f>100*1.53*Offset!BD3</f>
        <v>0</v>
      </c>
      <c r="BE3">
        <v>0.5275273323059082</v>
      </c>
      <c r="BF3">
        <v>0</v>
      </c>
      <c r="BG3">
        <f>-4*Parameters!$B$1*COS(RADIANS(Parameters!$B$2))/(BE3*Parameters!$B$3)*10^9</f>
        <v>408593.79380888748</v>
      </c>
      <c r="BH3">
        <f>100*1.53*Offset!BH3</f>
        <v>0</v>
      </c>
      <c r="BI3">
        <v>0.5275273323059082</v>
      </c>
      <c r="BJ3">
        <v>0</v>
      </c>
      <c r="BK3">
        <f>-4*Parameters!$B$1*COS(RADIANS(Parameters!$B$2))/(BI3*Parameters!$B$3)*10^9</f>
        <v>408593.79380888748</v>
      </c>
      <c r="BL3">
        <f>100*1.59*Offset!BL3</f>
        <v>0</v>
      </c>
      <c r="BM3">
        <v>0.52921038866043091</v>
      </c>
      <c r="BN3">
        <v>0</v>
      </c>
      <c r="BO3">
        <f>-4*Parameters!$B$1*COS(RADIANS(Parameters!$B$2))/(BM3*Parameters!$B$3)*10^9</f>
        <v>407294.33636091615</v>
      </c>
      <c r="BP3">
        <f>100*1.52*Offset!BP3</f>
        <v>0</v>
      </c>
      <c r="BQ3">
        <v>0.52921038866043091</v>
      </c>
      <c r="BR3">
        <v>0</v>
      </c>
      <c r="BS3">
        <f>-4*Parameters!$B$1*COS(RADIANS(Parameters!$B$2))/(BQ3*Parameters!$B$3)*10^9</f>
        <v>407294.33636091615</v>
      </c>
      <c r="BT3">
        <f>100*1.55*Offset!BT3</f>
        <v>0</v>
      </c>
    </row>
    <row r="4" spans="1:72" x14ac:dyDescent="0.35">
      <c r="A4">
        <v>0.62779867649078369</v>
      </c>
      <c r="B4">
        <v>3.3272639848291874E-3</v>
      </c>
      <c r="C4">
        <f>-4*Parameters!$B$1*COS(RADIANS(Parameters!$B$2))/(A4*Parameters!$B$3)*10^9</f>
        <v>343333.62288940244</v>
      </c>
      <c r="D4">
        <f>100*1.61*Offset!D4</f>
        <v>0</v>
      </c>
      <c r="E4">
        <v>0.62779867649078369</v>
      </c>
      <c r="F4">
        <v>2.7808162849396467E-3</v>
      </c>
      <c r="G4">
        <f>-4*Parameters!$B$1*COS(RADIANS(Parameters!$B$2))/(E4*Parameters!$B$3)*10^9</f>
        <v>343333.62288940244</v>
      </c>
      <c r="H4">
        <f>100*1.69*Offset!H4</f>
        <v>0</v>
      </c>
      <c r="I4">
        <v>0.62696820497512817</v>
      </c>
      <c r="J4">
        <v>5.8979876339435577E-3</v>
      </c>
      <c r="K4">
        <f>-4*Parameters!$B$1*COS(RADIANS(Parameters!$B$2))/(I4*Parameters!$B$3)*10^9</f>
        <v>343788.39681878826</v>
      </c>
      <c r="L4">
        <f>100*1.59*Offset!L4</f>
        <v>0</v>
      </c>
      <c r="M4">
        <v>0.62696820497512817</v>
      </c>
      <c r="N4">
        <v>3.0401959083974361E-3</v>
      </c>
      <c r="O4">
        <f>-4*Parameters!$B$1*COS(RADIANS(Parameters!$B$2))/(M4*Parameters!$B$3)*10^9</f>
        <v>343788.39681878826</v>
      </c>
      <c r="P4">
        <f>100*1.62*Offset!P4</f>
        <v>0</v>
      </c>
      <c r="Q4">
        <v>0.62864226102828979</v>
      </c>
      <c r="R4">
        <v>6.0096532106399536E-3</v>
      </c>
      <c r="S4">
        <f>-4*Parameters!$B$1*COS(RADIANS(Parameters!$B$2))/(Q4*Parameters!$B$3)*10^9</f>
        <v>342872.89831927628</v>
      </c>
      <c r="T4">
        <f>100*1.55*Offset!T4</f>
        <v>0</v>
      </c>
      <c r="U4">
        <v>0.62864226102828979</v>
      </c>
      <c r="V4">
        <v>2.330264775082469E-3</v>
      </c>
      <c r="W4">
        <f>-4*Parameters!$B$1*COS(RADIANS(Parameters!$B$2))/(U4*Parameters!$B$3)*10^9</f>
        <v>342872.89831927628</v>
      </c>
      <c r="X4">
        <f>100*1.62*Offset!X4</f>
        <v>0</v>
      </c>
      <c r="Y4">
        <v>0.63108426332473755</v>
      </c>
      <c r="Z4">
        <v>1.1204257607460022E-2</v>
      </c>
      <c r="AA4">
        <f>-4*Parameters!$B$1*COS(RADIANS(Parameters!$B$2))/(Y4*Parameters!$B$3)*10^9</f>
        <v>341546.1398279866</v>
      </c>
      <c r="AB4">
        <f>100*1.51*Offset!AB4</f>
        <v>0</v>
      </c>
      <c r="AC4">
        <v>0.63108426332473755</v>
      </c>
      <c r="AD4">
        <v>8.53754673153162E-3</v>
      </c>
      <c r="AE4">
        <f>-4*Parameters!$B$1*COS(RADIANS(Parameters!$B$2))/(AC4*Parameters!$B$3)*10^9</f>
        <v>341546.1398279866</v>
      </c>
      <c r="AF4">
        <f>100*1.55*Offset!AF4</f>
        <v>0</v>
      </c>
      <c r="AG4">
        <v>0.62877869606018066</v>
      </c>
      <c r="AH4">
        <v>8.5477316752076149E-3</v>
      </c>
      <c r="AI4">
        <f>-4*Parameters!$B$1*COS(RADIANS(Parameters!$B$2))/(AG4*Parameters!$B$3)*10^9</f>
        <v>342798.50032343162</v>
      </c>
      <c r="AJ4">
        <f>100*1.62*Offset!AJ4</f>
        <v>0</v>
      </c>
      <c r="AK4">
        <v>0.62877869606018066</v>
      </c>
      <c r="AL4">
        <v>7.0364442653954029E-3</v>
      </c>
      <c r="AM4">
        <f>-4*Parameters!$B$1*COS(RADIANS(Parameters!$B$2))/(AK4*Parameters!$B$3)*10^9</f>
        <v>342798.50032343162</v>
      </c>
      <c r="AN4">
        <f>100*1.62*Offset!AN4</f>
        <v>0</v>
      </c>
      <c r="AO4">
        <v>0.62972015142440796</v>
      </c>
      <c r="AP4">
        <v>1.1705206707119942E-2</v>
      </c>
      <c r="AQ4">
        <f>-4*Parameters!$B$1*COS(RADIANS(Parameters!$B$2))/(AO4*Parameters!$B$3)*10^9</f>
        <v>342286.00364336098</v>
      </c>
      <c r="AR4">
        <f>100*1.55*Offset!AR4</f>
        <v>0</v>
      </c>
      <c r="AS4">
        <v>0.62972015142440796</v>
      </c>
      <c r="AT4">
        <v>1.3177134096622467E-2</v>
      </c>
      <c r="AU4">
        <f>-4*Parameters!$B$1*COS(RADIANS(Parameters!$B$2))/(AS4*Parameters!$B$3)*10^9</f>
        <v>342286.00364336098</v>
      </c>
      <c r="AV4">
        <f>100*1.54*Offset!AV4</f>
        <v>0</v>
      </c>
      <c r="AW4">
        <v>0.62811458110809326</v>
      </c>
      <c r="AX4">
        <v>8.9512001723051071E-3</v>
      </c>
      <c r="AY4">
        <f>-4*Parameters!$B$1*COS(RADIANS(Parameters!$B$2))/(AW4*Parameters!$B$3)*10^9</f>
        <v>343160.94631093967</v>
      </c>
      <c r="AZ4">
        <f>100*1.49*Offset!AZ4</f>
        <v>0</v>
      </c>
      <c r="BA4">
        <v>0.62811458110809326</v>
      </c>
      <c r="BB4">
        <v>7.5559928081929684E-3</v>
      </c>
      <c r="BC4">
        <f>-4*Parameters!$B$1*COS(RADIANS(Parameters!$B$2))/(BA4*Parameters!$B$3)*10^9</f>
        <v>343160.94631093967</v>
      </c>
      <c r="BD4">
        <f>100*1.53*Offset!BD4</f>
        <v>0</v>
      </c>
      <c r="BE4">
        <v>0.62886351346969604</v>
      </c>
      <c r="BF4">
        <v>9.5292143523693085E-3</v>
      </c>
      <c r="BG4">
        <f>-4*Parameters!$B$1*COS(RADIANS(Parameters!$B$2))/(BE4*Parameters!$B$3)*10^9</f>
        <v>342752.26567925134</v>
      </c>
      <c r="BH4">
        <f>100*1.53*Offset!BH4</f>
        <v>0</v>
      </c>
      <c r="BI4">
        <v>0.62886351346969604</v>
      </c>
      <c r="BJ4">
        <v>1.00445556640625E-2</v>
      </c>
      <c r="BK4">
        <f>-4*Parameters!$B$1*COS(RADIANS(Parameters!$B$2))/(BI4*Parameters!$B$3)*10^9</f>
        <v>342752.26567925134</v>
      </c>
      <c r="BL4">
        <f>100*1.59*Offset!BL4</f>
        <v>0</v>
      </c>
      <c r="BM4">
        <v>0.62853294610977173</v>
      </c>
      <c r="BN4">
        <v>8.1751812249422073E-3</v>
      </c>
      <c r="BO4">
        <f>-4*Parameters!$B$1*COS(RADIANS(Parameters!$B$2))/(BM4*Parameters!$B$3)*10^9</f>
        <v>342932.53102934151</v>
      </c>
      <c r="BP4">
        <f>100*1.52*Offset!BP4</f>
        <v>0</v>
      </c>
      <c r="BQ4">
        <v>0.62853294610977173</v>
      </c>
      <c r="BR4">
        <v>7.5927739962935448E-3</v>
      </c>
      <c r="BS4">
        <f>-4*Parameters!$B$1*COS(RADIANS(Parameters!$B$2))/(BQ4*Parameters!$B$3)*10^9</f>
        <v>342932.53102934151</v>
      </c>
      <c r="BT4">
        <f>100*1.55*Offset!BT4</f>
        <v>0</v>
      </c>
    </row>
    <row r="5" spans="1:72" x14ac:dyDescent="0.35">
      <c r="A5">
        <v>0.72767031192779541</v>
      </c>
      <c r="B5">
        <v>2.6181749999523163E-3</v>
      </c>
      <c r="C5">
        <f>-4*Parameters!$B$1*COS(RADIANS(Parameters!$B$2))/(A5*Parameters!$B$3)*10^9</f>
        <v>296211.60917465127</v>
      </c>
      <c r="D5">
        <f>100*1.61*Offset!D5</f>
        <v>0</v>
      </c>
      <c r="E5">
        <v>0.72767031192779541</v>
      </c>
      <c r="F5">
        <v>2.317346865311265E-3</v>
      </c>
      <c r="G5">
        <f>-4*Parameters!$B$1*COS(RADIANS(Parameters!$B$2))/(E5*Parameters!$B$3)*10^9</f>
        <v>296211.60917465127</v>
      </c>
      <c r="H5">
        <f>100*1.69*Offset!H5</f>
        <v>0</v>
      </c>
      <c r="I5">
        <v>0.72780132293701172</v>
      </c>
      <c r="J5">
        <v>2.6352712884545326E-3</v>
      </c>
      <c r="K5">
        <f>-4*Parameters!$B$1*COS(RADIANS(Parameters!$B$2))/(I5*Parameters!$B$3)*10^9</f>
        <v>296158.2883292</v>
      </c>
      <c r="L5">
        <f>100*1.59*Offset!L5</f>
        <v>0</v>
      </c>
      <c r="M5">
        <v>0.72780132293701172</v>
      </c>
      <c r="N5">
        <v>2.9296427965164185E-3</v>
      </c>
      <c r="O5">
        <f>-4*Parameters!$B$1*COS(RADIANS(Parameters!$B$2))/(M5*Parameters!$B$3)*10^9</f>
        <v>296158.2883292</v>
      </c>
      <c r="P5">
        <f>100*1.62*Offset!P5</f>
        <v>0</v>
      </c>
      <c r="Q5">
        <v>0.72707134485244751</v>
      </c>
      <c r="R5">
        <v>3.7192599847912788E-3</v>
      </c>
      <c r="S5">
        <f>-4*Parameters!$B$1*COS(RADIANS(Parameters!$B$2))/(Q5*Parameters!$B$3)*10^9</f>
        <v>296455.63062108506</v>
      </c>
      <c r="T5">
        <f>100*1.55*Offset!T5</f>
        <v>0</v>
      </c>
      <c r="U5">
        <v>0.72707134485244751</v>
      </c>
      <c r="V5">
        <v>2.5891826953738928E-3</v>
      </c>
      <c r="W5">
        <f>-4*Parameters!$B$1*COS(RADIANS(Parameters!$B$2))/(U5*Parameters!$B$3)*10^9</f>
        <v>296455.63062108506</v>
      </c>
      <c r="X5">
        <f>100*1.62*Offset!X5</f>
        <v>0</v>
      </c>
      <c r="Y5">
        <v>0.7286447286605835</v>
      </c>
      <c r="Z5">
        <v>7.320573553442955E-3</v>
      </c>
      <c r="AA5">
        <f>-4*Parameters!$B$1*COS(RADIANS(Parameters!$B$2))/(Y5*Parameters!$B$3)*10^9</f>
        <v>295815.48533394717</v>
      </c>
      <c r="AB5">
        <f>100*1.51*Offset!AB5</f>
        <v>0</v>
      </c>
      <c r="AC5">
        <v>0.7286447286605835</v>
      </c>
      <c r="AD5">
        <v>6.319127045571804E-3</v>
      </c>
      <c r="AE5">
        <f>-4*Parameters!$B$1*COS(RADIANS(Parameters!$B$2))/(AC5*Parameters!$B$3)*10^9</f>
        <v>295815.48533394717</v>
      </c>
      <c r="AF5">
        <f>100*1.55*Offset!AF5</f>
        <v>0</v>
      </c>
      <c r="AG5">
        <v>0.72995316982269287</v>
      </c>
      <c r="AH5">
        <v>6.877334788441658E-3</v>
      </c>
      <c r="AI5">
        <f>-4*Parameters!$B$1*COS(RADIANS(Parameters!$B$2))/(AG5*Parameters!$B$3)*10^9</f>
        <v>295285.23603385256</v>
      </c>
      <c r="AJ5">
        <f>100*1.62*Offset!AJ5</f>
        <v>0</v>
      </c>
      <c r="AK5">
        <v>0.72995316982269287</v>
      </c>
      <c r="AL5">
        <v>6.8239332176744938E-3</v>
      </c>
      <c r="AM5">
        <f>-4*Parameters!$B$1*COS(RADIANS(Parameters!$B$2))/(AK5*Parameters!$B$3)*10^9</f>
        <v>295285.23603385256</v>
      </c>
      <c r="AN5">
        <f>100*1.62*Offset!AN5</f>
        <v>0</v>
      </c>
      <c r="AO5">
        <v>0.72679835557937622</v>
      </c>
      <c r="AP5">
        <v>7.8077893704175949E-3</v>
      </c>
      <c r="AQ5">
        <f>-4*Parameters!$B$1*COS(RADIANS(Parameters!$B$2))/(AO5*Parameters!$B$3)*10^9</f>
        <v>296566.98091030883</v>
      </c>
      <c r="AR5">
        <f>100*1.55*Offset!AR5</f>
        <v>0</v>
      </c>
      <c r="AS5">
        <v>0.72679835557937622</v>
      </c>
      <c r="AT5">
        <v>1.0652076452970505E-2</v>
      </c>
      <c r="AU5">
        <f>-4*Parameters!$B$1*COS(RADIANS(Parameters!$B$2))/(AS5*Parameters!$B$3)*10^9</f>
        <v>296566.98091030883</v>
      </c>
      <c r="AV5">
        <f>100*1.54*Offset!AV5</f>
        <v>0</v>
      </c>
      <c r="AW5">
        <v>0.72809123992919922</v>
      </c>
      <c r="AX5">
        <v>7.23269023001194E-3</v>
      </c>
      <c r="AY5">
        <f>-4*Parameters!$B$1*COS(RADIANS(Parameters!$B$2))/(AW5*Parameters!$B$3)*10^9</f>
        <v>296040.36173503834</v>
      </c>
      <c r="AZ5">
        <f>100*1.49*Offset!AZ5</f>
        <v>0</v>
      </c>
      <c r="BA5">
        <v>0.72809123992919922</v>
      </c>
      <c r="BB5">
        <v>6.110005546361208E-3</v>
      </c>
      <c r="BC5">
        <f>-4*Parameters!$B$1*COS(RADIANS(Parameters!$B$2))/(BA5*Parameters!$B$3)*10^9</f>
        <v>296040.36173503834</v>
      </c>
      <c r="BD5">
        <f>100*1.53*Offset!BD5</f>
        <v>0</v>
      </c>
      <c r="BE5">
        <v>0.72834837436676025</v>
      </c>
      <c r="BF5">
        <v>6.2204599380493164E-3</v>
      </c>
      <c r="BG5">
        <f>-4*Parameters!$B$1*COS(RADIANS(Parameters!$B$2))/(BE5*Parameters!$B$3)*10^9</f>
        <v>295935.84832553659</v>
      </c>
      <c r="BH5">
        <f>100*1.53*Offset!BH5</f>
        <v>0</v>
      </c>
      <c r="BI5">
        <v>0.72834837436676025</v>
      </c>
      <c r="BJ5">
        <v>4.2792493477463722E-3</v>
      </c>
      <c r="BK5">
        <f>-4*Parameters!$B$1*COS(RADIANS(Parameters!$B$2))/(BI5*Parameters!$B$3)*10^9</f>
        <v>295935.84832553659</v>
      </c>
      <c r="BL5">
        <f>100*1.59*Offset!BL5</f>
        <v>0</v>
      </c>
      <c r="BM5">
        <v>0.7288212776184082</v>
      </c>
      <c r="BN5">
        <v>5.8651044964790344E-3</v>
      </c>
      <c r="BO5">
        <f>-4*Parameters!$B$1*COS(RADIANS(Parameters!$B$2))/(BM5*Parameters!$B$3)*10^9</f>
        <v>295743.82727833331</v>
      </c>
      <c r="BP5">
        <f>100*1.52*Offset!BP5</f>
        <v>0</v>
      </c>
      <c r="BQ5">
        <v>0.7288212776184082</v>
      </c>
      <c r="BR5">
        <v>6.5526673570275307E-3</v>
      </c>
      <c r="BS5">
        <f>-4*Parameters!$B$1*COS(RADIANS(Parameters!$B$2))/(BQ5*Parameters!$B$3)*10^9</f>
        <v>295743.82727833331</v>
      </c>
      <c r="BT5">
        <f>100*1.55*Offset!BT5</f>
        <v>0</v>
      </c>
    </row>
    <row r="6" spans="1:72" x14ac:dyDescent="0.35">
      <c r="A6">
        <v>0.82810521125793457</v>
      </c>
      <c r="B6">
        <v>2.0727221854031086E-3</v>
      </c>
      <c r="C6">
        <f>-4*Parameters!$B$1*COS(RADIANS(Parameters!$B$2))/(A6*Parameters!$B$3)*10^9</f>
        <v>260286.24275571178</v>
      </c>
      <c r="D6">
        <f>100*1.61*Offset!D6</f>
        <v>0</v>
      </c>
      <c r="E6">
        <v>0.82810521125793457</v>
      </c>
      <c r="F6">
        <v>1.7148363403975964E-3</v>
      </c>
      <c r="G6">
        <f>-4*Parameters!$B$1*COS(RADIANS(Parameters!$B$2))/(E6*Parameters!$B$3)*10^9</f>
        <v>260286.24275571178</v>
      </c>
      <c r="H6">
        <f>100*1.69*Offset!H6</f>
        <v>0</v>
      </c>
      <c r="I6">
        <v>0.82581794261932373</v>
      </c>
      <c r="J6">
        <v>2.8444183990359306E-3</v>
      </c>
      <c r="K6">
        <f>-4*Parameters!$B$1*COS(RADIANS(Parameters!$B$2))/(I6*Parameters!$B$3)*10^9</f>
        <v>261007.15777752479</v>
      </c>
      <c r="L6">
        <f>100*1.59*Offset!L6</f>
        <v>0</v>
      </c>
      <c r="M6">
        <v>0.82581794261932373</v>
      </c>
      <c r="N6">
        <v>2.7361768297851086E-3</v>
      </c>
      <c r="O6">
        <f>-4*Parameters!$B$1*COS(RADIANS(Parameters!$B$2))/(M6*Parameters!$B$3)*10^9</f>
        <v>261007.15777752479</v>
      </c>
      <c r="P6">
        <f>100*1.62*Offset!P6</f>
        <v>0</v>
      </c>
      <c r="Q6">
        <v>0.82743191719055176</v>
      </c>
      <c r="R6">
        <v>3.1519168987870216E-3</v>
      </c>
      <c r="S6">
        <f>-4*Parameters!$B$1*COS(RADIANS(Parameters!$B$2))/(Q6*Parameters!$B$3)*10^9</f>
        <v>260498.04167164411</v>
      </c>
      <c r="T6">
        <f>100*1.55*Offset!T6</f>
        <v>0</v>
      </c>
      <c r="U6">
        <v>0.82743191719055176</v>
      </c>
      <c r="V6">
        <v>2.0195627585053444E-3</v>
      </c>
      <c r="W6">
        <f>-4*Parameters!$B$1*COS(RADIANS(Parameters!$B$2))/(U6*Parameters!$B$3)*10^9</f>
        <v>260498.04167164411</v>
      </c>
      <c r="X6">
        <f>100*1.62*Offset!X6</f>
        <v>0</v>
      </c>
      <c r="Y6">
        <v>0.82636618614196777</v>
      </c>
      <c r="Z6">
        <v>6.0947481542825699E-3</v>
      </c>
      <c r="AA6">
        <f>-4*Parameters!$B$1*COS(RADIANS(Parameters!$B$2))/(Y6*Parameters!$B$3)*10^9</f>
        <v>260833.9954603645</v>
      </c>
      <c r="AB6">
        <f>100*1.51*Offset!AB6</f>
        <v>0</v>
      </c>
      <c r="AC6">
        <v>0.82636618614196777</v>
      </c>
      <c r="AD6">
        <v>6.4647812396287918E-3</v>
      </c>
      <c r="AE6">
        <f>-4*Parameters!$B$1*COS(RADIANS(Parameters!$B$2))/(AC6*Parameters!$B$3)*10^9</f>
        <v>260833.9954603645</v>
      </c>
      <c r="AF6">
        <f>100*1.55*Offset!AF6</f>
        <v>0</v>
      </c>
      <c r="AG6">
        <v>0.8262982964515686</v>
      </c>
      <c r="AH6">
        <v>5.0503415986895561E-3</v>
      </c>
      <c r="AI6">
        <f>-4*Parameters!$B$1*COS(RADIANS(Parameters!$B$2))/(AG6*Parameters!$B$3)*10^9</f>
        <v>260855.42590415635</v>
      </c>
      <c r="AJ6">
        <f>100*1.62*Offset!AJ6</f>
        <v>0</v>
      </c>
      <c r="AK6">
        <v>0.8262982964515686</v>
      </c>
      <c r="AL6">
        <v>4.8287017270922661E-3</v>
      </c>
      <c r="AM6">
        <f>-4*Parameters!$B$1*COS(RADIANS(Parameters!$B$2))/(AK6*Parameters!$B$3)*10^9</f>
        <v>260855.42590415635</v>
      </c>
      <c r="AN6">
        <f>100*1.62*Offset!AN6</f>
        <v>0</v>
      </c>
      <c r="AO6">
        <v>0.82838428020477295</v>
      </c>
      <c r="AP6">
        <v>7.1603748947381973E-3</v>
      </c>
      <c r="AQ6">
        <f>-4*Parameters!$B$1*COS(RADIANS(Parameters!$B$2))/(AO6*Parameters!$B$3)*10^9</f>
        <v>260198.5566305907</v>
      </c>
      <c r="AR6">
        <f>100*1.55*Offset!AR6</f>
        <v>0</v>
      </c>
      <c r="AS6">
        <v>0.82838428020477295</v>
      </c>
      <c r="AT6">
        <v>9.5149576663970947E-3</v>
      </c>
      <c r="AU6">
        <f>-4*Parameters!$B$1*COS(RADIANS(Parameters!$B$2))/(AS6*Parameters!$B$3)*10^9</f>
        <v>260198.5566305907</v>
      </c>
      <c r="AV6">
        <f>100*1.54*Offset!AV6</f>
        <v>0</v>
      </c>
      <c r="AW6">
        <v>0.82774597406387329</v>
      </c>
      <c r="AX6">
        <v>6.007317453622818E-3</v>
      </c>
      <c r="AY6">
        <f>-4*Parameters!$B$1*COS(RADIANS(Parameters!$B$2))/(AW6*Parameters!$B$3)*10^9</f>
        <v>260399.20555158169</v>
      </c>
      <c r="AZ6">
        <f>100*1.49*Offset!AZ6</f>
        <v>0</v>
      </c>
      <c r="BA6">
        <v>0.82774597406387329</v>
      </c>
      <c r="BB6">
        <v>5.1885433495044708E-3</v>
      </c>
      <c r="BC6">
        <f>-4*Parameters!$B$1*COS(RADIANS(Parameters!$B$2))/(BA6*Parameters!$B$3)*10^9</f>
        <v>260399.20555158169</v>
      </c>
      <c r="BD6">
        <f>100*1.53*Offset!BD6</f>
        <v>0</v>
      </c>
      <c r="BE6">
        <v>0.82799422740936279</v>
      </c>
      <c r="BF6">
        <v>5.9410557150840759E-3</v>
      </c>
      <c r="BG6">
        <f>-4*Parameters!$B$1*COS(RADIANS(Parameters!$B$2))/(BE6*Parameters!$B$3)*10^9</f>
        <v>260321.13136724438</v>
      </c>
      <c r="BH6">
        <f>100*1.53*Offset!BH6</f>
        <v>0</v>
      </c>
      <c r="BI6">
        <v>0.82799422740936279</v>
      </c>
      <c r="BJ6">
        <v>6.4457282423973083E-3</v>
      </c>
      <c r="BK6">
        <f>-4*Parameters!$B$1*COS(RADIANS(Parameters!$B$2))/(BI6*Parameters!$B$3)*10^9</f>
        <v>260321.13136724438</v>
      </c>
      <c r="BL6">
        <f>100*1.59*Offset!BL6</f>
        <v>0</v>
      </c>
      <c r="BM6">
        <v>0.82685601711273193</v>
      </c>
      <c r="BN6">
        <v>5.2011292427778244E-3</v>
      </c>
      <c r="BO6">
        <f>-4*Parameters!$B$1*COS(RADIANS(Parameters!$B$2))/(BM6*Parameters!$B$3)*10^9</f>
        <v>260679.47693892856</v>
      </c>
      <c r="BP6">
        <f>100*1.52*Offset!BP6</f>
        <v>0</v>
      </c>
      <c r="BQ6">
        <v>0.82685601711273193</v>
      </c>
      <c r="BR6">
        <v>4.5764688402414322E-3</v>
      </c>
      <c r="BS6">
        <f>-4*Parameters!$B$1*COS(RADIANS(Parameters!$B$2))/(BQ6*Parameters!$B$3)*10^9</f>
        <v>260679.47693892856</v>
      </c>
      <c r="BT6">
        <f>100*1.55*Offset!BT6</f>
        <v>0</v>
      </c>
    </row>
    <row r="7" spans="1:72" x14ac:dyDescent="0.35">
      <c r="A7">
        <v>0.92596489191055298</v>
      </c>
      <c r="B7">
        <v>1.581813208758831E-3</v>
      </c>
      <c r="C7">
        <f>-4*Parameters!$B$1*COS(RADIANS(Parameters!$B$2))/(A7*Parameters!$B$3)*10^9</f>
        <v>232778.14950415422</v>
      </c>
      <c r="D7">
        <f>100*1.61*Offset!D7</f>
        <v>0</v>
      </c>
      <c r="E7">
        <v>0.92596489191055298</v>
      </c>
      <c r="F7">
        <v>1.3440619222819805E-3</v>
      </c>
      <c r="G7">
        <f>-4*Parameters!$B$1*COS(RADIANS(Parameters!$B$2))/(E7*Parameters!$B$3)*10^9</f>
        <v>232778.14950415422</v>
      </c>
      <c r="H7">
        <f>100*1.69*Offset!H7</f>
        <v>0</v>
      </c>
      <c r="I7">
        <v>0.92624872922897339</v>
      </c>
      <c r="J7">
        <v>1.9450811669230461E-3</v>
      </c>
      <c r="K7">
        <f>-4*Parameters!$B$1*COS(RADIANS(Parameters!$B$2))/(I7*Parameters!$B$3)*10^9</f>
        <v>232706.81755663609</v>
      </c>
      <c r="L7">
        <f>100*1.59*Offset!L7</f>
        <v>0</v>
      </c>
      <c r="M7">
        <v>0.92624872922897339</v>
      </c>
      <c r="N7">
        <v>3.0125575140118599E-3</v>
      </c>
      <c r="O7">
        <f>-4*Parameters!$B$1*COS(RADIANS(Parameters!$B$2))/(M7*Parameters!$B$3)*10^9</f>
        <v>232706.81755663609</v>
      </c>
      <c r="P7">
        <f>100*1.62*Offset!P7</f>
        <v>0</v>
      </c>
      <c r="Q7">
        <v>0.92730969190597534</v>
      </c>
      <c r="R7">
        <v>2.5425450876355171E-3</v>
      </c>
      <c r="S7">
        <f>-4*Parameters!$B$1*COS(RADIANS(Parameters!$B$2))/(Q7*Parameters!$B$3)*10^9</f>
        <v>232440.57074581712</v>
      </c>
      <c r="T7">
        <f>100*1.55*Offset!T7</f>
        <v>0</v>
      </c>
      <c r="U7">
        <v>0.92730969190597534</v>
      </c>
      <c r="V7">
        <v>1.3722670264542103E-3</v>
      </c>
      <c r="W7">
        <f>-4*Parameters!$B$1*COS(RADIANS(Parameters!$B$2))/(U7*Parameters!$B$3)*10^9</f>
        <v>232440.57074581712</v>
      </c>
      <c r="X7">
        <f>100*1.62*Offset!X7</f>
        <v>0</v>
      </c>
      <c r="Y7">
        <v>0.92674404382705688</v>
      </c>
      <c r="Z7">
        <v>5.1324218511581421E-3</v>
      </c>
      <c r="AA7">
        <f>-4*Parameters!$B$1*COS(RADIANS(Parameters!$B$2))/(Y7*Parameters!$B$3)*10^9</f>
        <v>232582.44331913535</v>
      </c>
      <c r="AB7">
        <f>100*1.51*Offset!AB7</f>
        <v>0</v>
      </c>
      <c r="AC7">
        <v>0.92674404382705688</v>
      </c>
      <c r="AD7">
        <v>4.6273060142993927E-3</v>
      </c>
      <c r="AE7">
        <f>-4*Parameters!$B$1*COS(RADIANS(Parameters!$B$2))/(AC7*Parameters!$B$3)*10^9</f>
        <v>232582.44331913535</v>
      </c>
      <c r="AF7">
        <f>100*1.55*Offset!AF7</f>
        <v>0</v>
      </c>
      <c r="AG7">
        <v>0.92562144994735718</v>
      </c>
      <c r="AH7">
        <v>3.9541386067867279E-3</v>
      </c>
      <c r="AI7">
        <f>-4*Parameters!$B$1*COS(RADIANS(Parameters!$B$2))/(AG7*Parameters!$B$3)*10^9</f>
        <v>232864.51935292917</v>
      </c>
      <c r="AJ7">
        <f>100*1.62*Offset!AJ7</f>
        <v>0</v>
      </c>
      <c r="AK7">
        <v>0.92562144994735718</v>
      </c>
      <c r="AL7">
        <v>4.12033312022686E-3</v>
      </c>
      <c r="AM7">
        <f>-4*Parameters!$B$1*COS(RADIANS(Parameters!$B$2))/(AK7*Parameters!$B$3)*10^9</f>
        <v>232864.51935292917</v>
      </c>
      <c r="AN7">
        <f>100*1.62*Offset!AN7</f>
        <v>0</v>
      </c>
      <c r="AO7">
        <v>0.92836028337478638</v>
      </c>
      <c r="AP7">
        <v>4.298817366361618E-3</v>
      </c>
      <c r="AQ7">
        <f>-4*Parameters!$B$1*COS(RADIANS(Parameters!$B$2))/(AO7*Parameters!$B$3)*10^9</f>
        <v>232177.52623066033</v>
      </c>
      <c r="AR7">
        <f>100*1.55*Offset!AR7</f>
        <v>0</v>
      </c>
      <c r="AS7">
        <v>0.92836028337478638</v>
      </c>
      <c r="AT7">
        <v>4.8996247351169586E-3</v>
      </c>
      <c r="AU7">
        <f>-4*Parameters!$B$1*COS(RADIANS(Parameters!$B$2))/(AS7*Parameters!$B$3)*10^9</f>
        <v>232177.52623066033</v>
      </c>
      <c r="AV7">
        <f>100*1.54*Offset!AV7</f>
        <v>0</v>
      </c>
      <c r="AW7">
        <v>0.92530781030654907</v>
      </c>
      <c r="AX7">
        <v>4.8716031014919281E-3</v>
      </c>
      <c r="AY7">
        <f>-4*Parameters!$B$1*COS(RADIANS(Parameters!$B$2))/(AW7*Parameters!$B$3)*10^9</f>
        <v>232943.45043228817</v>
      </c>
      <c r="AZ7">
        <f>100*1.49*Offset!AZ7</f>
        <v>0</v>
      </c>
      <c r="BA7">
        <v>0.92530781030654907</v>
      </c>
      <c r="BB7">
        <v>4.0827877819538116E-3</v>
      </c>
      <c r="BC7">
        <f>-4*Parameters!$B$1*COS(RADIANS(Parameters!$B$2))/(BA7*Parameters!$B$3)*10^9</f>
        <v>232943.45043228817</v>
      </c>
      <c r="BD7">
        <f>100*1.53*Offset!BD7</f>
        <v>0</v>
      </c>
      <c r="BE7">
        <v>0.92707663774490356</v>
      </c>
      <c r="BF7">
        <v>4.4999066740274429E-3</v>
      </c>
      <c r="BG7">
        <f>-4*Parameters!$B$1*COS(RADIANS(Parameters!$B$2))/(BE7*Parameters!$B$3)*10^9</f>
        <v>232499.00306954168</v>
      </c>
      <c r="BH7">
        <f>100*1.53*Offset!BH7</f>
        <v>0</v>
      </c>
      <c r="BI7">
        <v>0.92707663774490356</v>
      </c>
      <c r="BJ7">
        <v>3.1333379447460175E-3</v>
      </c>
      <c r="BK7">
        <f>-4*Parameters!$B$1*COS(RADIANS(Parameters!$B$2))/(BI7*Parameters!$B$3)*10^9</f>
        <v>232499.00306954168</v>
      </c>
      <c r="BL7">
        <f>100*1.59*Offset!BL7</f>
        <v>0</v>
      </c>
      <c r="BM7">
        <v>0.92666149139404297</v>
      </c>
      <c r="BN7">
        <v>3.956180065870285E-3</v>
      </c>
      <c r="BO7">
        <f>-4*Parameters!$B$1*COS(RADIANS(Parameters!$B$2))/(BM7*Parameters!$B$3)*10^9</f>
        <v>232603.16312539752</v>
      </c>
      <c r="BP7">
        <f>100*1.52*Offset!BP7</f>
        <v>0</v>
      </c>
      <c r="BQ7">
        <v>0.92666149139404297</v>
      </c>
      <c r="BR7">
        <v>3.3933427184820175E-3</v>
      </c>
      <c r="BS7">
        <f>-4*Parameters!$B$1*COS(RADIANS(Parameters!$B$2))/(BQ7*Parameters!$B$3)*10^9</f>
        <v>232603.16312539752</v>
      </c>
      <c r="BT7">
        <f>100*1.55*Offset!BT7</f>
        <v>0</v>
      </c>
    </row>
    <row r="8" spans="1:72" x14ac:dyDescent="0.35">
      <c r="A8">
        <v>1.0259974002838135</v>
      </c>
      <c r="B8">
        <v>2.7818102389574051E-3</v>
      </c>
      <c r="C8">
        <f>-4*Parameters!$B$1*COS(RADIANS(Parameters!$B$2))/(A8*Parameters!$B$3)*10^9</f>
        <v>210082.78771966518</v>
      </c>
      <c r="D8">
        <f>100*1.61*Offset!D8</f>
        <v>0</v>
      </c>
      <c r="E8">
        <v>1.0259974002838135</v>
      </c>
      <c r="F8">
        <v>1.0196324437856674E-3</v>
      </c>
      <c r="G8">
        <f>-4*Parameters!$B$1*COS(RADIANS(Parameters!$B$2))/(E8*Parameters!$B$3)*10^9</f>
        <v>210082.78771966518</v>
      </c>
      <c r="H8">
        <f>100*1.69*Offset!H8</f>
        <v>0</v>
      </c>
      <c r="I8">
        <v>1.0257138013839722</v>
      </c>
      <c r="J8">
        <v>1.7359331250190735E-3</v>
      </c>
      <c r="K8">
        <f>-4*Parameters!$B$1*COS(RADIANS(Parameters!$B$2))/(I8*Parameters!$B$3)*10^9</f>
        <v>210140.87336440597</v>
      </c>
      <c r="L8">
        <f>100*1.59*Offset!L8</f>
        <v>0</v>
      </c>
      <c r="M8">
        <v>1.0257138013839722</v>
      </c>
      <c r="N8">
        <v>1.5200991183519363E-3</v>
      </c>
      <c r="O8">
        <f>-4*Parameters!$B$1*COS(RADIANS(Parameters!$B$2))/(M8*Parameters!$B$3)*10^9</f>
        <v>210140.87336440597</v>
      </c>
      <c r="P8">
        <f>100*1.62*Offset!P8</f>
        <v>0</v>
      </c>
      <c r="Q8">
        <v>1.0259801149368286</v>
      </c>
      <c r="R8">
        <v>1.9752001389861107E-3</v>
      </c>
      <c r="S8">
        <f>-4*Parameters!$B$1*COS(RADIANS(Parameters!$B$2))/(Q8*Parameters!$B$3)*10^9</f>
        <v>210086.32711953114</v>
      </c>
      <c r="T8">
        <f>100*1.55*Offset!T8</f>
        <v>0</v>
      </c>
      <c r="U8">
        <v>1.0259801149368286</v>
      </c>
      <c r="V8">
        <v>1.3463748618960381E-3</v>
      </c>
      <c r="W8">
        <f>-4*Parameters!$B$1*COS(RADIANS(Parameters!$B$2))/(U8*Parameters!$B$3)*10^9</f>
        <v>210086.32711953114</v>
      </c>
      <c r="X8">
        <f>100*1.62*Offset!X8</f>
        <v>0</v>
      </c>
      <c r="Y8">
        <v>1.0273633003234863</v>
      </c>
      <c r="Z8">
        <v>3.8378573954105377E-3</v>
      </c>
      <c r="AA8">
        <f>-4*Parameters!$B$1*COS(RADIANS(Parameters!$B$2))/(Y8*Parameters!$B$3)*10^9</f>
        <v>209803.47845487978</v>
      </c>
      <c r="AB8">
        <f>100*1.51*Offset!AB8</f>
        <v>0</v>
      </c>
      <c r="AC8">
        <v>1.0273633003234863</v>
      </c>
      <c r="AD8">
        <v>3.786994144320488E-3</v>
      </c>
      <c r="AE8">
        <f>-4*Parameters!$B$1*COS(RADIANS(Parameters!$B$2))/(AC8*Parameters!$B$3)*10^9</f>
        <v>209803.47845487978</v>
      </c>
      <c r="AF8">
        <f>100*1.55*Offset!AF8</f>
        <v>0</v>
      </c>
      <c r="AG8">
        <v>1.0288082361221313</v>
      </c>
      <c r="AH8">
        <v>3.0014961957931519E-3</v>
      </c>
      <c r="AI8">
        <f>-4*Parameters!$B$1*COS(RADIANS(Parameters!$B$2))/(AG8*Parameters!$B$3)*10^9</f>
        <v>209508.81464285357</v>
      </c>
      <c r="AJ8">
        <f>100*1.62*Offset!AJ8</f>
        <v>0</v>
      </c>
      <c r="AK8">
        <v>1.0288082361221313</v>
      </c>
      <c r="AL8">
        <v>3.3293217420578003E-3</v>
      </c>
      <c r="AM8">
        <f>-4*Parameters!$B$1*COS(RADIANS(Parameters!$B$2))/(AK8*Parameters!$B$3)*10^9</f>
        <v>209508.81464285357</v>
      </c>
      <c r="AN8">
        <f>100*1.62*Offset!AN8</f>
        <v>0</v>
      </c>
      <c r="AO8">
        <v>1.0235065221786499</v>
      </c>
      <c r="AP8">
        <v>3.9880555123090744E-3</v>
      </c>
      <c r="AQ8">
        <f>-4*Parameters!$B$1*COS(RADIANS(Parameters!$B$2))/(AO8*Parameters!$B$3)*10^9</f>
        <v>210594.06010031281</v>
      </c>
      <c r="AR8">
        <f>100*1.55*Offset!AR8</f>
        <v>0</v>
      </c>
      <c r="AS8">
        <v>1.0235065221786499</v>
      </c>
      <c r="AT8">
        <v>3.8795582950115204E-3</v>
      </c>
      <c r="AU8">
        <f>-4*Parameters!$B$1*COS(RADIANS(Parameters!$B$2))/(AS8*Parameters!$B$3)*10^9</f>
        <v>210594.06010031281</v>
      </c>
      <c r="AV8">
        <f>100*1.54*Offset!AV8</f>
        <v>0</v>
      </c>
      <c r="AW8">
        <v>1.0248819589614868</v>
      </c>
      <c r="AX8">
        <v>3.6611761897802353E-3</v>
      </c>
      <c r="AY8">
        <f>-4*Parameters!$B$1*COS(RADIANS(Parameters!$B$2))/(AW8*Parameters!$B$3)*10^9</f>
        <v>210311.43358515544</v>
      </c>
      <c r="AZ8">
        <f>100*1.49*Offset!AZ8</f>
        <v>0</v>
      </c>
      <c r="BA8">
        <v>1.0248819589614868</v>
      </c>
      <c r="BB8">
        <v>3.2180305570363998E-3</v>
      </c>
      <c r="BC8">
        <f>-4*Parameters!$B$1*COS(RADIANS(Parameters!$B$2))/(BA8*Parameters!$B$3)*10^9</f>
        <v>210311.43358515544</v>
      </c>
      <c r="BD8">
        <f>100*1.53*Offset!BD8</f>
        <v>0</v>
      </c>
      <c r="BE8">
        <v>1.024388313293457</v>
      </c>
      <c r="BF8">
        <v>3.6763958632946014E-3</v>
      </c>
      <c r="BG8">
        <f>-4*Parameters!$B$1*COS(RADIANS(Parameters!$B$2))/(BE8*Parameters!$B$3)*10^9</f>
        <v>210412.78121552098</v>
      </c>
      <c r="BH8">
        <f>100*1.53*Offset!BH8</f>
        <v>0</v>
      </c>
      <c r="BI8">
        <v>1.024388313293457</v>
      </c>
      <c r="BJ8">
        <v>3.7779137492179871E-3</v>
      </c>
      <c r="BK8">
        <f>-4*Parameters!$B$1*COS(RADIANS(Parameters!$B$2))/(BI8*Parameters!$B$3)*10^9</f>
        <v>210412.78121552098</v>
      </c>
      <c r="BL8">
        <f>100*1.59*Offset!BL8</f>
        <v>0</v>
      </c>
      <c r="BM8">
        <v>1.0275938510894775</v>
      </c>
      <c r="BN8">
        <v>3.3613704144954681E-3</v>
      </c>
      <c r="BO8">
        <f>-4*Parameters!$B$1*COS(RADIANS(Parameters!$B$2))/(BM8*Parameters!$B$3)*10^9</f>
        <v>209756.40698533552</v>
      </c>
      <c r="BP8">
        <f>100*1.52*Offset!BP8</f>
        <v>0</v>
      </c>
      <c r="BQ8">
        <v>1.0275938510894775</v>
      </c>
      <c r="BR8">
        <v>3.8613937795162201E-3</v>
      </c>
      <c r="BS8">
        <f>-4*Parameters!$B$1*COS(RADIANS(Parameters!$B$2))/(BQ8*Parameters!$B$3)*10^9</f>
        <v>209756.40698533552</v>
      </c>
      <c r="BT8">
        <f>100*1.55*Offset!BT8</f>
        <v>0</v>
      </c>
    </row>
    <row r="9" spans="1:72" x14ac:dyDescent="0.35">
      <c r="A9">
        <v>1.1265127658843994</v>
      </c>
      <c r="B9">
        <v>1.1454522609710693E-3</v>
      </c>
      <c r="C9">
        <f>-4*Parameters!$B$1*COS(RADIANS(Parameters!$B$2))/(A9*Parameters!$B$3)*10^9</f>
        <v>191337.72876114171</v>
      </c>
      <c r="D9">
        <f>100*1.61*Offset!D9</f>
        <v>0</v>
      </c>
      <c r="E9">
        <v>1.1265127658843994</v>
      </c>
      <c r="F9">
        <v>9.7328517585992813E-4</v>
      </c>
      <c r="G9">
        <f>-4*Parameters!$B$1*COS(RADIANS(Parameters!$B$2))/(E9*Parameters!$B$3)*10^9</f>
        <v>191337.72876114171</v>
      </c>
      <c r="H9">
        <f>100*1.69*Offset!H9</f>
        <v>0</v>
      </c>
      <c r="I9">
        <v>1.1252593994140625</v>
      </c>
      <c r="J9">
        <v>1.3803793117403984E-3</v>
      </c>
      <c r="K9">
        <f>-4*Parameters!$B$1*COS(RADIANS(Parameters!$B$2))/(I9*Parameters!$B$3)*10^9</f>
        <v>191550.84965918929</v>
      </c>
      <c r="L9">
        <f>100*1.59*Offset!L9</f>
        <v>0</v>
      </c>
      <c r="M9">
        <v>1.1252593994140625</v>
      </c>
      <c r="N9">
        <v>1.9070310518145561E-3</v>
      </c>
      <c r="O9">
        <f>-4*Parameters!$B$1*COS(RADIANS(Parameters!$B$2))/(M9*Parameters!$B$3)*10^9</f>
        <v>191550.84965918929</v>
      </c>
      <c r="P9">
        <f>100*1.62*Offset!P9</f>
        <v>0</v>
      </c>
      <c r="Q9">
        <v>1.1250530481338501</v>
      </c>
      <c r="R9">
        <v>1.638997346162796E-3</v>
      </c>
      <c r="S9">
        <f>-4*Parameters!$B$1*COS(RADIANS(Parameters!$B$2))/(Q9*Parameters!$B$3)*10^9</f>
        <v>191585.98290301146</v>
      </c>
      <c r="T9">
        <f>100*1.55*Offset!T9</f>
        <v>0</v>
      </c>
      <c r="U9">
        <v>1.1250530481338501</v>
      </c>
      <c r="V9">
        <v>9.3210581690073013E-4</v>
      </c>
      <c r="W9">
        <f>-4*Parameters!$B$1*COS(RADIANS(Parameters!$B$2))/(U9*Parameters!$B$3)*10^9</f>
        <v>191585.98290301146</v>
      </c>
      <c r="X9">
        <f>100*1.62*Offset!X9</f>
        <v>0</v>
      </c>
      <c r="Y9">
        <v>1.1250847578048706</v>
      </c>
      <c r="Z9">
        <v>3.0702874064445496E-3</v>
      </c>
      <c r="AA9">
        <f>-4*Parameters!$B$1*COS(RADIANS(Parameters!$B$2))/(Y9*Parameters!$B$3)*10^9</f>
        <v>191580.58319561355</v>
      </c>
      <c r="AB9">
        <f>100*1.51*Offset!AB9</f>
        <v>0</v>
      </c>
      <c r="AC9">
        <v>1.1250847578048706</v>
      </c>
      <c r="AD9">
        <v>2.9018707573413849E-3</v>
      </c>
      <c r="AE9">
        <f>-4*Parameters!$B$1*COS(RADIANS(Parameters!$B$2))/(AC9*Parameters!$B$3)*10^9</f>
        <v>191580.58319561355</v>
      </c>
      <c r="AF9">
        <f>100*1.55*Offset!AF9</f>
        <v>0</v>
      </c>
      <c r="AG9">
        <v>1.1253948211669922</v>
      </c>
      <c r="AH9">
        <v>2.623043954372406E-3</v>
      </c>
      <c r="AI9">
        <f>-4*Parameters!$B$1*COS(RADIANS(Parameters!$B$2))/(AG9*Parameters!$B$3)*10^9</f>
        <v>191527.79983583122</v>
      </c>
      <c r="AJ9">
        <f>100*1.62*Offset!AJ9</f>
        <v>0</v>
      </c>
      <c r="AK9">
        <v>1.1253948211669922</v>
      </c>
      <c r="AL9">
        <v>2.5619287043809891E-3</v>
      </c>
      <c r="AM9">
        <f>-4*Parameters!$B$1*COS(RADIANS(Parameters!$B$2))/(AK9*Parameters!$B$3)*10^9</f>
        <v>191527.79983583122</v>
      </c>
      <c r="AN9">
        <f>100*1.62*Offset!AN9</f>
        <v>0</v>
      </c>
      <c r="AO9">
        <v>1.1275074481964111</v>
      </c>
      <c r="AP9">
        <v>2.9521994292736053E-3</v>
      </c>
      <c r="AQ9">
        <f>-4*Parameters!$B$1*COS(RADIANS(Parameters!$B$2))/(AO9*Parameters!$B$3)*10^9</f>
        <v>191168.93142439361</v>
      </c>
      <c r="AR9">
        <f>100*1.55*Offset!AR9</f>
        <v>0</v>
      </c>
      <c r="AS9">
        <v>1.1275074481964111</v>
      </c>
      <c r="AT9">
        <v>3.6621727049350739E-3</v>
      </c>
      <c r="AU9">
        <f>-4*Parameters!$B$1*COS(RADIANS(Parameters!$B$2))/(AS9*Parameters!$B$3)*10^9</f>
        <v>191168.93142439361</v>
      </c>
      <c r="AV9">
        <f>100*1.54*Offset!AV9</f>
        <v>0</v>
      </c>
      <c r="AW9">
        <v>1.1264686584472656</v>
      </c>
      <c r="AX9">
        <v>3.1829830259084702E-3</v>
      </c>
      <c r="AY9">
        <f>-4*Parameters!$B$1*COS(RADIANS(Parameters!$B$2))/(AW9*Parameters!$B$3)*10^9</f>
        <v>191345.22068448935</v>
      </c>
      <c r="AZ9">
        <f>100*1.49*Offset!AZ9</f>
        <v>0</v>
      </c>
      <c r="BA9">
        <v>1.1264686584472656</v>
      </c>
      <c r="BB9">
        <v>2.6935078203678131E-3</v>
      </c>
      <c r="BC9">
        <f>-4*Parameters!$B$1*COS(RADIANS(Parameters!$B$2))/(BA9*Parameters!$B$3)*10^9</f>
        <v>191345.22068448935</v>
      </c>
      <c r="BD9">
        <f>100*1.53*Offset!BD9</f>
        <v>0</v>
      </c>
      <c r="BE9">
        <v>1.1272536516189575</v>
      </c>
      <c r="BF9">
        <v>2.9705259948968887E-3</v>
      </c>
      <c r="BG9">
        <f>-4*Parameters!$B$1*COS(RADIANS(Parameters!$B$2))/(BE9*Parameters!$B$3)*10^9</f>
        <v>191211.97233221529</v>
      </c>
      <c r="BH9">
        <f>100*1.53*Offset!BH9</f>
        <v>0</v>
      </c>
      <c r="BI9">
        <v>1.1272536516189575</v>
      </c>
      <c r="BJ9">
        <v>3.2407678663730621E-3</v>
      </c>
      <c r="BK9">
        <f>-4*Parameters!$B$1*COS(RADIANS(Parameters!$B$2))/(BI9*Parameters!$B$3)*10^9</f>
        <v>191211.97233221529</v>
      </c>
      <c r="BL9">
        <f>100*1.59*Offset!BL9</f>
        <v>0</v>
      </c>
      <c r="BM9">
        <v>1.1278821229934692</v>
      </c>
      <c r="BN9">
        <v>2.6005655527114868E-3</v>
      </c>
      <c r="BO9">
        <f>-4*Parameters!$B$1*COS(RADIANS(Parameters!$B$2))/(BM9*Parameters!$B$3)*10^9</f>
        <v>191105.42640101834</v>
      </c>
      <c r="BP9">
        <f>100*1.52*Offset!BP9</f>
        <v>0</v>
      </c>
      <c r="BQ9">
        <v>1.1278821229934692</v>
      </c>
      <c r="BR9">
        <v>2.4442505091428757E-3</v>
      </c>
      <c r="BS9">
        <f>-4*Parameters!$B$1*COS(RADIANS(Parameters!$B$2))/(BQ9*Parameters!$B$3)*10^9</f>
        <v>191105.42640101834</v>
      </c>
      <c r="BT9">
        <f>100*1.55*Offset!BT9</f>
        <v>0</v>
      </c>
    </row>
    <row r="10" spans="1:72" x14ac:dyDescent="0.35">
      <c r="A10">
        <v>1.2272696495056152</v>
      </c>
      <c r="B10">
        <v>1.4727236703038216E-3</v>
      </c>
      <c r="C10">
        <f>-4*Parameters!$B$1*COS(RADIANS(Parameters!$B$2))/(A10*Parameters!$B$3)*10^9</f>
        <v>175629.20596266771</v>
      </c>
      <c r="D10">
        <f>100*1.61*Offset!D10</f>
        <v>0</v>
      </c>
      <c r="E10">
        <v>1.2272696495056152</v>
      </c>
      <c r="F10">
        <v>5.56163489818573E-4</v>
      </c>
      <c r="G10">
        <f>-4*Parameters!$B$1*COS(RADIANS(Parameters!$B$2))/(E10*Parameters!$B$3)*10^9</f>
        <v>175629.20596266771</v>
      </c>
      <c r="H10">
        <f>100*1.69*Offset!H10</f>
        <v>0</v>
      </c>
      <c r="I10">
        <v>1.2263339757919312</v>
      </c>
      <c r="J10">
        <v>1.0666567832231522E-3</v>
      </c>
      <c r="K10">
        <f>-4*Parameters!$B$1*COS(RADIANS(Parameters!$B$2))/(I10*Parameters!$B$3)*10^9</f>
        <v>175763.20831000412</v>
      </c>
      <c r="L10">
        <f>100*1.59*Offset!L10</f>
        <v>0</v>
      </c>
      <c r="M10">
        <v>1.2263339757919312</v>
      </c>
      <c r="N10">
        <v>1.3542687520384789E-3</v>
      </c>
      <c r="O10">
        <f>-4*Parameters!$B$1*COS(RADIANS(Parameters!$B$2))/(M10*Parameters!$B$3)*10^9</f>
        <v>175763.20831000412</v>
      </c>
      <c r="P10">
        <f>100*1.62*Offset!P10</f>
        <v>0</v>
      </c>
      <c r="Q10">
        <v>1.2275867462158203</v>
      </c>
      <c r="R10">
        <v>1.3027917593717575E-3</v>
      </c>
      <c r="S10">
        <f>-4*Parameters!$B$1*COS(RADIANS(Parameters!$B$2))/(Q10*Parameters!$B$3)*10^9</f>
        <v>175583.83935733547</v>
      </c>
      <c r="T10">
        <f>100*1.55*Offset!T10</f>
        <v>0</v>
      </c>
      <c r="U10">
        <v>1.2275867462158203</v>
      </c>
      <c r="V10">
        <v>8.8032148778438568E-4</v>
      </c>
      <c r="W10">
        <f>-4*Parameters!$B$1*COS(RADIANS(Parameters!$B$2))/(U10*Parameters!$B$3)*10^9</f>
        <v>175583.83935733547</v>
      </c>
      <c r="X10">
        <f>100*1.62*Offset!X10</f>
        <v>0</v>
      </c>
      <c r="Y10">
        <v>1.226589560508728</v>
      </c>
      <c r="Z10">
        <v>2.428736537694931E-3</v>
      </c>
      <c r="AA10">
        <f>-4*Parameters!$B$1*COS(RADIANS(Parameters!$B$2))/(Y10*Parameters!$B$3)*10^9</f>
        <v>175726.58449445444</v>
      </c>
      <c r="AB10">
        <f>100*1.51*Offset!AB10</f>
        <v>0</v>
      </c>
      <c r="AC10">
        <v>1.226589560508728</v>
      </c>
      <c r="AD10">
        <v>2.7898289263248444E-3</v>
      </c>
      <c r="AE10">
        <f>-4*Parameters!$B$1*COS(RADIANS(Parameters!$B$2))/(AC10*Parameters!$B$3)*10^9</f>
        <v>175726.58449445444</v>
      </c>
      <c r="AF10">
        <f>100*1.55*Offset!AF10</f>
        <v>0</v>
      </c>
      <c r="AG10">
        <v>1.2280985116958618</v>
      </c>
      <c r="AH10">
        <v>2.1140929311513901E-3</v>
      </c>
      <c r="AI10">
        <f>-4*Parameters!$B$1*COS(RADIANS(Parameters!$B$2))/(AG10*Parameters!$B$3)*10^9</f>
        <v>175510.67116522344</v>
      </c>
      <c r="AJ10">
        <f>100*1.62*Offset!AJ10</f>
        <v>0</v>
      </c>
      <c r="AK10">
        <v>1.2280985116958618</v>
      </c>
      <c r="AL10">
        <v>2.4556703865528107E-3</v>
      </c>
      <c r="AM10">
        <f>-4*Parameters!$B$1*COS(RADIANS(Parameters!$B$2))/(AK10*Parameters!$B$3)*10^9</f>
        <v>175510.67116522344</v>
      </c>
      <c r="AN10">
        <f>100*1.62*Offset!AN10</f>
        <v>0</v>
      </c>
      <c r="AO10">
        <v>1.2307032346725464</v>
      </c>
      <c r="AP10">
        <v>2.7838647365570068E-3</v>
      </c>
      <c r="AQ10">
        <f>-4*Parameters!$B$1*COS(RADIANS(Parameters!$B$2))/(AO10*Parameters!$B$3)*10^9</f>
        <v>175139.21144613117</v>
      </c>
      <c r="AR10">
        <f>100*1.55*Offset!AR10</f>
        <v>0</v>
      </c>
      <c r="AS10">
        <v>1.2307032346725464</v>
      </c>
      <c r="AT10">
        <v>2.6086680591106415E-3</v>
      </c>
      <c r="AU10">
        <f>-4*Parameters!$B$1*COS(RADIANS(Parameters!$B$2))/(AS10*Parameters!$B$3)*10^9</f>
        <v>175139.21144613117</v>
      </c>
      <c r="AV10">
        <f>100*1.54*Offset!AV10</f>
        <v>0</v>
      </c>
      <c r="AW10">
        <v>1.228779673576355</v>
      </c>
      <c r="AX10">
        <v>2.5702938437461853E-3</v>
      </c>
      <c r="AY10">
        <f>-4*Parameters!$B$1*COS(RADIANS(Parameters!$B$2))/(AW10*Parameters!$B$3)*10^9</f>
        <v>175413.37855745308</v>
      </c>
      <c r="AZ10">
        <f>100*1.49*Offset!AZ10</f>
        <v>0</v>
      </c>
      <c r="BA10">
        <v>1.228779673576355</v>
      </c>
      <c r="BB10">
        <v>2.3249182850122452E-3</v>
      </c>
      <c r="BC10">
        <f>-4*Parameters!$B$1*COS(RADIANS(Parameters!$B$2))/(BA10*Parameters!$B$3)*10^9</f>
        <v>175413.37855745308</v>
      </c>
      <c r="BD10">
        <f>100*1.53*Offset!BD10</f>
        <v>0</v>
      </c>
      <c r="BE10">
        <v>1.2286703586578369</v>
      </c>
      <c r="BF10">
        <v>2.2940672934055328E-3</v>
      </c>
      <c r="BG10">
        <f>-4*Parameters!$B$1*COS(RADIANS(Parameters!$B$2))/(BE10*Parameters!$B$3)*10^9</f>
        <v>175428.98510240536</v>
      </c>
      <c r="BH10">
        <f>100*1.53*Offset!BH10</f>
        <v>0</v>
      </c>
      <c r="BI10">
        <v>1.2286703586578369</v>
      </c>
      <c r="BJ10">
        <v>1.9516237080097198E-3</v>
      </c>
      <c r="BK10">
        <f>-4*Parameters!$B$1*COS(RADIANS(Parameters!$B$2))/(BI10*Parameters!$B$3)*10^9</f>
        <v>175428.98510240536</v>
      </c>
      <c r="BL10">
        <f>100*1.59*Offset!BL10</f>
        <v>0</v>
      </c>
      <c r="BM10">
        <v>1.2274461984634399</v>
      </c>
      <c r="BN10">
        <v>2.1302476525306702E-3</v>
      </c>
      <c r="BO10">
        <f>-4*Parameters!$B$1*COS(RADIANS(Parameters!$B$2))/(BM10*Parameters!$B$3)*10^9</f>
        <v>175603.94444545003</v>
      </c>
      <c r="BP10">
        <f>100*1.52*Offset!BP10</f>
        <v>0</v>
      </c>
      <c r="BQ10">
        <v>1.2274461984634399</v>
      </c>
      <c r="BR10">
        <v>2.0542088896036148E-3</v>
      </c>
      <c r="BS10">
        <f>-4*Parameters!$B$1*COS(RADIANS(Parameters!$B$2))/(BQ10*Parameters!$B$3)*10^9</f>
        <v>175603.94444545003</v>
      </c>
      <c r="BT10">
        <f>100*1.55*Offset!BT10</f>
        <v>0</v>
      </c>
    </row>
    <row r="11" spans="1:72" x14ac:dyDescent="0.35">
      <c r="A11">
        <v>1.3277850151062012</v>
      </c>
      <c r="B11">
        <v>7.6363515108823776E-4</v>
      </c>
      <c r="C11">
        <f>-4*Parameters!$B$1*COS(RADIANS(Parameters!$B$2))/(A11*Parameters!$B$3)*10^9</f>
        <v>162333.80524144016</v>
      </c>
      <c r="D11">
        <f>100*1.61*Offset!D11</f>
        <v>0</v>
      </c>
      <c r="E11">
        <v>1.3277850151062012</v>
      </c>
      <c r="F11">
        <v>7.8789796680212021E-4</v>
      </c>
      <c r="G11">
        <f>-4*Parameters!$B$1*COS(RADIANS(Parameters!$B$2))/(E11*Parameters!$B$3)*10^9</f>
        <v>162333.80524144016</v>
      </c>
      <c r="H11">
        <f>100*1.69*Offset!H11</f>
        <v>0</v>
      </c>
      <c r="I11">
        <v>1.3266037702560425</v>
      </c>
      <c r="J11">
        <v>8.7842531502246857E-4</v>
      </c>
      <c r="K11">
        <f>-4*Parameters!$B$1*COS(RADIANS(Parameters!$B$2))/(I11*Parameters!$B$3)*10^9</f>
        <v>162478.35177126879</v>
      </c>
      <c r="L11">
        <f>100*1.59*Offset!L11</f>
        <v>0</v>
      </c>
      <c r="M11">
        <v>1.3266037702560425</v>
      </c>
      <c r="N11">
        <v>1.2437161058187485E-3</v>
      </c>
      <c r="O11">
        <f>-4*Parameters!$B$1*COS(RADIANS(Parameters!$B$2))/(M11*Parameters!$B$3)*10^9</f>
        <v>162478.35177126879</v>
      </c>
      <c r="P11">
        <f>100*1.62*Offset!P11</f>
        <v>0</v>
      </c>
      <c r="Q11">
        <v>1.3272230625152588</v>
      </c>
      <c r="R11">
        <v>1.1346880346536636E-3</v>
      </c>
      <c r="S11">
        <f>-4*Parameters!$B$1*COS(RADIANS(Parameters!$B$2))/(Q11*Parameters!$B$3)*10^9</f>
        <v>162402.5381507976</v>
      </c>
      <c r="T11">
        <f>100*1.55*Offset!T11</f>
        <v>0</v>
      </c>
      <c r="U11">
        <v>1.3272230625152588</v>
      </c>
      <c r="V11">
        <v>7.5086392462253571E-4</v>
      </c>
      <c r="W11">
        <f>-4*Parameters!$B$1*COS(RADIANS(Parameters!$B$2))/(U11*Parameters!$B$3)*10^9</f>
        <v>162402.5381507976</v>
      </c>
      <c r="X11">
        <f>100*1.62*Offset!X11</f>
        <v>0</v>
      </c>
      <c r="Y11">
        <v>1.3250354528427124</v>
      </c>
      <c r="Z11">
        <v>2.1308697760105133E-3</v>
      </c>
      <c r="AA11">
        <f>-4*Parameters!$B$1*COS(RADIANS(Parameters!$B$2))/(Y11*Parameters!$B$3)*10^9</f>
        <v>162670.66181687958</v>
      </c>
      <c r="AB11">
        <f>100*1.51*Offset!AB11</f>
        <v>0</v>
      </c>
      <c r="AC11">
        <v>1.3250354528427124</v>
      </c>
      <c r="AD11">
        <v>2.274438738822937E-3</v>
      </c>
      <c r="AE11">
        <f>-4*Parameters!$B$1*COS(RADIANS(Parameters!$B$2))/(AC11*Parameters!$B$3)*10^9</f>
        <v>162670.66181687958</v>
      </c>
      <c r="AF11">
        <f>100*1.55*Offset!AF11</f>
        <v>0</v>
      </c>
      <c r="AG11">
        <v>1.3296753168106079</v>
      </c>
      <c r="AH11">
        <v>1.683451235294342E-3</v>
      </c>
      <c r="AI11">
        <f>-4*Parameters!$B$1*COS(RADIANS(Parameters!$B$2))/(AG11*Parameters!$B$3)*10^9</f>
        <v>162103.02719746865</v>
      </c>
      <c r="AJ11">
        <f>100*1.62*Offset!AJ11</f>
        <v>0</v>
      </c>
      <c r="AK11">
        <v>1.3296753168106079</v>
      </c>
      <c r="AL11">
        <v>1.6646664589643478E-3</v>
      </c>
      <c r="AM11">
        <f>-4*Parameters!$B$1*COS(RADIANS(Parameters!$B$2))/(AK11*Parameters!$B$3)*10^9</f>
        <v>162103.02719746865</v>
      </c>
      <c r="AN11">
        <f>100*1.62*Offset!AN11</f>
        <v>0</v>
      </c>
      <c r="AO11">
        <v>1.3268154859542847</v>
      </c>
      <c r="AP11">
        <v>1.9292943179607391E-3</v>
      </c>
      <c r="AQ11">
        <f>-4*Parameters!$B$1*COS(RADIANS(Parameters!$B$2))/(AO11*Parameters!$B$3)*10^9</f>
        <v>162452.42562097992</v>
      </c>
      <c r="AR11">
        <f>100*1.55*Offset!AR11</f>
        <v>0</v>
      </c>
      <c r="AS11">
        <v>1.3268154859542847</v>
      </c>
      <c r="AT11">
        <v>1.9230619072914124E-3</v>
      </c>
      <c r="AU11">
        <f>-4*Parameters!$B$1*COS(RADIANS(Parameters!$B$2))/(AS11*Parameters!$B$3)*10^9</f>
        <v>162452.42562097992</v>
      </c>
      <c r="AV11">
        <f>100*1.54*Offset!AV11</f>
        <v>0</v>
      </c>
      <c r="AW11">
        <v>1.3270660638809204</v>
      </c>
      <c r="AX11">
        <v>1.9874945282936096E-3</v>
      </c>
      <c r="AY11">
        <f>-4*Parameters!$B$1*COS(RADIANS(Parameters!$B$2))/(AW11*Parameters!$B$3)*10^9</f>
        <v>162421.75119331048</v>
      </c>
      <c r="AZ11">
        <f>100*1.49*Offset!AZ11</f>
        <v>0</v>
      </c>
      <c r="BA11">
        <v>1.3270660638809204</v>
      </c>
      <c r="BB11">
        <v>1.7578694969415665E-3</v>
      </c>
      <c r="BC11">
        <f>-4*Parameters!$B$1*COS(RADIANS(Parameters!$B$2))/(BA11*Parameters!$B$3)*10^9</f>
        <v>162421.75119331048</v>
      </c>
      <c r="BD11">
        <f>100*1.53*Offset!BD11</f>
        <v>0</v>
      </c>
      <c r="BE11">
        <v>1.3278331756591797</v>
      </c>
      <c r="BF11">
        <v>1.9558444619178772E-3</v>
      </c>
      <c r="BG11">
        <f>-4*Parameters!$B$1*COS(RADIANS(Parameters!$B$2))/(BE11*Parameters!$B$3)*10^9</f>
        <v>162327.91738898185</v>
      </c>
      <c r="BH11">
        <f>100*1.53*Offset!BH11</f>
        <v>0</v>
      </c>
      <c r="BI11">
        <v>1.3278331756591797</v>
      </c>
      <c r="BJ11">
        <v>1.8083862960338593E-3</v>
      </c>
      <c r="BK11">
        <f>-4*Parameters!$B$1*COS(RADIANS(Parameters!$B$2))/(BI11*Parameters!$B$3)*10^9</f>
        <v>162327.91738898185</v>
      </c>
      <c r="BL11">
        <f>100*1.59*Offset!BL11</f>
        <v>0</v>
      </c>
      <c r="BM11">
        <v>1.3279759883880615</v>
      </c>
      <c r="BN11">
        <v>1.8950961530208588E-3</v>
      </c>
      <c r="BO11">
        <f>-4*Parameters!$B$1*COS(RADIANS(Parameters!$B$2))/(BM11*Parameters!$B$3)*10^9</f>
        <v>162310.46037691331</v>
      </c>
      <c r="BP11">
        <f>100*1.52*Offset!BP11</f>
        <v>0</v>
      </c>
      <c r="BQ11">
        <v>1.3279759883880615</v>
      </c>
      <c r="BR11">
        <v>1.5861615538597107E-3</v>
      </c>
      <c r="BS11">
        <f>-4*Parameters!$B$1*COS(RADIANS(Parameters!$B$2))/(BQ11*Parameters!$B$3)*10^9</f>
        <v>162310.46037691331</v>
      </c>
      <c r="BT11">
        <f>100*1.55*Offset!BT11</f>
        <v>0</v>
      </c>
    </row>
    <row r="12" spans="1:72" x14ac:dyDescent="0.35">
      <c r="A12">
        <v>1.4269323348999023</v>
      </c>
      <c r="B12">
        <v>1.0363627225160599E-3</v>
      </c>
      <c r="C12">
        <f>-4*Parameters!$B$1*COS(RADIANS(Parameters!$B$2))/(A12*Parameters!$B$3)*10^9</f>
        <v>151054.39043812326</v>
      </c>
      <c r="D12">
        <f>100*1.61*Offset!D12</f>
        <v>0</v>
      </c>
      <c r="E12">
        <v>1.4269323348999023</v>
      </c>
      <c r="F12">
        <v>4.1712261736392975E-4</v>
      </c>
      <c r="G12">
        <f>-4*Parameters!$B$1*COS(RADIANS(Parameters!$B$2))/(E12*Parameters!$B$3)*10^9</f>
        <v>151054.39043812326</v>
      </c>
      <c r="H12">
        <f>100*1.69*Offset!H12</f>
        <v>0</v>
      </c>
      <c r="I12">
        <v>1.4263908863067627</v>
      </c>
      <c r="J12">
        <v>8.9933723211288452E-4</v>
      </c>
      <c r="K12">
        <f>-4*Parameters!$B$1*COS(RADIANS(Parameters!$B$2))/(I12*Parameters!$B$3)*10^9</f>
        <v>151111.72969062094</v>
      </c>
      <c r="L12">
        <f>100*1.59*Offset!L12</f>
        <v>0</v>
      </c>
      <c r="M12">
        <v>1.4263908863067627</v>
      </c>
      <c r="N12">
        <v>1.0502487421035767E-3</v>
      </c>
      <c r="O12">
        <f>-4*Parameters!$B$1*COS(RADIANS(Parameters!$B$2))/(M12*Parameters!$B$3)*10^9</f>
        <v>151111.72969062094</v>
      </c>
      <c r="P12">
        <f>100*1.62*Offset!P12</f>
        <v>0</v>
      </c>
      <c r="Q12">
        <v>1.4257326126098633</v>
      </c>
      <c r="R12">
        <v>8.6152553558349609E-4</v>
      </c>
      <c r="S12">
        <f>-4*Parameters!$B$1*COS(RADIANS(Parameters!$B$2))/(Q12*Parameters!$B$3)*10^9</f>
        <v>151181.49934873811</v>
      </c>
      <c r="T12">
        <f>100*1.55*Offset!T12</f>
        <v>0</v>
      </c>
      <c r="U12">
        <v>1.4257326126098633</v>
      </c>
      <c r="V12">
        <v>6.9907866418361664E-4</v>
      </c>
      <c r="W12">
        <f>-4*Parameters!$B$1*COS(RADIANS(Parameters!$B$2))/(U12*Parameters!$B$3)*10^9</f>
        <v>151181.49934873811</v>
      </c>
      <c r="X12">
        <f>100*1.62*Offset!X12</f>
        <v>0</v>
      </c>
      <c r="Y12">
        <v>1.4241253137588501</v>
      </c>
      <c r="Z12">
        <v>1.7871856689453125E-3</v>
      </c>
      <c r="AA12">
        <f>-4*Parameters!$B$1*COS(RADIANS(Parameters!$B$2))/(Y12*Parameters!$B$3)*10^9</f>
        <v>151352.12608210917</v>
      </c>
      <c r="AB12">
        <f>100*1.51*Offset!AB12</f>
        <v>0</v>
      </c>
      <c r="AC12">
        <v>1.4241253137588501</v>
      </c>
      <c r="AD12">
        <v>1.938309520483017E-3</v>
      </c>
      <c r="AE12">
        <f>-4*Parameters!$B$1*COS(RADIANS(Parameters!$B$2))/(AC12*Parameters!$B$3)*10^9</f>
        <v>151352.12608210917</v>
      </c>
      <c r="AF12">
        <f>100*1.55*Offset!AF12</f>
        <v>0</v>
      </c>
      <c r="AG12">
        <v>1.4298034906387329</v>
      </c>
      <c r="AH12">
        <v>1.4485456049442291E-3</v>
      </c>
      <c r="AI12">
        <f>-4*Parameters!$B$1*COS(RADIANS(Parameters!$B$2))/(AG12*Parameters!$B$3)*10^9</f>
        <v>150751.06156613387</v>
      </c>
      <c r="AJ12">
        <f>100*1.62*Offset!AJ12</f>
        <v>0</v>
      </c>
      <c r="AK12">
        <v>1.4298034906387329</v>
      </c>
      <c r="AL12">
        <v>1.7118826508522034E-3</v>
      </c>
      <c r="AM12">
        <f>-4*Parameters!$B$1*COS(RADIANS(Parameters!$B$2))/(AK12*Parameters!$B$3)*10^9</f>
        <v>150751.06156613387</v>
      </c>
      <c r="AN12">
        <f>100*1.62*Offset!AN12</f>
        <v>0</v>
      </c>
      <c r="AO12">
        <v>1.4319431781768799</v>
      </c>
      <c r="AP12">
        <v>1.8256977200508118E-3</v>
      </c>
      <c r="AQ12">
        <f>-4*Parameters!$B$1*COS(RADIANS(Parameters!$B$2))/(AO12*Parameters!$B$3)*10^9</f>
        <v>150525.80111396554</v>
      </c>
      <c r="AR12">
        <f>100*1.55*Offset!AR12</f>
        <v>0</v>
      </c>
      <c r="AS12">
        <v>1.4319431781768799</v>
      </c>
      <c r="AT12">
        <v>1.973230391740799E-3</v>
      </c>
      <c r="AU12">
        <f>-4*Parameters!$B$1*COS(RADIANS(Parameters!$B$2))/(AS12*Parameters!$B$3)*10^9</f>
        <v>150525.80111396554</v>
      </c>
      <c r="AV12">
        <f>100*1.54*Offset!AV12</f>
        <v>0</v>
      </c>
      <c r="AW12">
        <v>1.4259963035583496</v>
      </c>
      <c r="AX12">
        <v>1.7484016716480255E-3</v>
      </c>
      <c r="AY12">
        <f>-4*Parameters!$B$1*COS(RADIANS(Parameters!$B$2))/(AW12*Parameters!$B$3)*10^9</f>
        <v>151153.54332048097</v>
      </c>
      <c r="AZ12">
        <f>100*1.49*Offset!AZ12</f>
        <v>0</v>
      </c>
      <c r="BA12">
        <v>1.4259963035583496</v>
      </c>
      <c r="BB12">
        <v>1.5877522528171539E-3</v>
      </c>
      <c r="BC12">
        <f>-4*Parameters!$B$1*COS(RADIANS(Parameters!$B$2))/(BA12*Parameters!$B$3)*10^9</f>
        <v>151153.54332048097</v>
      </c>
      <c r="BD12">
        <f>100*1.53*Offset!BD12</f>
        <v>0</v>
      </c>
      <c r="BE12">
        <v>1.4256278276443481</v>
      </c>
      <c r="BF12">
        <v>1.6764365136623383E-3</v>
      </c>
      <c r="BG12">
        <f>-4*Parameters!$B$1*COS(RADIANS(Parameters!$B$2))/(BE12*Parameters!$B$3)*10^9</f>
        <v>151192.61132893982</v>
      </c>
      <c r="BH12">
        <f>100*1.53*Offset!BH12</f>
        <v>0</v>
      </c>
      <c r="BI12">
        <v>1.4256278276443481</v>
      </c>
      <c r="BJ12">
        <v>1.7009563744068146E-3</v>
      </c>
      <c r="BK12">
        <f>-4*Parameters!$B$1*COS(RADIANS(Parameters!$B$2))/(BI12*Parameters!$B$3)*10^9</f>
        <v>151192.61132893982</v>
      </c>
      <c r="BL12">
        <f>100*1.59*Offset!BL12</f>
        <v>0</v>
      </c>
      <c r="BM12">
        <v>1.4272985458374023</v>
      </c>
      <c r="BN12">
        <v>1.5907697379589081E-3</v>
      </c>
      <c r="BO12">
        <f>-4*Parameters!$B$1*COS(RADIANS(Parameters!$B$2))/(BM12*Parameters!$B$3)*10^9</f>
        <v>151015.63346601176</v>
      </c>
      <c r="BP12">
        <f>100*1.52*Offset!BP12</f>
        <v>0</v>
      </c>
      <c r="BQ12">
        <v>1.4272985458374023</v>
      </c>
      <c r="BR12">
        <v>1.5731602907180786E-3</v>
      </c>
      <c r="BS12">
        <f>-4*Parameters!$B$1*COS(RADIANS(Parameters!$B$2))/(BQ12*Parameters!$B$3)*10^9</f>
        <v>151015.63346601176</v>
      </c>
      <c r="BT12">
        <f>100*1.55*Offset!BT12</f>
        <v>0</v>
      </c>
    </row>
    <row r="13" spans="1:72" x14ac:dyDescent="0.35">
      <c r="A13">
        <v>1.5276086330413818</v>
      </c>
      <c r="B13">
        <v>7.0908665657043457E-4</v>
      </c>
      <c r="C13">
        <f>-4*Parameters!$B$1*COS(RADIANS(Parameters!$B$2))/(A13*Parameters!$B$3)*10^9</f>
        <v>141099.2248817134</v>
      </c>
      <c r="D13">
        <f>100*1.61*Offset!D13</f>
        <v>0</v>
      </c>
      <c r="E13">
        <v>1.5276086330413818</v>
      </c>
      <c r="F13">
        <v>4.6346895396709442E-4</v>
      </c>
      <c r="G13">
        <f>-4*Parameters!$B$1*COS(RADIANS(Parameters!$B$2))/(E13*Parameters!$B$3)*10^9</f>
        <v>141099.2248817134</v>
      </c>
      <c r="H13">
        <f>100*1.69*Offset!H13</f>
        <v>0</v>
      </c>
      <c r="I13">
        <v>1.524085521697998</v>
      </c>
      <c r="J13">
        <v>6.9019012153148651E-4</v>
      </c>
      <c r="K13">
        <f>-4*Parameters!$B$1*COS(RADIANS(Parameters!$B$2))/(I13*Parameters!$B$3)*10^9</f>
        <v>141425.39311351287</v>
      </c>
      <c r="L13">
        <f>100*1.59*Offset!L13</f>
        <v>0</v>
      </c>
      <c r="M13">
        <v>1.524085521697998</v>
      </c>
      <c r="N13">
        <v>8.2914717495441437E-4</v>
      </c>
      <c r="O13">
        <f>-4*Parameters!$B$1*COS(RADIANS(Parameters!$B$2))/(M13*Parameters!$B$3)*10^9</f>
        <v>141425.39311351287</v>
      </c>
      <c r="P13">
        <f>100*1.62*Offset!P13</f>
        <v>0</v>
      </c>
      <c r="Q13">
        <v>1.5260127782821655</v>
      </c>
      <c r="R13">
        <v>7.7747367322444916E-4</v>
      </c>
      <c r="S13">
        <f>-4*Parameters!$B$1*COS(RADIANS(Parameters!$B$2))/(Q13*Parameters!$B$3)*10^9</f>
        <v>141246.78188303989</v>
      </c>
      <c r="T13">
        <f>100*1.55*Offset!T13</f>
        <v>0</v>
      </c>
      <c r="U13">
        <v>1.5260127782821655</v>
      </c>
      <c r="V13">
        <v>5.6962016969919205E-4</v>
      </c>
      <c r="W13">
        <f>-4*Parameters!$B$1*COS(RADIANS(Parameters!$B$2))/(U13*Parameters!$B$3)*10^9</f>
        <v>141246.78188303989</v>
      </c>
      <c r="X13">
        <f>100*1.62*Offset!X13</f>
        <v>0</v>
      </c>
      <c r="Y13">
        <v>1.5245836973190308</v>
      </c>
      <c r="Z13">
        <v>1.5695132315158844E-3</v>
      </c>
      <c r="AA13">
        <f>-4*Parameters!$B$1*COS(RADIANS(Parameters!$B$2))/(Y13*Parameters!$B$3)*10^9</f>
        <v>141379.18070604192</v>
      </c>
      <c r="AB13">
        <f>100*1.51*Offset!AB13</f>
        <v>0</v>
      </c>
      <c r="AC13">
        <v>1.5245836973190308</v>
      </c>
      <c r="AD13">
        <v>1.4789439737796783E-3</v>
      </c>
      <c r="AE13">
        <f>-4*Parameters!$B$1*COS(RADIANS(Parameters!$B$2))/(AC13*Parameters!$B$3)*10^9</f>
        <v>141379.18070604192</v>
      </c>
      <c r="AF13">
        <f>100*1.55*Offset!AF13</f>
        <v>0</v>
      </c>
      <c r="AG13">
        <v>1.5296095609664917</v>
      </c>
      <c r="AH13">
        <v>1.2266933917999268E-3</v>
      </c>
      <c r="AI13">
        <f>-4*Parameters!$B$1*COS(RADIANS(Parameters!$B$2))/(AG13*Parameters!$B$3)*10^9</f>
        <v>140914.64877387395</v>
      </c>
      <c r="AJ13">
        <f>100*1.62*Offset!AJ13</f>
        <v>0</v>
      </c>
      <c r="AK13">
        <v>1.5296095609664917</v>
      </c>
      <c r="AL13">
        <v>1.381315290927887E-3</v>
      </c>
      <c r="AM13">
        <f>-4*Parameters!$B$1*COS(RADIANS(Parameters!$B$2))/(AK13*Parameters!$B$3)*10^9</f>
        <v>140914.64877387395</v>
      </c>
      <c r="AN13">
        <f>100*1.62*Offset!AN13</f>
        <v>0</v>
      </c>
      <c r="AO13">
        <v>1.5277334451675415</v>
      </c>
      <c r="AP13">
        <v>1.3595633208751678E-3</v>
      </c>
      <c r="AQ13">
        <f>-4*Parameters!$B$1*COS(RADIANS(Parameters!$B$2))/(AO13*Parameters!$B$3)*10^9</f>
        <v>141087.69741642638</v>
      </c>
      <c r="AR13">
        <f>100*1.55*Offset!AR13</f>
        <v>0</v>
      </c>
      <c r="AS13">
        <v>1.5277334451675415</v>
      </c>
      <c r="AT13">
        <v>1.4548338949680328E-3</v>
      </c>
      <c r="AU13">
        <f>-4*Parameters!$B$1*COS(RADIANS(Parameters!$B$2))/(AS13*Parameters!$B$3)*10^9</f>
        <v>141087.69741642638</v>
      </c>
      <c r="AV13">
        <f>100*1.54*Offset!AV13</f>
        <v>0</v>
      </c>
      <c r="AW13">
        <v>1.5263755321502686</v>
      </c>
      <c r="AX13">
        <v>1.3748034834861755E-3</v>
      </c>
      <c r="AY13">
        <f>-4*Parameters!$B$1*COS(RADIANS(Parameters!$B$2))/(AW13*Parameters!$B$3)*10^9</f>
        <v>141213.21359305753</v>
      </c>
      <c r="AZ13">
        <f>100*1.49*Offset!AZ13</f>
        <v>0</v>
      </c>
      <c r="BA13">
        <v>1.5263755321502686</v>
      </c>
      <c r="BB13">
        <v>1.5452206134796143E-3</v>
      </c>
      <c r="BC13">
        <f>-4*Parameters!$B$1*COS(RADIANS(Parameters!$B$2))/(BA13*Parameters!$B$3)*10^9</f>
        <v>141213.21359305753</v>
      </c>
      <c r="BD13">
        <f>100*1.53*Offset!BD13</f>
        <v>0</v>
      </c>
      <c r="BE13">
        <v>1.5246297121047974</v>
      </c>
      <c r="BF13">
        <v>1.4705583453178406E-3</v>
      </c>
      <c r="BG13">
        <f>-4*Parameters!$B$1*COS(RADIANS(Parameters!$B$2))/(BE13*Parameters!$B$3)*10^9</f>
        <v>141374.9137468843</v>
      </c>
      <c r="BH13">
        <f>100*1.53*Offset!BH13</f>
        <v>0</v>
      </c>
      <c r="BI13">
        <v>1.5246297121047974</v>
      </c>
      <c r="BJ13">
        <v>1.3249516487121582E-3</v>
      </c>
      <c r="BK13">
        <f>-4*Parameters!$B$1*COS(RADIANS(Parameters!$B$2))/(BI13*Parameters!$B$3)*10^9</f>
        <v>141374.9137468843</v>
      </c>
      <c r="BL13">
        <f>100*1.59*Offset!BL13</f>
        <v>0</v>
      </c>
      <c r="BM13">
        <v>1.5261381864547729</v>
      </c>
      <c r="BN13">
        <v>1.2587830424308777E-3</v>
      </c>
      <c r="BO13">
        <f>-4*Parameters!$B$1*COS(RADIANS(Parameters!$B$2))/(BM13*Parameters!$B$3)*10^9</f>
        <v>141235.17513539421</v>
      </c>
      <c r="BP13">
        <f>100*1.52*Offset!BP13</f>
        <v>0</v>
      </c>
      <c r="BQ13">
        <v>1.5261381864547729</v>
      </c>
      <c r="BR13">
        <v>1.0271072387695313E-3</v>
      </c>
      <c r="BS13">
        <f>-4*Parameters!$B$1*COS(RADIANS(Parameters!$B$2))/(BQ13*Parameters!$B$3)*10^9</f>
        <v>141235.17513539421</v>
      </c>
      <c r="BT13">
        <f>100*1.55*Offset!BT13</f>
        <v>0</v>
      </c>
    </row>
    <row r="14" spans="1:72" x14ac:dyDescent="0.35">
      <c r="A14">
        <v>1.6282849311828613</v>
      </c>
      <c r="B14">
        <v>4.9090571701526642E-4</v>
      </c>
      <c r="C14">
        <f>-4*Parameters!$B$1*COS(RADIANS(Parameters!$B$2))/(A14*Parameters!$B$3)*10^9</f>
        <v>132375.10826079518</v>
      </c>
      <c r="D14">
        <f>100*1.61*Offset!D14</f>
        <v>0</v>
      </c>
      <c r="E14">
        <v>1.6282849311828613</v>
      </c>
      <c r="F14">
        <v>3.7077534943819046E-4</v>
      </c>
      <c r="G14">
        <f>-4*Parameters!$B$1*COS(RADIANS(Parameters!$B$2))/(E14*Parameters!$B$3)*10^9</f>
        <v>132375.10826079518</v>
      </c>
      <c r="H14">
        <f>100*1.69*Offset!H14</f>
        <v>0</v>
      </c>
      <c r="I14">
        <v>1.6258842945098877</v>
      </c>
      <c r="J14">
        <v>5.4378621280193329E-4</v>
      </c>
      <c r="K14">
        <f>-4*Parameters!$B$1*COS(RADIANS(Parameters!$B$2))/(I14*Parameters!$B$3)*10^9</f>
        <v>132570.5616153499</v>
      </c>
      <c r="L14">
        <f>100*1.59*Offset!L14</f>
        <v>0</v>
      </c>
      <c r="M14">
        <v>1.6258842945098877</v>
      </c>
      <c r="N14">
        <v>8.2914344966411591E-4</v>
      </c>
      <c r="O14">
        <f>-4*Parameters!$B$1*COS(RADIANS(Parameters!$B$2))/(M14*Parameters!$B$3)*10^9</f>
        <v>132570.5616153499</v>
      </c>
      <c r="P14">
        <f>100*1.62*Offset!P14</f>
        <v>0</v>
      </c>
      <c r="Q14">
        <v>1.6276609897613525</v>
      </c>
      <c r="R14">
        <v>6.3038244843482971E-4</v>
      </c>
      <c r="S14">
        <f>-4*Parameters!$B$1*COS(RADIANS(Parameters!$B$2))/(Q14*Parameters!$B$3)*10^9</f>
        <v>132425.85243525179</v>
      </c>
      <c r="T14">
        <f>100*1.55*Offset!T14</f>
        <v>0</v>
      </c>
      <c r="U14">
        <v>1.6276609897613525</v>
      </c>
      <c r="V14">
        <v>6.7318882793188095E-4</v>
      </c>
      <c r="W14">
        <f>-4*Parameters!$B$1*COS(RADIANS(Parameters!$B$2))/(U14*Parameters!$B$3)*10^9</f>
        <v>132425.85243525179</v>
      </c>
      <c r="X14">
        <f>100*1.62*Offset!X14</f>
        <v>0</v>
      </c>
      <c r="Y14">
        <v>1.6276983022689819</v>
      </c>
      <c r="Z14">
        <v>1.3403818011283875E-3</v>
      </c>
      <c r="AA14">
        <f>-4*Parameters!$B$1*COS(RADIANS(Parameters!$B$2))/(Y14*Parameters!$B$3)*10^9</f>
        <v>132422.81677402239</v>
      </c>
      <c r="AB14">
        <f>100*1.51*Offset!AB14</f>
        <v>0</v>
      </c>
      <c r="AC14">
        <v>1.6276983022689819</v>
      </c>
      <c r="AD14">
        <v>1.79266557097435E-3</v>
      </c>
      <c r="AE14">
        <f>-4*Parameters!$B$1*COS(RADIANS(Parameters!$B$2))/(AC14*Parameters!$B$3)*10^9</f>
        <v>132422.81677402239</v>
      </c>
      <c r="AF14">
        <f>100*1.55*Offset!AF14</f>
        <v>0</v>
      </c>
      <c r="AG14">
        <v>1.6270816326141357</v>
      </c>
      <c r="AH14">
        <v>1.0309480130672455E-3</v>
      </c>
      <c r="AI14">
        <f>-4*Parameters!$B$1*COS(RADIANS(Parameters!$B$2))/(AG14*Parameters!$B$3)*10^9</f>
        <v>132473.00548679312</v>
      </c>
      <c r="AJ14">
        <f>100*1.62*Offset!AJ14</f>
        <v>0</v>
      </c>
      <c r="AK14">
        <v>1.6270816326141357</v>
      </c>
      <c r="AL14">
        <v>1.1333897709846497E-3</v>
      </c>
      <c r="AM14">
        <f>-4*Parameters!$B$1*COS(RADIANS(Parameters!$B$2))/(AK14*Parameters!$B$3)*10^9</f>
        <v>132473.00548679312</v>
      </c>
      <c r="AN14">
        <f>100*1.62*Offset!AN14</f>
        <v>0</v>
      </c>
      <c r="AO14">
        <v>1.6285144090652466</v>
      </c>
      <c r="AP14">
        <v>1.3077743351459503E-3</v>
      </c>
      <c r="AQ14">
        <f>-4*Parameters!$B$1*COS(RADIANS(Parameters!$B$2))/(AO14*Parameters!$B$3)*10^9</f>
        <v>132356.45496589335</v>
      </c>
      <c r="AR14">
        <f>100*1.55*Offset!AR14</f>
        <v>0</v>
      </c>
      <c r="AS14">
        <v>1.6285144090652466</v>
      </c>
      <c r="AT14">
        <v>1.2876130640506744E-3</v>
      </c>
      <c r="AU14">
        <f>-4*Parameters!$B$1*COS(RADIANS(Parameters!$B$2))/(AS14*Parameters!$B$3)*10^9</f>
        <v>132356.45496589335</v>
      </c>
      <c r="AV14">
        <f>100*1.54*Offset!AV14</f>
        <v>0</v>
      </c>
      <c r="AW14">
        <v>1.6256277561187744</v>
      </c>
      <c r="AX14">
        <v>1.2552589178085327E-3</v>
      </c>
      <c r="AY14">
        <f>-4*Parameters!$B$1*COS(RADIANS(Parameters!$B$2))/(AW14*Parameters!$B$3)*10^9</f>
        <v>132591.4824186874</v>
      </c>
      <c r="AZ14">
        <f>100*1.49*Offset!AZ14</f>
        <v>0</v>
      </c>
      <c r="BA14">
        <v>1.6256277561187744</v>
      </c>
      <c r="BB14">
        <v>1.2758709490299225E-3</v>
      </c>
      <c r="BC14">
        <f>-4*Parameters!$B$1*COS(RADIANS(Parameters!$B$2))/(BA14*Parameters!$B$3)*10^9</f>
        <v>132591.4824186874</v>
      </c>
      <c r="BD14">
        <f>100*1.53*Offset!BD14</f>
        <v>0</v>
      </c>
      <c r="BE14">
        <v>1.6257244348526001</v>
      </c>
      <c r="BF14">
        <v>1.4558546245098114E-3</v>
      </c>
      <c r="BG14">
        <f>-4*Parameters!$B$1*COS(RADIANS(Parameters!$B$2))/(BE14*Parameters!$B$3)*10^9</f>
        <v>132583.59745592158</v>
      </c>
      <c r="BH14">
        <f>100*1.53*Offset!BH14</f>
        <v>0</v>
      </c>
      <c r="BI14">
        <v>1.6257244348526001</v>
      </c>
      <c r="BJ14">
        <v>1.199621707201004E-3</v>
      </c>
      <c r="BK14">
        <f>-4*Parameters!$B$1*COS(RADIANS(Parameters!$B$2))/(BI14*Parameters!$B$3)*10^9</f>
        <v>132583.59745592158</v>
      </c>
      <c r="BL14">
        <f>100*1.59*Offset!BL14</f>
        <v>0</v>
      </c>
      <c r="BM14">
        <v>1.6262655258178711</v>
      </c>
      <c r="BN14">
        <v>1.1204592883586884E-3</v>
      </c>
      <c r="BO14">
        <f>-4*Parameters!$B$1*COS(RADIANS(Parameters!$B$2))/(BM14*Parameters!$B$3)*10^9</f>
        <v>132539.48424956773</v>
      </c>
      <c r="BP14">
        <f>100*1.52*Offset!BP14</f>
        <v>0</v>
      </c>
      <c r="BQ14">
        <v>1.6262655258178711</v>
      </c>
      <c r="BR14">
        <v>1.3391338288784027E-3</v>
      </c>
      <c r="BS14">
        <f>-4*Parameters!$B$1*COS(RADIANS(Parameters!$B$2))/(BQ14*Parameters!$B$3)*10^9</f>
        <v>132539.48424956773</v>
      </c>
      <c r="BT14">
        <f>100*1.55*Offset!BT14</f>
        <v>0</v>
      </c>
    </row>
    <row r="15" spans="1:72" x14ac:dyDescent="0.35">
      <c r="A15">
        <v>1.7271908521652222</v>
      </c>
      <c r="B15">
        <v>5.45453280210495E-4</v>
      </c>
      <c r="C15">
        <f>-4*Parameters!$B$1*COS(RADIANS(Parameters!$B$2))/(A15*Parameters!$B$3)*10^9</f>
        <v>124794.7751544332</v>
      </c>
      <c r="D15">
        <f>100*1.61*Offset!D15</f>
        <v>0</v>
      </c>
      <c r="E15">
        <v>1.7271908521652222</v>
      </c>
      <c r="F15">
        <v>2.3173447698354721E-4</v>
      </c>
      <c r="G15">
        <f>-4*Parameters!$B$1*COS(RADIANS(Parameters!$B$2))/(E15*Parameters!$B$3)*10^9</f>
        <v>124794.7751544332</v>
      </c>
      <c r="H15">
        <f>100*1.69*Offset!H15</f>
        <v>0</v>
      </c>
      <c r="I15">
        <v>1.7275222539901733</v>
      </c>
      <c r="J15">
        <v>5.8561749756336212E-4</v>
      </c>
      <c r="K15">
        <f>-4*Parameters!$B$1*COS(RADIANS(Parameters!$B$2))/(I15*Parameters!$B$3)*10^9</f>
        <v>124770.83496139947</v>
      </c>
      <c r="L15">
        <f>100*1.59*Offset!L15</f>
        <v>0</v>
      </c>
      <c r="M15">
        <v>1.7275222539901733</v>
      </c>
      <c r="N15">
        <v>8.5678324103355408E-4</v>
      </c>
      <c r="O15">
        <f>-4*Parameters!$B$1*COS(RADIANS(Parameters!$B$2))/(M15*Parameters!$B$3)*10^9</f>
        <v>124770.83496139947</v>
      </c>
      <c r="P15">
        <f>100*1.62*Offset!P15</f>
        <v>0</v>
      </c>
      <c r="Q15">
        <v>1.7277802228927612</v>
      </c>
      <c r="R15">
        <v>5.0430558621883392E-4</v>
      </c>
      <c r="S15">
        <f>-4*Parameters!$B$1*COS(RADIANS(Parameters!$B$2))/(Q15*Parameters!$B$3)*10^9</f>
        <v>124752.20585860994</v>
      </c>
      <c r="T15">
        <f>100*1.55*Offset!T15</f>
        <v>0</v>
      </c>
      <c r="U15">
        <v>1.7277802228927612</v>
      </c>
      <c r="V15">
        <v>4.6605244278907776E-4</v>
      </c>
      <c r="W15">
        <f>-4*Parameters!$B$1*COS(RADIANS(Parameters!$B$2))/(U15*Parameters!$B$3)*10^9</f>
        <v>124752.20585860994</v>
      </c>
      <c r="X15">
        <f>100*1.62*Offset!X15</f>
        <v>0</v>
      </c>
      <c r="Y15">
        <v>1.7257417440414429</v>
      </c>
      <c r="Z15">
        <v>1.1456310749053955E-3</v>
      </c>
      <c r="AA15">
        <f>-4*Parameters!$B$1*COS(RADIANS(Parameters!$B$2))/(Y15*Parameters!$B$3)*10^9</f>
        <v>124899.56552825702</v>
      </c>
      <c r="AB15">
        <f>100*1.51*Offset!AB15</f>
        <v>0</v>
      </c>
      <c r="AC15">
        <v>1.7257417440414429</v>
      </c>
      <c r="AD15">
        <v>1.2660659849643707E-3</v>
      </c>
      <c r="AE15">
        <f>-4*Parameters!$B$1*COS(RADIANS(Parameters!$B$2))/(AC15*Parameters!$B$3)*10^9</f>
        <v>124899.56552825702</v>
      </c>
      <c r="AF15">
        <f>100*1.55*Offset!AF15</f>
        <v>0</v>
      </c>
      <c r="AG15">
        <v>1.7268877029418945</v>
      </c>
      <c r="AH15">
        <v>1.0048523545265198E-3</v>
      </c>
      <c r="AI15">
        <f>-4*Parameters!$B$1*COS(RADIANS(Parameters!$B$2))/(AG15*Parameters!$B$3)*10^9</f>
        <v>124816.68244990987</v>
      </c>
      <c r="AJ15">
        <f>100*1.62*Offset!AJ15</f>
        <v>0</v>
      </c>
      <c r="AK15">
        <v>1.7268877029418945</v>
      </c>
      <c r="AL15">
        <v>9.3268230557441711E-4</v>
      </c>
      <c r="AM15">
        <f>-4*Parameters!$B$1*COS(RADIANS(Parameters!$B$2))/(AK15*Parameters!$B$3)*10^9</f>
        <v>124816.68244990987</v>
      </c>
      <c r="AN15">
        <f>100*1.62*Offset!AN15</f>
        <v>0</v>
      </c>
      <c r="AO15">
        <v>1.7317101955413818</v>
      </c>
      <c r="AP15">
        <v>1.2041889131069183E-3</v>
      </c>
      <c r="AQ15">
        <f>-4*Parameters!$B$1*COS(RADIANS(Parameters!$B$2))/(AO15*Parameters!$B$3)*10^9</f>
        <v>124469.0910752347</v>
      </c>
      <c r="AR15">
        <f>100*1.55*Offset!AR15</f>
        <v>0</v>
      </c>
      <c r="AS15">
        <v>1.7317101955413818</v>
      </c>
      <c r="AT15">
        <v>9.3644112348556519E-4</v>
      </c>
      <c r="AU15">
        <f>-4*Parameters!$B$1*COS(RADIANS(Parameters!$B$2))/(AS15*Parameters!$B$3)*10^9</f>
        <v>124469.0910752347</v>
      </c>
      <c r="AV15">
        <f>100*1.54*Offset!AV15</f>
        <v>0</v>
      </c>
      <c r="AW15">
        <v>1.7243164777755737</v>
      </c>
      <c r="AX15">
        <v>1.0609962046146393E-3</v>
      </c>
      <c r="AY15">
        <f>-4*Parameters!$B$1*COS(RADIANS(Parameters!$B$2))/(AW15*Parameters!$B$3)*10^9</f>
        <v>125002.80361689304</v>
      </c>
      <c r="AZ15">
        <f>100*1.49*Offset!AZ15</f>
        <v>0</v>
      </c>
      <c r="BA15">
        <v>1.7243164777755737</v>
      </c>
      <c r="BB15">
        <v>1.1199302971363068E-3</v>
      </c>
      <c r="BC15">
        <f>-4*Parameters!$B$1*COS(RADIANS(Parameters!$B$2))/(BA15*Parameters!$B$3)*10^9</f>
        <v>125002.80361689304</v>
      </c>
      <c r="BD15">
        <f>100*1.53*Offset!BD15</f>
        <v>0</v>
      </c>
      <c r="BE15">
        <v>1.7259336709976196</v>
      </c>
      <c r="BF15">
        <v>1.1176206171512604E-3</v>
      </c>
      <c r="BG15">
        <f>-4*Parameters!$B$1*COS(RADIANS(Parameters!$B$2))/(BE15*Parameters!$B$3)*10^9</f>
        <v>124885.67646992154</v>
      </c>
      <c r="BH15">
        <f>100*1.53*Offset!BH15</f>
        <v>0</v>
      </c>
      <c r="BI15">
        <v>1.7259336709976196</v>
      </c>
      <c r="BJ15">
        <v>1.0563842952251434E-3</v>
      </c>
      <c r="BK15">
        <f>-4*Parameters!$B$1*COS(RADIANS(Parameters!$B$2))/(BI15*Parameters!$B$3)*10^9</f>
        <v>124885.67646992154</v>
      </c>
      <c r="BL15">
        <f>100*1.59*Offset!BL15</f>
        <v>0</v>
      </c>
      <c r="BM15">
        <v>1.7279222011566162</v>
      </c>
      <c r="BN15">
        <v>9.9595636129379272E-4</v>
      </c>
      <c r="BO15">
        <f>-4*Parameters!$B$1*COS(RADIANS(Parameters!$B$2))/(BM15*Parameters!$B$3)*10^9</f>
        <v>124741.95533830988</v>
      </c>
      <c r="BP15">
        <f>100*1.52*Offset!BP15</f>
        <v>0</v>
      </c>
      <c r="BQ15">
        <v>1.7279222011566162</v>
      </c>
      <c r="BR15">
        <v>1.0791085660457611E-3</v>
      </c>
      <c r="BS15">
        <f>-4*Parameters!$B$1*COS(RADIANS(Parameters!$B$2))/(BQ15*Parameters!$B$3)*10^9</f>
        <v>124741.95533830988</v>
      </c>
      <c r="BT15">
        <f>100*1.55*Offset!BT15</f>
        <v>0</v>
      </c>
    </row>
    <row r="16" spans="1:72" x14ac:dyDescent="0.35">
      <c r="A16">
        <v>1.8261772394180298</v>
      </c>
      <c r="B16">
        <v>5.45453280210495E-4</v>
      </c>
      <c r="C16">
        <f>-4*Parameters!$B$1*COS(RADIANS(Parameters!$B$2))/(A16*Parameters!$B$3)*10^9</f>
        <v>118030.38028961685</v>
      </c>
      <c r="D16">
        <f>100*1.61*Offset!D16</f>
        <v>0</v>
      </c>
      <c r="E16">
        <v>1.8261772394180298</v>
      </c>
      <c r="F16">
        <v>3.2442901283502579E-4</v>
      </c>
      <c r="G16">
        <f>-4*Parameters!$B$1*COS(RADIANS(Parameters!$B$2))/(E16*Parameters!$B$3)*10^9</f>
        <v>118030.38028961685</v>
      </c>
      <c r="H16">
        <f>100*1.69*Offset!H16</f>
        <v>0</v>
      </c>
      <c r="I16">
        <v>1.8264240026473999</v>
      </c>
      <c r="J16">
        <v>3.9738044142723083E-4</v>
      </c>
      <c r="K16">
        <f>-4*Parameters!$B$1*COS(RADIANS(Parameters!$B$2))/(I16*Parameters!$B$3)*10^9</f>
        <v>118014.43352273149</v>
      </c>
      <c r="L16">
        <f>100*1.59*Offset!L16</f>
        <v>0</v>
      </c>
      <c r="M16">
        <v>1.8264240026473999</v>
      </c>
      <c r="N16">
        <v>5.5276043713092804E-4</v>
      </c>
      <c r="O16">
        <f>-4*Parameters!$B$1*COS(RADIANS(Parameters!$B$2))/(M16*Parameters!$B$3)*10^9</f>
        <v>118014.43352273149</v>
      </c>
      <c r="P16">
        <f>100*1.62*Offset!P16</f>
        <v>0</v>
      </c>
      <c r="Q16">
        <v>1.8261288404464722</v>
      </c>
      <c r="R16">
        <v>4.2025558650493622E-4</v>
      </c>
      <c r="S16">
        <f>-4*Parameters!$B$1*COS(RADIANS(Parameters!$B$2))/(Q16*Parameters!$B$3)*10^9</f>
        <v>118033.50851851946</v>
      </c>
      <c r="T16">
        <f>100*1.55*Offset!T16</f>
        <v>0</v>
      </c>
      <c r="U16">
        <v>1.8261288404464722</v>
      </c>
      <c r="V16">
        <v>3.3659301698207855E-4</v>
      </c>
      <c r="W16">
        <f>-4*Parameters!$B$1*COS(RADIANS(Parameters!$B$2))/(U16*Parameters!$B$3)*10^9</f>
        <v>118033.50851851946</v>
      </c>
      <c r="X16">
        <f>100*1.62*Offset!X16</f>
        <v>0</v>
      </c>
      <c r="Y16">
        <v>1.8251537084579468</v>
      </c>
      <c r="Z16">
        <v>9.7378343343734741E-4</v>
      </c>
      <c r="AA16">
        <f>-4*Parameters!$B$1*COS(RADIANS(Parameters!$B$2))/(Y16*Parameters!$B$3)*10^9</f>
        <v>118096.57074135632</v>
      </c>
      <c r="AB16">
        <f>100*1.51*Offset!AB16</f>
        <v>0</v>
      </c>
      <c r="AC16">
        <v>1.8251537084579468</v>
      </c>
      <c r="AD16">
        <v>9.0753287076950073E-4</v>
      </c>
      <c r="AE16">
        <f>-4*Parameters!$B$1*COS(RADIANS(Parameters!$B$2))/(AC16*Parameters!$B$3)*10^9</f>
        <v>118096.57074135632</v>
      </c>
      <c r="AF16">
        <f>100*1.55*Offset!AF16</f>
        <v>0</v>
      </c>
      <c r="AG16">
        <v>1.8258085250854492</v>
      </c>
      <c r="AH16">
        <v>7.8300014138221741E-4</v>
      </c>
      <c r="AI16">
        <f>-4*Parameters!$B$1*COS(RADIANS(Parameters!$B$2))/(AG16*Parameters!$B$3)*10^9</f>
        <v>118054.21602720639</v>
      </c>
      <c r="AJ16">
        <f>100*1.62*Offset!AJ16</f>
        <v>0</v>
      </c>
      <c r="AK16">
        <v>1.8258085250854492</v>
      </c>
      <c r="AL16">
        <v>8.1462040543556213E-4</v>
      </c>
      <c r="AM16">
        <f>-4*Parameters!$B$1*COS(RADIANS(Parameters!$B$2))/(AK16*Parameters!$B$3)*10^9</f>
        <v>118054.21602720639</v>
      </c>
      <c r="AN16">
        <f>100*1.62*Offset!AN16</f>
        <v>0</v>
      </c>
      <c r="AO16">
        <v>1.8291909694671631</v>
      </c>
      <c r="AP16">
        <v>1.0099634528160095E-3</v>
      </c>
      <c r="AQ16">
        <f>-4*Parameters!$B$1*COS(RADIANS(Parameters!$B$2))/(AO16*Parameters!$B$3)*10^9</f>
        <v>117835.91633821593</v>
      </c>
      <c r="AR16">
        <f>100*1.55*Offset!AR16</f>
        <v>0</v>
      </c>
      <c r="AS16">
        <v>1.8291909694671631</v>
      </c>
      <c r="AT16">
        <v>9.3644857406616211E-4</v>
      </c>
      <c r="AU16">
        <f>-4*Parameters!$B$1*COS(RADIANS(Parameters!$B$2))/(AS16*Parameters!$B$3)*10^9</f>
        <v>117835.91633821593</v>
      </c>
      <c r="AV16">
        <f>100*1.54*Offset!AV16</f>
        <v>0</v>
      </c>
      <c r="AW16">
        <v>1.8262251615524292</v>
      </c>
      <c r="AX16">
        <v>9.7133219242095947E-4</v>
      </c>
      <c r="AY16">
        <f>-4*Parameters!$B$1*COS(RADIANS(Parameters!$B$2))/(AW16*Parameters!$B$3)*10^9</f>
        <v>118027.28304407092</v>
      </c>
      <c r="AZ16">
        <f>100*1.49*Offset!AZ16</f>
        <v>0</v>
      </c>
      <c r="BA16">
        <v>1.8262251615524292</v>
      </c>
      <c r="BB16">
        <v>9.9234655499458313E-4</v>
      </c>
      <c r="BC16">
        <f>-4*Parameters!$B$1*COS(RADIANS(Parameters!$B$2))/(BA16*Parameters!$B$3)*10^9</f>
        <v>118027.28304407092</v>
      </c>
      <c r="BD16">
        <f>100*1.53*Offset!BD16</f>
        <v>0</v>
      </c>
      <c r="BE16">
        <v>1.8270283937454224</v>
      </c>
      <c r="BF16">
        <v>9.8527222871780396E-4</v>
      </c>
      <c r="BG16">
        <f>-4*Parameters!$B$1*COS(RADIANS(Parameters!$B$2))/(BE16*Parameters!$B$3)*10^9</f>
        <v>117975.39369537933</v>
      </c>
      <c r="BH16">
        <f>100*1.53*Offset!BH16</f>
        <v>0</v>
      </c>
      <c r="BI16">
        <v>1.8270283937454224</v>
      </c>
      <c r="BJ16">
        <v>8.5943564772605896E-4</v>
      </c>
      <c r="BK16">
        <f>-4*Parameters!$B$1*COS(RADIANS(Parameters!$B$2))/(BI16*Parameters!$B$3)*10^9</f>
        <v>117975.39369537933</v>
      </c>
      <c r="BL16">
        <f>100*1.59*Offset!BL16</f>
        <v>0</v>
      </c>
      <c r="BM16">
        <v>1.8276472091674805</v>
      </c>
      <c r="BN16">
        <v>9.129643440246582E-4</v>
      </c>
      <c r="BO16">
        <f>-4*Parameters!$B$1*COS(RADIANS(Parameters!$B$2))/(BM16*Parameters!$B$3)*10^9</f>
        <v>117935.4489004124</v>
      </c>
      <c r="BP16">
        <f>100*1.52*Offset!BP16</f>
        <v>0</v>
      </c>
      <c r="BQ16">
        <v>1.8276472091674805</v>
      </c>
      <c r="BR16">
        <v>8.0608949065208435E-4</v>
      </c>
      <c r="BS16">
        <f>-4*Parameters!$B$1*COS(RADIANS(Parameters!$B$2))/(BQ16*Parameters!$B$3)*10^9</f>
        <v>117935.4489004124</v>
      </c>
      <c r="BT16">
        <f>100*1.55*Offset!BT16</f>
        <v>0</v>
      </c>
    </row>
    <row r="17" spans="1:72" x14ac:dyDescent="0.35">
      <c r="A17">
        <v>1.928221583366394</v>
      </c>
      <c r="B17">
        <v>4.3636374175548553E-4</v>
      </c>
      <c r="C17">
        <f>-4*Parameters!$B$1*COS(RADIANS(Parameters!$B$2))/(A17*Parameters!$B$3)*10^9</f>
        <v>111784.03763557278</v>
      </c>
      <c r="D17">
        <f>100*1.61*Offset!D17</f>
        <v>0</v>
      </c>
      <c r="E17">
        <v>1.928221583366394</v>
      </c>
      <c r="F17">
        <v>2.3173447698354721E-4</v>
      </c>
      <c r="G17">
        <f>-4*Parameters!$B$1*COS(RADIANS(Parameters!$B$2))/(E17*Parameters!$B$3)*10^9</f>
        <v>111784.03763557278</v>
      </c>
      <c r="H17">
        <f>100*1.69*Offset!H17</f>
        <v>0</v>
      </c>
      <c r="I17">
        <v>1.9257282018661499</v>
      </c>
      <c r="J17">
        <v>3.1372159719467163E-4</v>
      </c>
      <c r="K17">
        <f>-4*Parameters!$B$1*COS(RADIANS(Parameters!$B$2))/(I17*Parameters!$B$3)*10^9</f>
        <v>111928.77262527333</v>
      </c>
      <c r="L17">
        <f>100*1.59*Offset!L17</f>
        <v>0</v>
      </c>
      <c r="M17">
        <v>1.9257282018661499</v>
      </c>
      <c r="N17">
        <v>5.2512623369693756E-4</v>
      </c>
      <c r="O17">
        <f>-4*Parameters!$B$1*COS(RADIANS(Parameters!$B$2))/(M17*Parameters!$B$3)*10^9</f>
        <v>111928.77262527333</v>
      </c>
      <c r="P17">
        <f>100*1.62*Offset!P17</f>
        <v>0</v>
      </c>
      <c r="Q17">
        <v>1.9261674880981445</v>
      </c>
      <c r="R17">
        <v>4.2025744915008545E-4</v>
      </c>
      <c r="S17">
        <f>-4*Parameters!$B$1*COS(RADIANS(Parameters!$B$2))/(Q17*Parameters!$B$3)*10^9</f>
        <v>111903.24588936788</v>
      </c>
      <c r="T17">
        <f>100*1.55*Offset!T17</f>
        <v>0</v>
      </c>
      <c r="U17">
        <v>1.9261674880981445</v>
      </c>
      <c r="V17">
        <v>4.1426904499530792E-4</v>
      </c>
      <c r="W17">
        <f>-4*Parameters!$B$1*COS(RADIANS(Parameters!$B$2))/(U17*Parameters!$B$3)*10^9</f>
        <v>111903.24588936788</v>
      </c>
      <c r="X17">
        <f>100*1.62*Offset!X17</f>
        <v>0</v>
      </c>
      <c r="Y17">
        <v>1.9260144233703613</v>
      </c>
      <c r="Z17">
        <v>9.0504810214042664E-4</v>
      </c>
      <c r="AA17">
        <f>-4*Parameters!$B$1*COS(RADIANS(Parameters!$B$2))/(Y17*Parameters!$B$3)*10^9</f>
        <v>111912.13909372932</v>
      </c>
      <c r="AB17">
        <f>100*1.51*Offset!AB17</f>
        <v>0</v>
      </c>
      <c r="AC17">
        <v>1.9260144233703613</v>
      </c>
      <c r="AD17">
        <v>9.747631847858429E-4</v>
      </c>
      <c r="AE17">
        <f>-4*Parameters!$B$1*COS(RADIANS(Parameters!$B$2))/(AC17*Parameters!$B$3)*10^9</f>
        <v>111912.13909372932</v>
      </c>
      <c r="AF17">
        <f>100*1.55*Offset!AF17</f>
        <v>0</v>
      </c>
      <c r="AG17">
        <v>1.9277878999710083</v>
      </c>
      <c r="AH17">
        <v>6.9164112210273743E-4</v>
      </c>
      <c r="AI17">
        <f>-4*Parameters!$B$1*COS(RADIANS(Parameters!$B$2))/(AG17*Parameters!$B$3)*10^9</f>
        <v>111809.18504986688</v>
      </c>
      <c r="AJ17">
        <f>100*1.62*Offset!AJ17</f>
        <v>0</v>
      </c>
      <c r="AK17">
        <v>1.9277878999710083</v>
      </c>
      <c r="AL17">
        <v>7.0836767554283142E-4</v>
      </c>
      <c r="AM17">
        <f>-4*Parameters!$B$1*COS(RADIANS(Parameters!$B$2))/(AK17*Parameters!$B$3)*10^9</f>
        <v>111809.18504986688</v>
      </c>
      <c r="AN17">
        <f>100*1.62*Offset!AN17</f>
        <v>0</v>
      </c>
      <c r="AO17">
        <v>1.9327893257141113</v>
      </c>
      <c r="AP17">
        <v>8.8047608733177185E-4</v>
      </c>
      <c r="AQ17">
        <f>-4*Parameters!$B$1*COS(RADIANS(Parameters!$B$2))/(AO17*Parameters!$B$3)*10^9</f>
        <v>111519.85949897315</v>
      </c>
      <c r="AR17">
        <f>100*1.55*Offset!AR17</f>
        <v>0</v>
      </c>
      <c r="AS17">
        <v>1.9327893257141113</v>
      </c>
      <c r="AT17">
        <v>7.5250118970870972E-4</v>
      </c>
      <c r="AU17">
        <f>-4*Parameters!$B$1*COS(RADIANS(Parameters!$B$2))/(AS17*Parameters!$B$3)*10^9</f>
        <v>111519.85949897315</v>
      </c>
      <c r="AV17">
        <f>100*1.54*Offset!AV17</f>
        <v>0</v>
      </c>
      <c r="AW17">
        <v>1.9266848564147949</v>
      </c>
      <c r="AX17">
        <v>9.1155990958213806E-4</v>
      </c>
      <c r="AY17">
        <f>-4*Parameters!$B$1*COS(RADIANS(Parameters!$B$2))/(AW17*Parameters!$B$3)*10^9</f>
        <v>111873.19676443665</v>
      </c>
      <c r="AZ17">
        <f>100*1.49*Offset!AZ17</f>
        <v>0</v>
      </c>
      <c r="BA17">
        <v>1.9266848564147949</v>
      </c>
      <c r="BB17">
        <v>7.7969580888748169E-4</v>
      </c>
      <c r="BC17">
        <f>-4*Parameters!$B$1*COS(RADIANS(Parameters!$B$2))/(BA17*Parameters!$B$3)*10^9</f>
        <v>111873.19676443665</v>
      </c>
      <c r="BD17">
        <f>100*1.53*Offset!BD17</f>
        <v>0</v>
      </c>
      <c r="BE17">
        <v>1.9268351793289185</v>
      </c>
      <c r="BF17">
        <v>8.0880522727966309E-4</v>
      </c>
      <c r="BG17">
        <f>-4*Parameters!$B$1*COS(RADIANS(Parameters!$B$2))/(BE17*Parameters!$B$3)*10^9</f>
        <v>111864.46892661724</v>
      </c>
      <c r="BH17">
        <f>100*1.53*Offset!BH17</f>
        <v>0</v>
      </c>
      <c r="BI17">
        <v>1.9268351793289185</v>
      </c>
      <c r="BJ17">
        <v>8.4152445197105408E-4</v>
      </c>
      <c r="BK17">
        <f>-4*Parameters!$B$1*COS(RADIANS(Parameters!$B$2))/(BI17*Parameters!$B$3)*10^9</f>
        <v>111864.46892661724</v>
      </c>
      <c r="BL17">
        <f>100*1.59*Offset!BL17</f>
        <v>0</v>
      </c>
      <c r="BM17">
        <v>1.9272111654281616</v>
      </c>
      <c r="BN17">
        <v>7.1930885314941406E-4</v>
      </c>
      <c r="BO17">
        <f>-4*Parameters!$B$1*COS(RADIANS(Parameters!$B$2))/(BM17*Parameters!$B$3)*10^9</f>
        <v>111842.64491165192</v>
      </c>
      <c r="BP17">
        <f>100*1.52*Offset!BP17</f>
        <v>0</v>
      </c>
      <c r="BQ17">
        <v>1.9272111654281616</v>
      </c>
      <c r="BR17">
        <v>8.1907957792282104E-4</v>
      </c>
      <c r="BS17">
        <f>-4*Parameters!$B$1*COS(RADIANS(Parameters!$B$2))/(BQ17*Parameters!$B$3)*10^9</f>
        <v>111842.64491165192</v>
      </c>
      <c r="BT17">
        <f>100*1.55*Offset!BT17</f>
        <v>0</v>
      </c>
    </row>
    <row r="18" spans="1:72" x14ac:dyDescent="0.35">
      <c r="A18">
        <v>2.0264837741851807</v>
      </c>
      <c r="B18">
        <v>2.727266401052475E-4</v>
      </c>
      <c r="C18">
        <f>-4*Parameters!$B$1*COS(RADIANS(Parameters!$B$2))/(A18*Parameters!$B$3)*10^9</f>
        <v>106363.74038149895</v>
      </c>
      <c r="D18">
        <f>100*1.61*Offset!D18</f>
        <v>0</v>
      </c>
      <c r="E18">
        <v>2.0264837741851807</v>
      </c>
      <c r="F18">
        <v>4.6347267925739288E-5</v>
      </c>
      <c r="G18">
        <f>-4*Parameters!$B$1*COS(RADIANS(Parameters!$B$2))/(E18*Parameters!$B$3)*10^9</f>
        <v>106363.74038149895</v>
      </c>
      <c r="H18">
        <f>100*1.69*Offset!H18</f>
        <v>0</v>
      </c>
      <c r="I18">
        <v>2.0254347324371338</v>
      </c>
      <c r="J18">
        <v>3.3463910222053528E-4</v>
      </c>
      <c r="K18">
        <f>-4*Parameters!$B$1*COS(RADIANS(Parameters!$B$2))/(I18*Parameters!$B$3)*10^9</f>
        <v>106418.8297913682</v>
      </c>
      <c r="L18">
        <f>100*1.59*Offset!L18</f>
        <v>0</v>
      </c>
      <c r="M18">
        <v>2.0254347324371338</v>
      </c>
      <c r="N18">
        <v>4.1457265615463257E-4</v>
      </c>
      <c r="O18">
        <f>-4*Parameters!$B$1*COS(RADIANS(Parameters!$B$2))/(M18*Parameters!$B$3)*10^9</f>
        <v>106418.8297913682</v>
      </c>
      <c r="P18">
        <f>100*1.62*Offset!P18</f>
        <v>0</v>
      </c>
      <c r="Q18">
        <v>2.0268499851226807</v>
      </c>
      <c r="R18">
        <v>3.5721808671951294E-4</v>
      </c>
      <c r="S18">
        <f>-4*Parameters!$B$1*COS(RADIANS(Parameters!$B$2))/(Q18*Parameters!$B$3)*10^9</f>
        <v>106344.52259756478</v>
      </c>
      <c r="T18">
        <f>100*1.55*Offset!T18</f>
        <v>0</v>
      </c>
      <c r="U18">
        <v>2.0268499851226807</v>
      </c>
      <c r="V18">
        <v>3.8837827742099762E-4</v>
      </c>
      <c r="W18">
        <f>-4*Parameters!$B$1*COS(RADIANS(Parameters!$B$2))/(U18*Parameters!$B$3)*10^9</f>
        <v>106344.52259756478</v>
      </c>
      <c r="X18">
        <f>100*1.62*Offset!X18</f>
        <v>0</v>
      </c>
      <c r="Y18">
        <v>2.0259091854095459</v>
      </c>
      <c r="Z18">
        <v>7.7903270721435547E-4</v>
      </c>
      <c r="AA18">
        <f>-4*Parameters!$B$1*COS(RADIANS(Parameters!$B$2))/(Y18*Parameters!$B$3)*10^9</f>
        <v>106393.90728720129</v>
      </c>
      <c r="AB18">
        <f>100*1.51*Offset!AB18</f>
        <v>0</v>
      </c>
      <c r="AC18">
        <v>2.0259091854095459</v>
      </c>
      <c r="AD18">
        <v>8.8512524962425232E-4</v>
      </c>
      <c r="AE18">
        <f>-4*Parameters!$B$1*COS(RADIANS(Parameters!$B$2))/(AC18*Parameters!$B$3)*10^9</f>
        <v>106393.90728720129</v>
      </c>
      <c r="AF18">
        <f>100*1.55*Offset!AF18</f>
        <v>0</v>
      </c>
      <c r="AG18">
        <v>2.0262258052825928</v>
      </c>
      <c r="AH18">
        <v>6.2640383839607239E-4</v>
      </c>
      <c r="AI18">
        <f>-4*Parameters!$B$1*COS(RADIANS(Parameters!$B$2))/(AG18*Parameters!$B$3)*10^9</f>
        <v>106377.28207922577</v>
      </c>
      <c r="AJ18">
        <f>100*1.62*Offset!AJ18</f>
        <v>0</v>
      </c>
      <c r="AK18">
        <v>2.0262258052825928</v>
      </c>
      <c r="AL18">
        <v>6.2572583556175232E-4</v>
      </c>
      <c r="AM18">
        <f>-4*Parameters!$B$1*COS(RADIANS(Parameters!$B$2))/(AK18*Parameters!$B$3)*10^9</f>
        <v>106377.28207922577</v>
      </c>
      <c r="AN18">
        <f>100*1.62*Offset!AN18</f>
        <v>0</v>
      </c>
      <c r="AO18">
        <v>2.025118350982666</v>
      </c>
      <c r="AP18">
        <v>7.5099989771842957E-4</v>
      </c>
      <c r="AQ18">
        <f>-4*Parameters!$B$1*COS(RADIANS(Parameters!$B$2))/(AO18*Parameters!$B$3)*10^9</f>
        <v>106435.45545876973</v>
      </c>
      <c r="AR18">
        <f>100*1.55*Offset!AR18</f>
        <v>0</v>
      </c>
      <c r="AS18">
        <v>2.025118350982666</v>
      </c>
      <c r="AT18">
        <v>7.6922029256820679E-4</v>
      </c>
      <c r="AU18">
        <f>-4*Parameters!$B$1*COS(RADIANS(Parameters!$B$2))/(AS18*Parameters!$B$3)*10^9</f>
        <v>106435.45545876973</v>
      </c>
      <c r="AV18">
        <f>100*1.54*Offset!AV18</f>
        <v>0</v>
      </c>
      <c r="AW18">
        <v>2.0242466926574707</v>
      </c>
      <c r="AX18">
        <v>7.1728974580764771E-4</v>
      </c>
      <c r="AY18">
        <f>-4*Parameters!$B$1*COS(RADIANS(Parameters!$B$2))/(AW18*Parameters!$B$3)*10^9</f>
        <v>106481.28749652635</v>
      </c>
      <c r="AZ18">
        <f>100*1.49*Offset!AZ18</f>
        <v>0</v>
      </c>
      <c r="BA18">
        <v>2.0242466926574707</v>
      </c>
      <c r="BB18">
        <v>7.0881843566894531E-4</v>
      </c>
      <c r="BC18">
        <f>-4*Parameters!$B$1*COS(RADIANS(Parameters!$B$2))/(BA18*Parameters!$B$3)*10^9</f>
        <v>106481.28749652635</v>
      </c>
      <c r="BD18">
        <f>100*1.53*Offset!BD18</f>
        <v>0</v>
      </c>
      <c r="BE18">
        <v>2.0255153179168701</v>
      </c>
      <c r="BF18">
        <v>7.646903395652771E-4</v>
      </c>
      <c r="BG18">
        <f>-4*Parameters!$B$1*COS(RADIANS(Parameters!$B$2))/(BE18*Parameters!$B$3)*10^9</f>
        <v>106414.59589968846</v>
      </c>
      <c r="BH18">
        <f>100*1.53*Offset!BH18</f>
        <v>0</v>
      </c>
      <c r="BI18">
        <v>2.0255153179168701</v>
      </c>
      <c r="BJ18">
        <v>7.6990947127342224E-4</v>
      </c>
      <c r="BK18">
        <f>-4*Parameters!$B$1*COS(RADIANS(Parameters!$B$2))/(BI18*Parameters!$B$3)*10^9</f>
        <v>106414.59589968846</v>
      </c>
      <c r="BL18">
        <f>100*1.59*Offset!BL18</f>
        <v>0</v>
      </c>
      <c r="BM18">
        <v>2.0266141891479492</v>
      </c>
      <c r="BN18">
        <v>6.2247365713119507E-4</v>
      </c>
      <c r="BO18">
        <f>-4*Parameters!$B$1*COS(RADIANS(Parameters!$B$2))/(BM18*Parameters!$B$3)*10^9</f>
        <v>106356.89575201001</v>
      </c>
      <c r="BP18">
        <f>100*1.52*Offset!BP18</f>
        <v>0</v>
      </c>
      <c r="BQ18">
        <v>2.0266141891479492</v>
      </c>
      <c r="BR18">
        <v>5.200505256652832E-4</v>
      </c>
      <c r="BS18">
        <f>-4*Parameters!$B$1*COS(RADIANS(Parameters!$B$2))/(BQ18*Parameters!$B$3)*10^9</f>
        <v>106356.89575201001</v>
      </c>
      <c r="BT18">
        <f>100*1.55*Offset!BT18</f>
        <v>0</v>
      </c>
    </row>
    <row r="19" spans="1:72" x14ac:dyDescent="0.35">
      <c r="A19">
        <v>2.208200216293335</v>
      </c>
      <c r="B19">
        <v>3.2727234065532684E-4</v>
      </c>
      <c r="C19">
        <f>-4*Parameters!$B$1*COS(RADIANS(Parameters!$B$2))/(A19*Parameters!$B$3)*10^9</f>
        <v>97610.892551475074</v>
      </c>
      <c r="D19">
        <f>100*1.61*Offset!D19</f>
        <v>5.2690846845507622E-2</v>
      </c>
      <c r="E19">
        <v>2.208200216293335</v>
      </c>
      <c r="F19">
        <v>3.244299441576004E-4</v>
      </c>
      <c r="G19">
        <f>-4*Parameters!$B$1*COS(RADIANS(Parameters!$B$2))/(E19*Parameters!$B$3)*10^9</f>
        <v>97610.892551475074</v>
      </c>
      <c r="H19">
        <f>100*1.69*Offset!H19</f>
        <v>5.4828660562634468E-2</v>
      </c>
      <c r="I19">
        <v>2.2079484462738037</v>
      </c>
      <c r="J19">
        <v>5.6469999253749847E-4</v>
      </c>
      <c r="K19">
        <f>-4*Parameters!$B$1*COS(RADIANS(Parameters!$B$2))/(I19*Parameters!$B$3)*10^9</f>
        <v>97622.023018024527</v>
      </c>
      <c r="L19">
        <f>100*1.59*Offset!L19</f>
        <v>8.9787298813462257E-2</v>
      </c>
      <c r="M19">
        <v>2.2079484462738037</v>
      </c>
      <c r="N19">
        <v>8.2914344966411591E-4</v>
      </c>
      <c r="O19">
        <f>-4*Parameters!$B$1*COS(RADIANS(Parameters!$B$2))/(M19*Parameters!$B$3)*10^9</f>
        <v>97622.023018024527</v>
      </c>
      <c r="P19">
        <f>100*1.62*Offset!P19</f>
        <v>0.13432123884558678</v>
      </c>
      <c r="Q19">
        <v>2.2085776329040527</v>
      </c>
      <c r="R19">
        <v>6.9341994822025299E-4</v>
      </c>
      <c r="S19">
        <f>-4*Parameters!$B$1*COS(RADIANS(Parameters!$B$2))/(Q19*Parameters!$B$3)*10^9</f>
        <v>97594.212145186859</v>
      </c>
      <c r="T19">
        <f>100*1.55*Offset!T19</f>
        <v>0.10748009197413921</v>
      </c>
      <c r="U19">
        <v>2.2085776329040527</v>
      </c>
      <c r="V19">
        <v>6.214044988155365E-4</v>
      </c>
      <c r="W19">
        <f>-4*Parameters!$B$1*COS(RADIANS(Parameters!$B$2))/(U19*Parameters!$B$3)*10^9</f>
        <v>97594.212145186859</v>
      </c>
      <c r="X19">
        <f>100*1.62*Offset!X19</f>
        <v>0.10066752880811691</v>
      </c>
      <c r="Y19">
        <v>2.2094390392303467</v>
      </c>
      <c r="Z19">
        <v>1.1799931526184082E-3</v>
      </c>
      <c r="AA19">
        <f>-4*Parameters!$B$1*COS(RADIANS(Parameters!$B$2))/(Y19*Parameters!$B$3)*10^9</f>
        <v>97556.162545148647</v>
      </c>
      <c r="AB19">
        <f>100*1.51*Offset!AB19</f>
        <v>0.17817896604537964</v>
      </c>
      <c r="AC19">
        <v>2.2094390392303467</v>
      </c>
      <c r="AD19">
        <v>1.5461668372154236E-3</v>
      </c>
      <c r="AE19">
        <f>-4*Parameters!$B$1*COS(RADIANS(Parameters!$B$2))/(AC19*Parameters!$B$3)*10^9</f>
        <v>97556.162545148647</v>
      </c>
      <c r="AF19">
        <f>100*1.55*Offset!AF19</f>
        <v>0.23965585976839066</v>
      </c>
      <c r="AG19">
        <v>2.2086937427520752</v>
      </c>
      <c r="AH19">
        <v>1.1222958564758301E-3</v>
      </c>
      <c r="AI19">
        <f>-4*Parameters!$B$1*COS(RADIANS(Parameters!$B$2))/(AG19*Parameters!$B$3)*10^9</f>
        <v>97589.081669684208</v>
      </c>
      <c r="AJ19">
        <f>100*1.62*Offset!AJ19</f>
        <v>0.18181192874908447</v>
      </c>
      <c r="AK19">
        <v>2.2086937427520752</v>
      </c>
      <c r="AL19">
        <v>1.2750551104545593E-3</v>
      </c>
      <c r="AM19">
        <f>-4*Parameters!$B$1*COS(RADIANS(Parameters!$B$2))/(AK19*Parameters!$B$3)*10^9</f>
        <v>97589.081669684208</v>
      </c>
      <c r="AN19">
        <f>100*1.62*Offset!AN19</f>
        <v>0.20655892789363861</v>
      </c>
      <c r="AO19">
        <v>2.2092125415802002</v>
      </c>
      <c r="AP19">
        <v>1.4631487429141998E-3</v>
      </c>
      <c r="AQ19">
        <f>-4*Parameters!$B$1*COS(RADIANS(Parameters!$B$2))/(AO19*Parameters!$B$3)*10^9</f>
        <v>97566.164408327444</v>
      </c>
      <c r="AR19">
        <f>100*1.55*Offset!AR19</f>
        <v>0.22678805515170097</v>
      </c>
      <c r="AS19">
        <v>2.2092125415802002</v>
      </c>
      <c r="AT19">
        <v>1.4381185173988342E-3</v>
      </c>
      <c r="AU19">
        <f>-4*Parameters!$B$1*COS(RADIANS(Parameters!$B$2))/(AS19*Parameters!$B$3)*10^9</f>
        <v>97566.164408327444</v>
      </c>
      <c r="AV19">
        <f>100*1.54*Offset!AV19</f>
        <v>0.22147025167942047</v>
      </c>
      <c r="AW19">
        <v>2.2087447643280029</v>
      </c>
      <c r="AX19">
        <v>1.2552589178085327E-3</v>
      </c>
      <c r="AY19">
        <f>-4*Parameters!$B$1*COS(RADIANS(Parameters!$B$2))/(AW19*Parameters!$B$3)*10^9</f>
        <v>97586.827380813644</v>
      </c>
      <c r="AZ19">
        <f>100*1.49*Offset!AZ19</f>
        <v>0.18703357875347137</v>
      </c>
      <c r="BA19">
        <v>2.2087447643280029</v>
      </c>
      <c r="BB19">
        <v>1.1482872068881989E-3</v>
      </c>
      <c r="BC19">
        <f>-4*Parameters!$B$1*COS(RADIANS(Parameters!$B$2))/(BA19*Parameters!$B$3)*10^9</f>
        <v>97586.827380813644</v>
      </c>
      <c r="BD19">
        <f>100*1.53*Offset!BD19</f>
        <v>0.17568794265389442</v>
      </c>
      <c r="BE19">
        <v>2.2108821868896484</v>
      </c>
      <c r="BF19">
        <v>1.2940950691699982E-3</v>
      </c>
      <c r="BG19">
        <f>-4*Parameters!$B$1*COS(RADIANS(Parameters!$B$2))/(BE19*Parameters!$B$3)*10^9</f>
        <v>97492.483011041229</v>
      </c>
      <c r="BH19">
        <f>100*1.53*Offset!BH19</f>
        <v>0.19799654558300972</v>
      </c>
      <c r="BI19">
        <v>2.2108821868896484</v>
      </c>
      <c r="BJ19">
        <v>1.3249479234218597E-3</v>
      </c>
      <c r="BK19">
        <f>-4*Parameters!$B$1*COS(RADIANS(Parameters!$B$2))/(BI19*Parameters!$B$3)*10^9</f>
        <v>97492.483011041229</v>
      </c>
      <c r="BL19">
        <f>100*1.59*Offset!BL19</f>
        <v>0.2106667198240757</v>
      </c>
      <c r="BM19">
        <v>2.2114958763122559</v>
      </c>
      <c r="BN19">
        <v>1.4662779867649078E-3</v>
      </c>
      <c r="BO19">
        <f>-4*Parameters!$B$1*COS(RADIANS(Parameters!$B$2))/(BM19*Parameters!$B$3)*10^9</f>
        <v>97465.428877118378</v>
      </c>
      <c r="BP19">
        <f>100*1.52*Offset!BP19</f>
        <v>0.22287425398826599</v>
      </c>
      <c r="BQ19">
        <v>2.2114958763122559</v>
      </c>
      <c r="BR19">
        <v>1.2741312384605408E-3</v>
      </c>
      <c r="BS19">
        <f>-4*Parameters!$B$1*COS(RADIANS(Parameters!$B$2))/(BQ19*Parameters!$B$3)*10^9</f>
        <v>97465.428877118378</v>
      </c>
      <c r="BT19">
        <f>100*1.55*Offset!BT19</f>
        <v>0.19749034196138382</v>
      </c>
    </row>
    <row r="20" spans="1:72" x14ac:dyDescent="0.35">
      <c r="A20">
        <v>2.4081041812896729</v>
      </c>
      <c r="B20">
        <v>4.9090944230556488E-4</v>
      </c>
      <c r="C20">
        <f>-4*Parameters!$B$1*COS(RADIANS(Parameters!$B$2))/(A20*Parameters!$B$3)*10^9</f>
        <v>89507.919017572087</v>
      </c>
      <c r="D20">
        <f>100*1.61*Offset!D20</f>
        <v>0.13172726705670357</v>
      </c>
      <c r="E20">
        <v>2.4081041812896729</v>
      </c>
      <c r="F20">
        <v>4.1712261736392975E-4</v>
      </c>
      <c r="G20">
        <f>-4*Parameters!$B$1*COS(RADIANS(Parameters!$B$2))/(E20*Parameters!$B$3)*10^9</f>
        <v>89507.919017572087</v>
      </c>
      <c r="H20">
        <f>100*1.69*Offset!H20</f>
        <v>0.1253223828971386</v>
      </c>
      <c r="I20">
        <v>2.4063959121704102</v>
      </c>
      <c r="J20">
        <v>4.8104114830493927E-4</v>
      </c>
      <c r="K20">
        <f>-4*Parameters!$B$1*COS(RADIANS(Parameters!$B$2))/(I20*Parameters!$B$3)*10^9</f>
        <v>89571.459523610116</v>
      </c>
      <c r="L20">
        <f>100*1.59*Offset!L20</f>
        <v>0.1662728413939476</v>
      </c>
      <c r="M20">
        <v>2.4063959121704102</v>
      </c>
      <c r="N20">
        <v>5.8040022850036621E-4</v>
      </c>
      <c r="O20">
        <f>-4*Parameters!$B$1*COS(RADIANS(Parameters!$B$2))/(M20*Parameters!$B$3)*10^9</f>
        <v>89571.459523610116</v>
      </c>
      <c r="P20">
        <f>100*1.62*Offset!P20</f>
        <v>0.2283460758626461</v>
      </c>
      <c r="Q20">
        <v>2.4089770317077637</v>
      </c>
      <c r="R20">
        <v>4.6228058636188507E-4</v>
      </c>
      <c r="S20">
        <f>-4*Parameters!$B$1*COS(RADIANS(Parameters!$B$2))/(Q20*Parameters!$B$3)*10^9</f>
        <v>89475.48739887726</v>
      </c>
      <c r="T20">
        <f>100*1.55*Offset!T20</f>
        <v>0.1791335828602314</v>
      </c>
      <c r="U20">
        <v>2.4089770317077637</v>
      </c>
      <c r="V20">
        <v>4.4015981256961823E-4</v>
      </c>
      <c r="W20">
        <f>-4*Parameters!$B$1*COS(RADIANS(Parameters!$B$2))/(U20*Parameters!$B$3)*10^9</f>
        <v>89475.48739887726</v>
      </c>
      <c r="X20">
        <f>100*1.62*Offset!X20</f>
        <v>0.17197341844439507</v>
      </c>
      <c r="Y20">
        <v>2.4088261127471924</v>
      </c>
      <c r="Z20">
        <v>1.0539814829826355E-3</v>
      </c>
      <c r="AA20">
        <f>-4*Parameters!$B$1*COS(RADIANS(Parameters!$B$2))/(Y20*Parameters!$B$3)*10^9</f>
        <v>89481.093261203059</v>
      </c>
      <c r="AB20">
        <f>100*1.51*Offset!AB20</f>
        <v>0.3373301699757576</v>
      </c>
      <c r="AC20">
        <v>2.4088261127471924</v>
      </c>
      <c r="AD20">
        <v>1.0867975652217865E-3</v>
      </c>
      <c r="AE20">
        <f>-4*Parameters!$B$1*COS(RADIANS(Parameters!$B$2))/(AC20*Parameters!$B$3)*10^9</f>
        <v>89481.093261203059</v>
      </c>
      <c r="AF20">
        <f>100*1.55*Offset!AF20</f>
        <v>0.40810948237776756</v>
      </c>
      <c r="AG20">
        <v>2.4087085723876953</v>
      </c>
      <c r="AH20">
        <v>8.3519890904426575E-4</v>
      </c>
      <c r="AI20">
        <f>-4*Parameters!$B$1*COS(RADIANS(Parameters!$B$2))/(AG20*Parameters!$B$3)*10^9</f>
        <v>89485.459766969128</v>
      </c>
      <c r="AJ20">
        <f>100*1.62*Offset!AJ20</f>
        <v>0.31711415201425552</v>
      </c>
      <c r="AK20">
        <v>2.4087085723876953</v>
      </c>
      <c r="AL20">
        <v>7.3197856545448303E-4</v>
      </c>
      <c r="AM20">
        <f>-4*Parameters!$B$1*COS(RADIANS(Parameters!$B$2))/(AK20*Parameters!$B$3)*10^9</f>
        <v>89485.459766969128</v>
      </c>
      <c r="AN20">
        <f>100*1.62*Offset!AN20</f>
        <v>0.32513945549726486</v>
      </c>
      <c r="AO20">
        <v>2.402885913848877</v>
      </c>
      <c r="AP20">
        <v>1.0099634528160095E-3</v>
      </c>
      <c r="AQ20">
        <f>-4*Parameters!$B$1*COS(RADIANS(Parameters!$B$2))/(AO20*Parameters!$B$3)*10^9</f>
        <v>89702.300389076569</v>
      </c>
      <c r="AR20">
        <f>100*1.55*Offset!AR20</f>
        <v>0.38333239033818245</v>
      </c>
      <c r="AS20">
        <v>2.402885913848877</v>
      </c>
      <c r="AT20">
        <v>8.6955353617668152E-4</v>
      </c>
      <c r="AU20">
        <f>-4*Parameters!$B$1*COS(RADIANS(Parameters!$B$2))/(AS20*Parameters!$B$3)*10^9</f>
        <v>89702.300389076569</v>
      </c>
      <c r="AV20">
        <f>100*1.54*Offset!AV20</f>
        <v>0.35538149625062943</v>
      </c>
      <c r="AW20">
        <v>2.4102275371551514</v>
      </c>
      <c r="AX20">
        <v>1.0460503399372101E-3</v>
      </c>
      <c r="AY20">
        <f>-4*Parameters!$B$1*COS(RADIANS(Parameters!$B$2))/(AW20*Parameters!$B$3)*10^9</f>
        <v>89429.064568387155</v>
      </c>
      <c r="AZ20">
        <f>100*1.49*Offset!AZ20</f>
        <v>0.34289507940411568</v>
      </c>
      <c r="BA20">
        <v>2.4102275371551514</v>
      </c>
      <c r="BB20">
        <v>1.0206960141658783E-3</v>
      </c>
      <c r="BC20">
        <f>-4*Parameters!$B$1*COS(RADIANS(Parameters!$B$2))/(BA20*Parameters!$B$3)*10^9</f>
        <v>89429.064568387155</v>
      </c>
      <c r="BD20">
        <f>100*1.53*Offset!BD20</f>
        <v>0.3318544328212738</v>
      </c>
      <c r="BE20">
        <v>2.4087250232696533</v>
      </c>
      <c r="BF20">
        <v>8.9703500270843506E-4</v>
      </c>
      <c r="BG20">
        <f>-4*Parameters!$B$1*COS(RADIANS(Parameters!$B$2))/(BE20*Parameters!$B$3)*10^9</f>
        <v>89484.848607653985</v>
      </c>
      <c r="BH20">
        <f>100*1.53*Offset!BH20</f>
        <v>0.33524290099740028</v>
      </c>
      <c r="BI20">
        <v>2.4087250232696533</v>
      </c>
      <c r="BJ20">
        <v>9.4895809888839722E-4</v>
      </c>
      <c r="BK20">
        <f>-4*Parameters!$B$1*COS(RADIANS(Parameters!$B$2))/(BI20*Parameters!$B$3)*10^9</f>
        <v>89484.848607653985</v>
      </c>
      <c r="BL20">
        <f>100*1.59*Offset!BL20</f>
        <v>0.36155105754733086</v>
      </c>
      <c r="BM20">
        <v>2.4078872203826904</v>
      </c>
      <c r="BN20">
        <v>8.5763260722160339E-4</v>
      </c>
      <c r="BO20">
        <f>-4*Parameters!$B$1*COS(RADIANS(Parameters!$B$2))/(BM20*Parameters!$B$3)*10^9</f>
        <v>89515.984062781747</v>
      </c>
      <c r="BP20">
        <f>100*1.52*Offset!BP20</f>
        <v>0.35323441028594971</v>
      </c>
      <c r="BQ20">
        <v>2.4078872203826904</v>
      </c>
      <c r="BR20">
        <v>9.1009214520454407E-4</v>
      </c>
      <c r="BS20">
        <f>-4*Parameters!$B$1*COS(RADIANS(Parameters!$B$2))/(BQ20*Parameters!$B$3)*10^9</f>
        <v>89515.984062781747</v>
      </c>
      <c r="BT20">
        <f>100*1.55*Offset!BT20</f>
        <v>0.33855462446808815</v>
      </c>
    </row>
    <row r="21" spans="1:72" x14ac:dyDescent="0.35">
      <c r="A21">
        <v>2.6082496643066406</v>
      </c>
      <c r="B21">
        <v>5.4545141756534576E-4</v>
      </c>
      <c r="C21">
        <f>-4*Parameters!$B$1*COS(RADIANS(Parameters!$B$2))/(A21*Parameters!$B$3)*10^9</f>
        <v>82639.479262446912</v>
      </c>
      <c r="D21">
        <f>100*1.61*Offset!D21</f>
        <v>0.21954494528472424</v>
      </c>
      <c r="E21">
        <v>2.6082496643066406</v>
      </c>
      <c r="F21">
        <v>3.2442715018987656E-4</v>
      </c>
      <c r="G21">
        <f>-4*Parameters!$B$1*COS(RADIANS(Parameters!$B$2))/(E21*Parameters!$B$3)*10^9</f>
        <v>82639.479262446912</v>
      </c>
      <c r="H21">
        <f>100*1.69*Offset!H21</f>
        <v>0.18015057127922773</v>
      </c>
      <c r="I21">
        <v>2.6050040721893311</v>
      </c>
      <c r="J21">
        <v>3.7646852433681488E-4</v>
      </c>
      <c r="K21">
        <f>-4*Parameters!$B$1*COS(RADIANS(Parameters!$B$2))/(I21*Parameters!$B$3)*10^9</f>
        <v>82742.440346207266</v>
      </c>
      <c r="L21">
        <f>100*1.59*Offset!L21</f>
        <v>0.22613133676350117</v>
      </c>
      <c r="M21">
        <v>2.6050040721893311</v>
      </c>
      <c r="N21">
        <v>4.4221058487892151E-4</v>
      </c>
      <c r="O21">
        <f>-4*Parameters!$B$1*COS(RADIANS(Parameters!$B$2))/(M21*Parameters!$B$3)*10^9</f>
        <v>82742.440346207266</v>
      </c>
      <c r="P21">
        <f>100*1.62*Offset!P21</f>
        <v>0.29998419061303139</v>
      </c>
      <c r="Q21">
        <v>2.6068007946014404</v>
      </c>
      <c r="R21">
        <v>3.5721622407436371E-4</v>
      </c>
      <c r="S21">
        <f>-4*Parameters!$B$1*COS(RADIANS(Parameters!$B$2))/(Q21*Parameters!$B$3)*10^9</f>
        <v>82685.41059644254</v>
      </c>
      <c r="T21">
        <f>100*1.55*Offset!T21</f>
        <v>0.23450209759175777</v>
      </c>
      <c r="U21">
        <v>2.6068007946014404</v>
      </c>
      <c r="V21">
        <v>4.1427090764045715E-4</v>
      </c>
      <c r="W21">
        <f>-4*Parameters!$B$1*COS(RADIANS(Parameters!$B$2))/(U21*Parameters!$B$3)*10^9</f>
        <v>82685.41059644254</v>
      </c>
      <c r="X21">
        <f>100*1.62*Offset!X21</f>
        <v>0.23908530548214912</v>
      </c>
      <c r="Y21">
        <v>2.6064424514770508</v>
      </c>
      <c r="Z21">
        <v>8.8213756680488586E-4</v>
      </c>
      <c r="AA21">
        <f>-4*Parameters!$B$1*COS(RADIANS(Parameters!$B$2))/(Y21*Parameters!$B$3)*10^9</f>
        <v>82696.778485404662</v>
      </c>
      <c r="AB21">
        <f>100*1.51*Offset!AB21</f>
        <v>0.47053294256329536</v>
      </c>
      <c r="AC21">
        <v>2.6064424514770508</v>
      </c>
      <c r="AD21">
        <v>9.0753659605979919E-4</v>
      </c>
      <c r="AE21">
        <f>-4*Parameters!$B$1*COS(RADIANS(Parameters!$B$2))/(AC21*Parameters!$B$3)*10^9</f>
        <v>82696.778485404662</v>
      </c>
      <c r="AF21">
        <f>100*1.55*Offset!AF21</f>
        <v>0.54877765476703644</v>
      </c>
      <c r="AG21">
        <v>2.6074354648590088</v>
      </c>
      <c r="AH21">
        <v>6.9164857268333435E-4</v>
      </c>
      <c r="AI21">
        <f>-4*Parameters!$B$1*COS(RADIANS(Parameters!$B$2))/(AG21*Parameters!$B$3)*10^9</f>
        <v>82665.284318516336</v>
      </c>
      <c r="AJ21">
        <f>100*1.62*Offset!AJ21</f>
        <v>0.42916122078895569</v>
      </c>
      <c r="AK21">
        <v>2.6074354648590088</v>
      </c>
      <c r="AL21">
        <v>7.7920779585838318E-4</v>
      </c>
      <c r="AM21">
        <f>-4*Parameters!$B$1*COS(RADIANS(Parameters!$B$2))/(AK21*Parameters!$B$3)*10^9</f>
        <v>82665.284318516336</v>
      </c>
      <c r="AN21">
        <f>100*1.62*Offset!AN21</f>
        <v>0.45137111842632294</v>
      </c>
      <c r="AO21">
        <v>2.6044478416442871</v>
      </c>
      <c r="AP21">
        <v>9.0637430548667908E-4</v>
      </c>
      <c r="AQ21">
        <f>-4*Parameters!$B$1*COS(RADIANS(Parameters!$B$2))/(AO21*Parameters!$B$3)*10^9</f>
        <v>82760.11160533411</v>
      </c>
      <c r="AR21">
        <f>100*1.55*Offset!AR21</f>
        <v>0.52382040768861771</v>
      </c>
      <c r="AS21">
        <v>2.6044478416442871</v>
      </c>
      <c r="AT21">
        <v>9.8660960793495178E-4</v>
      </c>
      <c r="AU21">
        <f>-4*Parameters!$B$1*COS(RADIANS(Parameters!$B$2))/(AS21*Parameters!$B$3)*10^9</f>
        <v>82760.11160533411</v>
      </c>
      <c r="AV21">
        <f>100*1.54*Offset!AV21</f>
        <v>0.507319375872612</v>
      </c>
      <c r="AW21">
        <v>2.6073634624481201</v>
      </c>
      <c r="AX21">
        <v>8.3684548735618591E-4</v>
      </c>
      <c r="AY21">
        <f>-4*Parameters!$B$1*COS(RADIANS(Parameters!$B$2))/(AW21*Parameters!$B$3)*10^9</f>
        <v>82667.56712252638</v>
      </c>
      <c r="AZ21">
        <f>100*1.49*Offset!AZ21</f>
        <v>0.46758505702018738</v>
      </c>
      <c r="BA21">
        <v>2.6073634624481201</v>
      </c>
      <c r="BB21">
        <v>8.2222744822502136E-4</v>
      </c>
      <c r="BC21">
        <f>-4*Parameters!$B$1*COS(RADIANS(Parameters!$B$2))/(BA21*Parameters!$B$3)*10^9</f>
        <v>82667.56712252638</v>
      </c>
      <c r="BD21">
        <f>100*1.53*Offset!BD21</f>
        <v>0.45765523239970207</v>
      </c>
      <c r="BE21">
        <v>2.6051192283630371</v>
      </c>
      <c r="BF21">
        <v>7.7939778566360474E-4</v>
      </c>
      <c r="BG21">
        <f>-4*Parameters!$B$1*COS(RADIANS(Parameters!$B$2))/(BE21*Parameters!$B$3)*10^9</f>
        <v>82738.782815784216</v>
      </c>
      <c r="BH21">
        <f>100*1.53*Offset!BH21</f>
        <v>0.45449076220393181</v>
      </c>
      <c r="BI21">
        <v>2.6051192283630371</v>
      </c>
      <c r="BJ21">
        <v>8.0571696162223816E-4</v>
      </c>
      <c r="BK21">
        <f>-4*Parameters!$B$1*COS(RADIANS(Parameters!$B$2))/(BI21*Parameters!$B$3)*10^9</f>
        <v>82738.782815784216</v>
      </c>
      <c r="BL21">
        <f>100*1.59*Offset!BL21</f>
        <v>0.48966005444526672</v>
      </c>
      <c r="BM21">
        <v>2.6062102317810059</v>
      </c>
      <c r="BN21">
        <v>8.2996860146522522E-4</v>
      </c>
      <c r="BO21">
        <f>-4*Parameters!$B$1*COS(RADIANS(Parameters!$B$2))/(BM21*Parameters!$B$3)*10^9</f>
        <v>82704.146970314119</v>
      </c>
      <c r="BP21">
        <f>100*1.52*Offset!BP21</f>
        <v>0.47938963770866394</v>
      </c>
      <c r="BQ21">
        <v>2.6062102317810059</v>
      </c>
      <c r="BR21">
        <v>7.5408071279525757E-4</v>
      </c>
      <c r="BS21">
        <f>-4*Parameters!$B$1*COS(RADIANS(Parameters!$B$2))/(BQ21*Parameters!$B$3)*10^9</f>
        <v>82704.146970314119</v>
      </c>
      <c r="BT21">
        <f>100*1.55*Offset!BT21</f>
        <v>0.45543713495135307</v>
      </c>
    </row>
    <row r="22" spans="1:72" x14ac:dyDescent="0.35">
      <c r="A22">
        <v>2.8075904846191406</v>
      </c>
      <c r="B22">
        <v>3.2727234065532684E-4</v>
      </c>
      <c r="C22">
        <f>-4*Parameters!$B$1*COS(RADIANS(Parameters!$B$2))/(A22*Parameters!$B$3)*10^9</f>
        <v>76772.020430177552</v>
      </c>
      <c r="D22">
        <f>100*1.61*Offset!D22</f>
        <v>0.27223579213023186</v>
      </c>
      <c r="E22">
        <v>2.8075904846191406</v>
      </c>
      <c r="F22">
        <v>1.8538720905780792E-4</v>
      </c>
      <c r="G22">
        <f>-4*Parameters!$B$1*COS(RADIANS(Parameters!$B$2))/(E22*Parameters!$B$3)*10^9</f>
        <v>76772.020430177552</v>
      </c>
      <c r="H22">
        <f>100*1.69*Offset!H22</f>
        <v>0.21148100960999727</v>
      </c>
      <c r="I22">
        <v>2.8069922924041748</v>
      </c>
      <c r="J22">
        <v>3.1372159719467163E-4</v>
      </c>
      <c r="K22">
        <f>-4*Parameters!$B$1*COS(RADIANS(Parameters!$B$2))/(I22*Parameters!$B$3)*10^9</f>
        <v>76788.381153743758</v>
      </c>
      <c r="L22">
        <f>100*1.59*Offset!L22</f>
        <v>0.27601307071745396</v>
      </c>
      <c r="M22">
        <v>2.8069922924041748</v>
      </c>
      <c r="N22">
        <v>4.1457079350948334E-4</v>
      </c>
      <c r="O22">
        <f>-4*Parameters!$B$1*COS(RADIANS(Parameters!$B$2))/(M22*Parameters!$B$3)*10^9</f>
        <v>76788.381153743758</v>
      </c>
      <c r="P22">
        <f>100*1.62*Offset!P22</f>
        <v>0.36714465916156769</v>
      </c>
      <c r="Q22">
        <v>2.8072807788848877</v>
      </c>
      <c r="R22">
        <v>3.3620372414588928E-4</v>
      </c>
      <c r="S22">
        <f>-4*Parameters!$B$1*COS(RADIANS(Parameters!$B$2))/(Q22*Parameters!$B$3)*10^9</f>
        <v>76780.490097742062</v>
      </c>
      <c r="T22">
        <f>100*1.55*Offset!T22</f>
        <v>0.28661367483437061</v>
      </c>
      <c r="U22">
        <v>2.8072807788848877</v>
      </c>
      <c r="V22">
        <v>3.1070224940776825E-4</v>
      </c>
      <c r="W22">
        <f>-4*Parameters!$B$1*COS(RADIANS(Parameters!$B$2))/(U22*Parameters!$B$3)*10^9</f>
        <v>76780.490097742062</v>
      </c>
      <c r="X22">
        <f>100*1.62*Offset!X22</f>
        <v>0.28941906988620758</v>
      </c>
      <c r="Y22">
        <v>2.8042197227478027</v>
      </c>
      <c r="Z22">
        <v>7.4466317892074585E-4</v>
      </c>
      <c r="AA22">
        <f>-4*Parameters!$B$1*COS(RADIANS(Parameters!$B$2))/(Y22*Parameters!$B$3)*10^9</f>
        <v>76864.302856248658</v>
      </c>
      <c r="AB22">
        <f>100*1.51*Offset!AB22</f>
        <v>0.58297708258032799</v>
      </c>
      <c r="AC22">
        <v>2.8042197227478027</v>
      </c>
      <c r="AD22">
        <v>7.7308714389801025E-4</v>
      </c>
      <c r="AE22">
        <f>-4*Parameters!$B$1*COS(RADIANS(Parameters!$B$2))/(AC22*Parameters!$B$3)*10^9</f>
        <v>76864.302856248658</v>
      </c>
      <c r="AF22">
        <f>100*1.55*Offset!AF22</f>
        <v>0.66860616207122803</v>
      </c>
      <c r="AG22">
        <v>2.8085770606994629</v>
      </c>
      <c r="AH22">
        <v>5.7419389486312866E-4</v>
      </c>
      <c r="AI22">
        <f>-4*Parameters!$B$1*COS(RADIANS(Parameters!$B$2))/(AG22*Parameters!$B$3)*10^9</f>
        <v>76745.052525307052</v>
      </c>
      <c r="AJ22">
        <f>100*1.62*Offset!AJ22</f>
        <v>0.52218063175678253</v>
      </c>
      <c r="AK22">
        <v>2.8085770606994629</v>
      </c>
      <c r="AL22">
        <v>6.0210749506950378E-4</v>
      </c>
      <c r="AM22">
        <f>-4*Parameters!$B$1*COS(RADIANS(Parameters!$B$2))/(AK22*Parameters!$B$3)*10^9</f>
        <v>76745.052525307052</v>
      </c>
      <c r="AN22">
        <f>100*1.62*Offset!AN22</f>
        <v>0.54891253262758255</v>
      </c>
      <c r="AO22">
        <v>2.8077001571655273</v>
      </c>
      <c r="AP22">
        <v>7.3805078864097595E-4</v>
      </c>
      <c r="AQ22">
        <f>-4*Parameters!$B$1*COS(RADIANS(Parameters!$B$2))/(AO22*Parameters!$B$3)*10^9</f>
        <v>76769.021611749471</v>
      </c>
      <c r="AR22">
        <f>100*1.55*Offset!AR22</f>
        <v>0.63821827992796898</v>
      </c>
      <c r="AS22">
        <v>2.8077001571655273</v>
      </c>
      <c r="AT22">
        <v>6.6889077425003052E-4</v>
      </c>
      <c r="AU22">
        <f>-4*Parameters!$B$1*COS(RADIANS(Parameters!$B$2))/(AS22*Parameters!$B$3)*10^9</f>
        <v>76769.021611749471</v>
      </c>
      <c r="AV22">
        <f>100*1.54*Offset!AV22</f>
        <v>0.6103285551071167</v>
      </c>
      <c r="AW22">
        <v>2.8062705993652344</v>
      </c>
      <c r="AX22">
        <v>6.7245587706565857E-4</v>
      </c>
      <c r="AY22">
        <f>-4*Parameters!$B$1*COS(RADIANS(Parameters!$B$2))/(AW22*Parameters!$B$3)*10^9</f>
        <v>76808.128942913754</v>
      </c>
      <c r="AZ22">
        <f>100*1.49*Offset!AZ22</f>
        <v>0.5677809827029705</v>
      </c>
      <c r="BA22">
        <v>2.8062705993652344</v>
      </c>
      <c r="BB22">
        <v>6.6628679633140564E-4</v>
      </c>
      <c r="BC22">
        <f>-4*Parameters!$B$1*COS(RADIANS(Parameters!$B$2))/(BA22*Parameters!$B$3)*10^9</f>
        <v>76808.128942913754</v>
      </c>
      <c r="BD22">
        <f>100*1.53*Offset!BD22</f>
        <v>0.55959711223840714</v>
      </c>
      <c r="BE22">
        <v>2.8032035827636719</v>
      </c>
      <c r="BF22">
        <v>6.7645683884620667E-4</v>
      </c>
      <c r="BG22">
        <f>-4*Parameters!$B$1*COS(RADIANS(Parameters!$B$2))/(BE22*Parameters!$B$3)*10^9</f>
        <v>76892.165581583627</v>
      </c>
      <c r="BH22">
        <f>100*1.53*Offset!BH22</f>
        <v>0.55798865854740143</v>
      </c>
      <c r="BI22">
        <v>2.8032035827636719</v>
      </c>
      <c r="BJ22">
        <v>6.9828331470489502E-4</v>
      </c>
      <c r="BK22">
        <f>-4*Parameters!$B$1*COS(RADIANS(Parameters!$B$2))/(BI22*Parameters!$B$3)*10^9</f>
        <v>76892.165581583627</v>
      </c>
      <c r="BL22">
        <f>100*1.59*Offset!BL22</f>
        <v>0.60068710148334503</v>
      </c>
      <c r="BM22">
        <v>2.8060626983642578</v>
      </c>
      <c r="BN22">
        <v>6.6397339105606079E-4</v>
      </c>
      <c r="BO22">
        <f>-4*Parameters!$B$1*COS(RADIANS(Parameters!$B$2))/(BM22*Parameters!$B$3)*10^9</f>
        <v>76813.819652141174</v>
      </c>
      <c r="BP22">
        <f>100*1.52*Offset!BP22</f>
        <v>0.58031359314918518</v>
      </c>
      <c r="BQ22">
        <v>2.8060626983642578</v>
      </c>
      <c r="BR22">
        <v>6.6306442022323608E-4</v>
      </c>
      <c r="BS22">
        <f>-4*Parameters!$B$1*COS(RADIANS(Parameters!$B$2))/(BQ22*Parameters!$B$3)*10^9</f>
        <v>76813.819652141174</v>
      </c>
      <c r="BT22">
        <f>100*1.55*Offset!BT22</f>
        <v>0.55821212008595467</v>
      </c>
    </row>
    <row r="23" spans="1:72" x14ac:dyDescent="0.35">
      <c r="A23">
        <v>3.0066900253295898</v>
      </c>
      <c r="B23">
        <v>0</v>
      </c>
      <c r="C23">
        <f>-4*Parameters!$B$1*COS(RADIANS(Parameters!$B$2))/(A23*Parameters!$B$3)*10^9</f>
        <v>71688.265909993497</v>
      </c>
      <c r="D23">
        <f>100*1.61*Offset!D23</f>
        <v>0.27223579213023186</v>
      </c>
      <c r="E23">
        <v>3.0066900253295898</v>
      </c>
      <c r="F23">
        <v>0</v>
      </c>
      <c r="G23">
        <f>-4*Parameters!$B$1*COS(RADIANS(Parameters!$B$2))/(E23*Parameters!$B$3)*10^9</f>
        <v>71688.265909993497</v>
      </c>
      <c r="H23">
        <f>100*1.69*Offset!H23</f>
        <v>0.21148100960999727</v>
      </c>
      <c r="I23">
        <v>3.0055201053619385</v>
      </c>
      <c r="J23">
        <v>2.7189403772354126E-4</v>
      </c>
      <c r="K23">
        <f>-4*Parameters!$B$1*COS(RADIANS(Parameters!$B$2))/(I23*Parameters!$B$3)*10^9</f>
        <v>71716.171074755082</v>
      </c>
      <c r="L23">
        <f>100*1.59*Offset!L23</f>
        <v>0.31924422271549702</v>
      </c>
      <c r="M23">
        <v>3.0055201053619385</v>
      </c>
      <c r="N23">
        <v>4.4221244752407074E-4</v>
      </c>
      <c r="O23">
        <f>-4*Parameters!$B$1*COS(RADIANS(Parameters!$B$2))/(M23*Parameters!$B$3)*10^9</f>
        <v>71716.171074755082</v>
      </c>
      <c r="P23">
        <f>100*1.62*Offset!P23</f>
        <v>0.43878307566046715</v>
      </c>
      <c r="Q23">
        <v>3.0061509609222412</v>
      </c>
      <c r="R23">
        <v>2.7316994965076447E-4</v>
      </c>
      <c r="S23">
        <f>-4*Parameters!$B$1*COS(RADIANS(Parameters!$B$2))/(Q23*Parameters!$B$3)*10^9</f>
        <v>71701.121083628823</v>
      </c>
      <c r="T23">
        <f>100*1.55*Offset!T23</f>
        <v>0.32895501703023911</v>
      </c>
      <c r="U23">
        <v>3.0061509609222412</v>
      </c>
      <c r="V23">
        <v>3.1070038676261902E-4</v>
      </c>
      <c r="W23">
        <f>-4*Parameters!$B$1*COS(RADIANS(Parameters!$B$2))/(U23*Parameters!$B$3)*10^9</f>
        <v>71701.121083628823</v>
      </c>
      <c r="X23">
        <f>100*1.62*Offset!X23</f>
        <v>0.33975253254175186</v>
      </c>
      <c r="Y23">
        <v>3.0048143863677979</v>
      </c>
      <c r="Z23">
        <v>6.3009187579154968E-4</v>
      </c>
      <c r="AA23">
        <f>-4*Parameters!$B$1*COS(RADIANS(Parameters!$B$2))/(Y23*Parameters!$B$3)*10^9</f>
        <v>71733.014532488814</v>
      </c>
      <c r="AB23">
        <f>100*1.51*Offset!AB23</f>
        <v>0.67812095582485199</v>
      </c>
      <c r="AC23">
        <v>3.0048143863677979</v>
      </c>
      <c r="AD23">
        <v>6.1622262001037598E-4</v>
      </c>
      <c r="AE23">
        <f>-4*Parameters!$B$1*COS(RADIANS(Parameters!$B$2))/(AC23*Parameters!$B$3)*10^9</f>
        <v>71733.014532488814</v>
      </c>
      <c r="AF23">
        <f>100*1.55*Offset!AF23</f>
        <v>0.7641206681728363</v>
      </c>
      <c r="AG23">
        <v>3.0079479217529297</v>
      </c>
      <c r="AH23">
        <v>4.5675039291381836E-4</v>
      </c>
      <c r="AI23">
        <f>-4*Parameters!$B$1*COS(RADIANS(Parameters!$B$2))/(AG23*Parameters!$B$3)*10^9</f>
        <v>71658.28653015403</v>
      </c>
      <c r="AJ23">
        <f>100*1.62*Offset!AJ23</f>
        <v>0.59617419540882111</v>
      </c>
      <c r="AK23">
        <v>3.0079479217529297</v>
      </c>
      <c r="AL23">
        <v>5.1947310566902161E-4</v>
      </c>
      <c r="AM23">
        <f>-4*Parameters!$B$1*COS(RADIANS(Parameters!$B$2))/(AK23*Parameters!$B$3)*10^9</f>
        <v>71658.28653015403</v>
      </c>
      <c r="AN23">
        <f>100*1.62*Offset!AN23</f>
        <v>0.63306717574596405</v>
      </c>
      <c r="AO23">
        <v>3.0083768367767334</v>
      </c>
      <c r="AP23">
        <v>6.0856714844703674E-4</v>
      </c>
      <c r="AQ23">
        <f>-4*Parameters!$B$1*COS(RADIANS(Parameters!$B$2))/(AO23*Parameters!$B$3)*10^9</f>
        <v>71648.069952464313</v>
      </c>
      <c r="AR23">
        <f>100*1.55*Offset!AR23</f>
        <v>0.73254618793725967</v>
      </c>
      <c r="AS23">
        <v>3.0083768367767334</v>
      </c>
      <c r="AT23">
        <v>6.5217167139053345E-4</v>
      </c>
      <c r="AU23">
        <f>-4*Parameters!$B$1*COS(RADIANS(Parameters!$B$2))/(AS23*Parameters!$B$3)*10^9</f>
        <v>71648.069952464313</v>
      </c>
      <c r="AV23">
        <f>100*1.54*Offset!AV23</f>
        <v>0.71076299250125885</v>
      </c>
      <c r="AW23">
        <v>3.0061435699462891</v>
      </c>
      <c r="AX23">
        <v>6.2763318419456482E-4</v>
      </c>
      <c r="AY23">
        <f>-4*Parameters!$B$1*COS(RADIANS(Parameters!$B$2))/(AW23*Parameters!$B$3)*10^9</f>
        <v>71701.297369707434</v>
      </c>
      <c r="AZ23">
        <f>100*1.49*Offset!AZ23</f>
        <v>0.66129832714796066</v>
      </c>
      <c r="BA23">
        <v>3.0061435699462891</v>
      </c>
      <c r="BB23">
        <v>5.6705623865127563E-4</v>
      </c>
      <c r="BC23">
        <f>-4*Parameters!$B$1*COS(RADIANS(Parameters!$B$2))/(BA23*Parameters!$B$3)*10^9</f>
        <v>71701.297369707434</v>
      </c>
      <c r="BD23">
        <f>100*1.53*Offset!BD23</f>
        <v>0.64635671675205231</v>
      </c>
      <c r="BE23">
        <v>3.0057148933410645</v>
      </c>
      <c r="BF23">
        <v>5.5881217122077942E-4</v>
      </c>
      <c r="BG23">
        <f>-4*Parameters!$B$1*COS(RADIANS(Parameters!$B$2))/(BE23*Parameters!$B$3)*10^9</f>
        <v>71711.523445645202</v>
      </c>
      <c r="BH23">
        <f>100*1.53*Offset!BH23</f>
        <v>0.64348692074418068</v>
      </c>
      <c r="BI23">
        <v>3.0057148933410645</v>
      </c>
      <c r="BJ23">
        <v>5.5504962801933289E-4</v>
      </c>
      <c r="BK23">
        <f>-4*Parameters!$B$1*COS(RADIANS(Parameters!$B$2))/(BI23*Parameters!$B$3)*10^9</f>
        <v>71711.523445645202</v>
      </c>
      <c r="BL23">
        <f>100*1.59*Offset!BL23</f>
        <v>0.68893999233841896</v>
      </c>
      <c r="BM23">
        <v>3.0057539939880371</v>
      </c>
      <c r="BN23">
        <v>5.2564963698387146E-4</v>
      </c>
      <c r="BO23">
        <f>-4*Parameters!$B$1*COS(RADIANS(Parameters!$B$2))/(BM23*Parameters!$B$3)*10^9</f>
        <v>71710.590579227093</v>
      </c>
      <c r="BP23">
        <f>100*1.52*Offset!BP23</f>
        <v>0.66021233797073364</v>
      </c>
      <c r="BQ23">
        <v>3.0057539939880371</v>
      </c>
      <c r="BR23">
        <v>4.8105046153068542E-4</v>
      </c>
      <c r="BS23">
        <f>-4*Parameters!$B$1*COS(RADIANS(Parameters!$B$2))/(BQ23*Parameters!$B$3)*10^9</f>
        <v>71710.590579227093</v>
      </c>
      <c r="BT23">
        <f>100*1.55*Offset!BT23</f>
        <v>0.63277494162321091</v>
      </c>
    </row>
    <row r="24" spans="1:72" x14ac:dyDescent="0.35">
      <c r="A24">
        <v>3.2073988914489746</v>
      </c>
      <c r="B24">
        <v>4.9090757966041565E-4</v>
      </c>
      <c r="C24">
        <f>-4*Parameters!$B$1*COS(RADIANS(Parameters!$B$2))/(A24*Parameters!$B$3)*10^9</f>
        <v>67202.241236473827</v>
      </c>
      <c r="D24">
        <f>100*1.61*Offset!D24</f>
        <v>0.35127191245555878</v>
      </c>
      <c r="E24">
        <v>3.2073988914489746</v>
      </c>
      <c r="F24">
        <v>3.7077721208333969E-4</v>
      </c>
      <c r="G24">
        <f>-4*Parameters!$B$1*COS(RADIANS(Parameters!$B$2))/(E24*Parameters!$B$3)*10^9</f>
        <v>67202.241236473827</v>
      </c>
      <c r="H24">
        <f>100*1.69*Offset!H24</f>
        <v>0.27414235845208168</v>
      </c>
      <c r="I24">
        <v>3.2059793472290039</v>
      </c>
      <c r="J24">
        <v>2.0914897322654724E-4</v>
      </c>
      <c r="K24">
        <f>-4*Parameters!$B$1*COS(RADIANS(Parameters!$B$2))/(I24*Parameters!$B$3)*10^9</f>
        <v>67231.997059198882</v>
      </c>
      <c r="L24">
        <f>100*1.59*Offset!L24</f>
        <v>0.35249890945851803</v>
      </c>
      <c r="M24">
        <v>3.2059793472290039</v>
      </c>
      <c r="N24">
        <v>2.7638114988803864E-4</v>
      </c>
      <c r="O24">
        <f>-4*Parameters!$B$1*COS(RADIANS(Parameters!$B$2))/(M24*Parameters!$B$3)*10^9</f>
        <v>67231.997059198882</v>
      </c>
      <c r="P24">
        <f>100*1.62*Offset!P24</f>
        <v>0.48355682194232941</v>
      </c>
      <c r="Q24">
        <v>3.2080793380737305</v>
      </c>
      <c r="R24">
        <v>2.1012686192989349E-4</v>
      </c>
      <c r="S24">
        <f>-4*Parameters!$B$1*COS(RADIANS(Parameters!$B$2))/(Q24*Parameters!$B$3)*10^9</f>
        <v>67187.987368845716</v>
      </c>
      <c r="T24">
        <f>100*1.55*Offset!T24</f>
        <v>0.3615246806293726</v>
      </c>
      <c r="U24">
        <v>3.2080793380737305</v>
      </c>
      <c r="V24">
        <v>2.8480961918830872E-4</v>
      </c>
      <c r="W24">
        <f>-4*Parameters!$B$1*COS(RADIANS(Parameters!$B$2))/(U24*Parameters!$B$3)*10^9</f>
        <v>67187.987368845716</v>
      </c>
      <c r="X24">
        <f>100*1.62*Offset!X24</f>
        <v>0.38589169085025787</v>
      </c>
      <c r="Y24">
        <v>3.2080652713775635</v>
      </c>
      <c r="Z24">
        <v>5.0407648086547852E-4</v>
      </c>
      <c r="AA24">
        <f>-4*Parameters!$B$1*COS(RADIANS(Parameters!$B$2))/(Y24*Parameters!$B$3)*10^9</f>
        <v>67188.281974137208</v>
      </c>
      <c r="AB24">
        <f>100*1.51*Offset!AB24</f>
        <v>0.75423650443553925</v>
      </c>
      <c r="AC24">
        <v>3.2080652713775635</v>
      </c>
      <c r="AD24">
        <v>5.2659958600997925E-4</v>
      </c>
      <c r="AE24">
        <f>-4*Parameters!$B$1*COS(RADIANS(Parameters!$B$2))/(AC24*Parameters!$B$3)*10^9</f>
        <v>67188.281974137208</v>
      </c>
      <c r="AF24">
        <f>100*1.55*Offset!AF24</f>
        <v>0.84574360400438309</v>
      </c>
      <c r="AG24">
        <v>3.2082040309906006</v>
      </c>
      <c r="AH24">
        <v>4.0455162525177002E-4</v>
      </c>
      <c r="AI24">
        <f>-4*Parameters!$B$1*COS(RADIANS(Parameters!$B$2))/(AG24*Parameters!$B$3)*10^9</f>
        <v>67185.375980653858</v>
      </c>
      <c r="AJ24">
        <f>100*1.62*Offset!AJ24</f>
        <v>0.66171155869960785</v>
      </c>
      <c r="AK24">
        <v>3.2082040309906006</v>
      </c>
      <c r="AL24">
        <v>4.1321292519569397E-4</v>
      </c>
      <c r="AM24">
        <f>-4*Parameters!$B$1*COS(RADIANS(Parameters!$B$2))/(AK24*Parameters!$B$3)*10^9</f>
        <v>67185.375980653858</v>
      </c>
      <c r="AN24">
        <f>100*1.62*Offset!AN24</f>
        <v>0.70000766962766647</v>
      </c>
      <c r="AO24">
        <v>3.2076849937438965</v>
      </c>
      <c r="AP24">
        <v>5.1793083548545837E-4</v>
      </c>
      <c r="AQ24">
        <f>-4*Parameters!$B$1*COS(RADIANS(Parameters!$B$2))/(AO24*Parameters!$B$3)*10^9</f>
        <v>67196.247282741111</v>
      </c>
      <c r="AR24">
        <f>100*1.55*Offset!AR24</f>
        <v>0.81282546743750572</v>
      </c>
      <c r="AS24">
        <v>3.2076849937438965</v>
      </c>
      <c r="AT24">
        <v>5.0166994333267212E-4</v>
      </c>
      <c r="AU24">
        <f>-4*Parameters!$B$1*COS(RADIANS(Parameters!$B$2))/(AS24*Parameters!$B$3)*10^9</f>
        <v>67196.247282741111</v>
      </c>
      <c r="AV24">
        <f>100*1.54*Offset!AV24</f>
        <v>0.78802016377449036</v>
      </c>
      <c r="AW24">
        <v>3.206096887588501</v>
      </c>
      <c r="AX24">
        <v>5.0808116793632507E-4</v>
      </c>
      <c r="AY24">
        <f>-4*Parameters!$B$1*COS(RADIANS(Parameters!$B$2))/(AW24*Parameters!$B$3)*10^9</f>
        <v>67229.532232532336</v>
      </c>
      <c r="AZ24">
        <f>100*1.49*Offset!AZ24</f>
        <v>0.7370024211704731</v>
      </c>
      <c r="BA24">
        <v>3.206096887588501</v>
      </c>
      <c r="BB24">
        <v>4.5364350080490112E-4</v>
      </c>
      <c r="BC24">
        <f>-4*Parameters!$B$1*COS(RADIANS(Parameters!$B$2))/(BA24*Parameters!$B$3)*10^9</f>
        <v>67229.532232532336</v>
      </c>
      <c r="BD24">
        <f>100*1.53*Offset!BD24</f>
        <v>0.71576417237520218</v>
      </c>
      <c r="BE24">
        <v>3.2066161632537842</v>
      </c>
      <c r="BF24">
        <v>4.8528611660003662E-4</v>
      </c>
      <c r="BG24">
        <f>-4*Parameters!$B$1*COS(RADIANS(Parameters!$B$2))/(BE24*Parameters!$B$3)*10^9</f>
        <v>67218.645160834523</v>
      </c>
      <c r="BH24">
        <f>100*1.53*Offset!BH24</f>
        <v>0.71773569658398628</v>
      </c>
      <c r="BI24">
        <v>3.2066161632537842</v>
      </c>
      <c r="BJ24">
        <v>5.0133466720581055E-4</v>
      </c>
      <c r="BK24">
        <f>-4*Parameters!$B$1*COS(RADIANS(Parameters!$B$2))/(BI24*Parameters!$B$3)*10^9</f>
        <v>67218.645160834523</v>
      </c>
      <c r="BL24">
        <f>100*1.59*Offset!BL24</f>
        <v>0.76865220442414284</v>
      </c>
      <c r="BM24">
        <v>3.2075381278991699</v>
      </c>
      <c r="BN24">
        <v>4.5647472143173218E-4</v>
      </c>
      <c r="BO24">
        <f>-4*Parameters!$B$1*COS(RADIANS(Parameters!$B$2))/(BM24*Parameters!$B$3)*10^9</f>
        <v>67199.324045425165</v>
      </c>
      <c r="BP24">
        <f>100*1.52*Offset!BP24</f>
        <v>0.72959649562835693</v>
      </c>
      <c r="BQ24">
        <v>3.2075381278991699</v>
      </c>
      <c r="BR24">
        <v>4.4204667210578918E-4</v>
      </c>
      <c r="BS24">
        <f>-4*Parameters!$B$1*COS(RADIANS(Parameters!$B$2))/(BQ24*Parameters!$B$3)*10^9</f>
        <v>67199.324045425165</v>
      </c>
      <c r="BT24">
        <f>100*1.55*Offset!BT24</f>
        <v>0.70129217579960823</v>
      </c>
    </row>
    <row r="25" spans="1:72" x14ac:dyDescent="0.35">
      <c r="A25">
        <v>3.4062566757202148</v>
      </c>
      <c r="B25">
        <v>0</v>
      </c>
      <c r="C25">
        <f>-4*Parameters!$B$1*COS(RADIANS(Parameters!$B$2))/(A25*Parameters!$B$3)*10^9</f>
        <v>63278.964142999677</v>
      </c>
      <c r="D25">
        <f>100*1.61*Offset!D25</f>
        <v>0.35127191245555878</v>
      </c>
      <c r="E25">
        <v>3.4062566757202148</v>
      </c>
      <c r="F25">
        <v>0</v>
      </c>
      <c r="G25">
        <f>-4*Parameters!$B$1*COS(RADIANS(Parameters!$B$2))/(E25*Parameters!$B$3)*10^9</f>
        <v>63278.964142999677</v>
      </c>
      <c r="H25">
        <f>100*1.69*Offset!H25</f>
        <v>0.27414235845208168</v>
      </c>
      <c r="I25">
        <v>3.4068410396575928</v>
      </c>
      <c r="J25">
        <v>1.6731768846511841E-4</v>
      </c>
      <c r="K25">
        <f>-4*Parameters!$B$1*COS(RADIANS(Parameters!$B$2))/(I25*Parameters!$B$3)*10^9</f>
        <v>63268.11011599654</v>
      </c>
      <c r="L25">
        <f>100*1.59*Offset!L25</f>
        <v>0.37910242192447186</v>
      </c>
      <c r="M25">
        <v>3.4068410396575928</v>
      </c>
      <c r="N25">
        <v>2.7638114988803864E-4</v>
      </c>
      <c r="O25">
        <f>-4*Parameters!$B$1*COS(RADIANS(Parameters!$B$2))/(M25*Parameters!$B$3)*10^9</f>
        <v>63268.11011599654</v>
      </c>
      <c r="P25">
        <f>100*1.62*Offset!P25</f>
        <v>0.52833056822419167</v>
      </c>
      <c r="Q25">
        <v>3.405259370803833</v>
      </c>
      <c r="R25">
        <v>2.5214999914169312E-4</v>
      </c>
      <c r="S25">
        <f>-4*Parameters!$B$1*COS(RADIANS(Parameters!$B$2))/(Q25*Parameters!$B$3)*10^9</f>
        <v>63297.496775956919</v>
      </c>
      <c r="T25">
        <f>100*1.55*Offset!T25</f>
        <v>0.40060793049633503</v>
      </c>
      <c r="U25">
        <v>3.405259370803833</v>
      </c>
      <c r="V25">
        <v>1.8124282360076904E-4</v>
      </c>
      <c r="W25">
        <f>-4*Parameters!$B$1*COS(RADIANS(Parameters!$B$2))/(U25*Parameters!$B$3)*10^9</f>
        <v>63297.496775956919</v>
      </c>
      <c r="X25">
        <f>100*1.62*Offset!X25</f>
        <v>0.41525302827358246</v>
      </c>
      <c r="Y25">
        <v>3.4067280292510986</v>
      </c>
      <c r="Z25">
        <v>4.697069525718689E-4</v>
      </c>
      <c r="AA25">
        <f>-4*Parameters!$B$1*COS(RADIANS(Parameters!$B$2))/(Y25*Parameters!$B$3)*10^9</f>
        <v>63270.208890768394</v>
      </c>
      <c r="AB25">
        <f>100*1.51*Offset!AB25</f>
        <v>0.82516225427389145</v>
      </c>
      <c r="AC25">
        <v>3.4067280292510986</v>
      </c>
      <c r="AD25">
        <v>4.7057121992111206E-4</v>
      </c>
      <c r="AE25">
        <f>-4*Parameters!$B$1*COS(RADIANS(Parameters!$B$2))/(AC25*Parameters!$B$3)*10^9</f>
        <v>63270.208890768394</v>
      </c>
      <c r="AF25">
        <f>100*1.55*Offset!AF25</f>
        <v>0.91868214309215546</v>
      </c>
      <c r="AG25">
        <v>3.4069309234619141</v>
      </c>
      <c r="AH25">
        <v>3.3929944038391113E-4</v>
      </c>
      <c r="AI25">
        <f>-4*Parameters!$B$1*COS(RADIANS(Parameters!$B$2))/(AG25*Parameters!$B$3)*10^9</f>
        <v>63266.440936738974</v>
      </c>
      <c r="AJ25">
        <f>100*1.62*Offset!AJ25</f>
        <v>0.71667806804180145</v>
      </c>
      <c r="AK25">
        <v>3.4069309234619141</v>
      </c>
      <c r="AL25">
        <v>3.3057108521461487E-4</v>
      </c>
      <c r="AM25">
        <f>-4*Parameters!$B$1*COS(RADIANS(Parameters!$B$2))/(AK25*Parameters!$B$3)*10^9</f>
        <v>63266.440936738974</v>
      </c>
      <c r="AN25">
        <f>100*1.62*Offset!AN25</f>
        <v>0.75356018543243408</v>
      </c>
      <c r="AO25">
        <v>3.4075562953948975</v>
      </c>
      <c r="AP25">
        <v>4.5318529009819031E-4</v>
      </c>
      <c r="AQ25">
        <f>-4*Parameters!$B$1*COS(RADIANS(Parameters!$B$2))/(AO25*Parameters!$B$3)*10^9</f>
        <v>63254.829960123534</v>
      </c>
      <c r="AR25">
        <f>100*1.55*Offset!AR25</f>
        <v>0.88306918740272522</v>
      </c>
      <c r="AS25">
        <v>3.4075562953948975</v>
      </c>
      <c r="AT25">
        <v>4.3477118015289307E-4</v>
      </c>
      <c r="AU25">
        <f>-4*Parameters!$B$1*COS(RADIANS(Parameters!$B$2))/(AS25*Parameters!$B$3)*10^9</f>
        <v>63254.829960123534</v>
      </c>
      <c r="AV25">
        <f>100*1.54*Offset!AV25</f>
        <v>0.85497492551803589</v>
      </c>
      <c r="AW25">
        <v>3.4056477546691895</v>
      </c>
      <c r="AX25">
        <v>4.4830143451690674E-4</v>
      </c>
      <c r="AY25">
        <f>-4*Parameters!$B$1*COS(RADIANS(Parameters!$B$2))/(AW25*Parameters!$B$3)*10^9</f>
        <v>63290.278258882892</v>
      </c>
      <c r="AZ25">
        <f>100*1.49*Offset!AZ25</f>
        <v>0.8037993349134922</v>
      </c>
      <c r="BA25">
        <v>3.4056477546691895</v>
      </c>
      <c r="BB25">
        <v>4.2528659105300903E-4</v>
      </c>
      <c r="BC25">
        <f>-4*Parameters!$B$1*COS(RADIANS(Parameters!$B$2))/(BA25*Parameters!$B$3)*10^9</f>
        <v>63290.278258882892</v>
      </c>
      <c r="BD25">
        <f>100*1.53*Offset!BD25</f>
        <v>0.78083302080631256</v>
      </c>
      <c r="BE25">
        <v>3.4062299728393555</v>
      </c>
      <c r="BF25">
        <v>3.9704889059066772E-4</v>
      </c>
      <c r="BG25">
        <f>-4*Parameters!$B$1*COS(RADIANS(Parameters!$B$2))/(BE25*Parameters!$B$3)*10^9</f>
        <v>63279.460213627288</v>
      </c>
      <c r="BH25">
        <f>100*1.53*Offset!BH25</f>
        <v>0.77848417684435844</v>
      </c>
      <c r="BI25">
        <v>3.4062299728393555</v>
      </c>
      <c r="BJ25">
        <v>3.9390474557876587E-4</v>
      </c>
      <c r="BK25">
        <f>-4*Parameters!$B$1*COS(RADIANS(Parameters!$B$2))/(BI25*Parameters!$B$3)*10^9</f>
        <v>63279.460213627288</v>
      </c>
      <c r="BL25">
        <f>100*1.59*Offset!BL25</f>
        <v>0.83128305897116661</v>
      </c>
      <c r="BM25">
        <v>3.4059417247772217</v>
      </c>
      <c r="BN25">
        <v>4.2881816625595093E-4</v>
      </c>
      <c r="BO25">
        <f>-4*Parameters!$B$1*COS(RADIANS(Parameters!$B$2))/(BM25*Parameters!$B$3)*10^9</f>
        <v>63284.815614057872</v>
      </c>
      <c r="BP25">
        <f>100*1.52*Offset!BP25</f>
        <v>0.79477685689926147</v>
      </c>
      <c r="BQ25">
        <v>3.4059417247772217</v>
      </c>
      <c r="BR25">
        <v>3.7703663110733032E-4</v>
      </c>
      <c r="BS25">
        <f>-4*Parameters!$B$1*COS(RADIANS(Parameters!$B$2))/(BQ25*Parameters!$B$3)*10^9</f>
        <v>63284.815614057872</v>
      </c>
      <c r="BT25">
        <f>100*1.55*Offset!BT25</f>
        <v>0.75973285362124443</v>
      </c>
    </row>
    <row r="26" spans="1:72" x14ac:dyDescent="0.35">
      <c r="A26">
        <v>3.60793137550354</v>
      </c>
      <c r="B26">
        <v>4.3636001646518707E-4</v>
      </c>
      <c r="C26">
        <f>-4*Parameters!$B$1*COS(RADIANS(Parameters!$B$2))/(A26*Parameters!$B$3)*10^9</f>
        <v>59741.822005877351</v>
      </c>
      <c r="D26">
        <f>100*1.61*Offset!D26</f>
        <v>0.4215258751064539</v>
      </c>
      <c r="E26">
        <v>3.60793137550354</v>
      </c>
      <c r="F26">
        <v>2.7807988226413727E-4</v>
      </c>
      <c r="G26">
        <f>-4*Parameters!$B$1*COS(RADIANS(Parameters!$B$2))/(E26*Parameters!$B$3)*10^9</f>
        <v>59741.822005877351</v>
      </c>
      <c r="H26">
        <f>100*1.69*Offset!H26</f>
        <v>0.32113785855472088</v>
      </c>
      <c r="I26">
        <v>3.6064953804016113</v>
      </c>
      <c r="J26">
        <v>1.8823333084583282E-4</v>
      </c>
      <c r="K26">
        <f>-4*Parameters!$B$1*COS(RADIANS(Parameters!$B$2))/(I26*Parameters!$B$3)*10^9</f>
        <v>59765.609354738772</v>
      </c>
      <c r="L26">
        <f>100*1.59*Offset!L26</f>
        <v>0.40903152152895927</v>
      </c>
      <c r="M26">
        <v>3.6064953804016113</v>
      </c>
      <c r="N26">
        <v>2.4874508380889893E-4</v>
      </c>
      <c r="O26">
        <f>-4*Parameters!$B$1*COS(RADIANS(Parameters!$B$2))/(M26*Parameters!$B$3)*10^9</f>
        <v>59765.609354738772</v>
      </c>
      <c r="P26">
        <f>100*1.62*Offset!P26</f>
        <v>0.56862727180123329</v>
      </c>
      <c r="Q26">
        <v>3.6075098514556885</v>
      </c>
      <c r="R26">
        <v>1.8911808729171753E-4</v>
      </c>
      <c r="S26">
        <f>-4*Parameters!$B$1*COS(RADIANS(Parameters!$B$2))/(Q26*Parameters!$B$3)*10^9</f>
        <v>59748.802614572793</v>
      </c>
      <c r="T26">
        <f>100*1.55*Offset!T26</f>
        <v>0.42992123402655125</v>
      </c>
      <c r="U26">
        <v>3.6075098514556885</v>
      </c>
      <c r="V26">
        <v>2.3302808403968811E-4</v>
      </c>
      <c r="W26">
        <f>-4*Parameters!$B$1*COS(RADIANS(Parameters!$B$2))/(U26*Parameters!$B$3)*10^9</f>
        <v>59748.802614572793</v>
      </c>
      <c r="X26">
        <f>100*1.62*Offset!X26</f>
        <v>0.45300357788801193</v>
      </c>
      <c r="Y26">
        <v>3.6072423458099365</v>
      </c>
      <c r="Z26">
        <v>3.8950890302658081E-4</v>
      </c>
      <c r="AA26">
        <f>-4*Parameters!$B$1*COS(RADIANS(Parameters!$B$2))/(Y26*Parameters!$B$3)*10^9</f>
        <v>59753.233462432203</v>
      </c>
      <c r="AB26">
        <f>100*1.51*Offset!AB26</f>
        <v>0.88397809863090515</v>
      </c>
      <c r="AC26">
        <v>3.6072423458099365</v>
      </c>
      <c r="AD26">
        <v>4.1455402970314026E-4</v>
      </c>
      <c r="AE26">
        <f>-4*Parameters!$B$1*COS(RADIANS(Parameters!$B$2))/(AC26*Parameters!$B$3)*10^9</f>
        <v>59753.233462432203</v>
      </c>
      <c r="AF26">
        <f>100*1.55*Offset!AF26</f>
        <v>0.9829380176961422</v>
      </c>
      <c r="AG26">
        <v>3.6098432540893555</v>
      </c>
      <c r="AH26">
        <v>3.3929571509361267E-4</v>
      </c>
      <c r="AI26">
        <f>-4*Parameters!$B$1*COS(RADIANS(Parameters!$B$2))/(AG26*Parameters!$B$3)*10^9</f>
        <v>59710.180989320404</v>
      </c>
      <c r="AJ26">
        <f>100*1.62*Offset!AJ26</f>
        <v>0.77164397388696671</v>
      </c>
      <c r="AK26">
        <v>3.6098432540893555</v>
      </c>
      <c r="AL26">
        <v>3.5418197512626648E-4</v>
      </c>
      <c r="AM26">
        <f>-4*Parameters!$B$1*COS(RADIANS(Parameters!$B$2))/(AK26*Parameters!$B$3)*10^9</f>
        <v>59710.180989320404</v>
      </c>
      <c r="AN26">
        <f>100*1.62*Offset!AN26</f>
        <v>0.81093766540288925</v>
      </c>
      <c r="AO26">
        <v>3.6064620018005371</v>
      </c>
      <c r="AP26">
        <v>3.7550181150436401E-4</v>
      </c>
      <c r="AQ26">
        <f>-4*Parameters!$B$1*COS(RADIANS(Parameters!$B$2))/(AO26*Parameters!$B$3)*10^9</f>
        <v>59766.162498632053</v>
      </c>
      <c r="AR26">
        <f>100*1.55*Offset!AR26</f>
        <v>0.94127196818590164</v>
      </c>
      <c r="AS26">
        <v>3.6064620018005371</v>
      </c>
      <c r="AT26">
        <v>3.3444911241531372E-4</v>
      </c>
      <c r="AU26">
        <f>-4*Parameters!$B$1*COS(RADIANS(Parameters!$B$2))/(AS26*Parameters!$B$3)*10^9</f>
        <v>59766.162498632053</v>
      </c>
      <c r="AV26">
        <f>100*1.54*Offset!AV26</f>
        <v>0.9064800888299942</v>
      </c>
      <c r="AW26">
        <v>3.6061646938323975</v>
      </c>
      <c r="AX26">
        <v>3.7359073758125305E-4</v>
      </c>
      <c r="AY26">
        <f>-4*Parameters!$B$1*COS(RADIANS(Parameters!$B$2))/(AW26*Parameters!$B$3)*10^9</f>
        <v>59771.08988211133</v>
      </c>
      <c r="AZ26">
        <f>100*1.49*Offset!AZ26</f>
        <v>0.85946435481309891</v>
      </c>
      <c r="BA26">
        <v>3.6061646938323975</v>
      </c>
      <c r="BB26">
        <v>3.5440921783447266E-4</v>
      </c>
      <c r="BC26">
        <f>-4*Parameters!$B$1*COS(RADIANS(Parameters!$B$2))/(BA26*Parameters!$B$3)*10^9</f>
        <v>59771.08988211133</v>
      </c>
      <c r="BD26">
        <f>100*1.53*Offset!BD26</f>
        <v>0.83505763113498688</v>
      </c>
      <c r="BE26">
        <v>3.6068093776702881</v>
      </c>
      <c r="BF26">
        <v>3.9704889059066772E-4</v>
      </c>
      <c r="BG26">
        <f>-4*Parameters!$B$1*COS(RADIANS(Parameters!$B$2))/(BE26*Parameters!$B$3)*10^9</f>
        <v>59760.406352269514</v>
      </c>
      <c r="BH26">
        <f>100*1.53*Offset!BH26</f>
        <v>0.83923265710473061</v>
      </c>
      <c r="BI26">
        <v>3.6068093776702881</v>
      </c>
      <c r="BJ26">
        <v>3.7600472569465637E-4</v>
      </c>
      <c r="BK26">
        <f>-4*Parameters!$B$1*COS(RADIANS(Parameters!$B$2))/(BI26*Parameters!$B$3)*10^9</f>
        <v>59760.406352269514</v>
      </c>
      <c r="BL26">
        <f>100*1.59*Offset!BL26</f>
        <v>0.89106781035661697</v>
      </c>
      <c r="BM26">
        <v>3.6063575744628906</v>
      </c>
      <c r="BN26">
        <v>3.5965442657470703E-4</v>
      </c>
      <c r="BO26">
        <f>-4*Parameters!$B$1*COS(RADIANS(Parameters!$B$2))/(BM26*Parameters!$B$3)*10^9</f>
        <v>59767.893114940118</v>
      </c>
      <c r="BP26">
        <f>100*1.52*Offset!BP26</f>
        <v>0.84944432973861694</v>
      </c>
      <c r="BQ26">
        <v>3.6063575744628906</v>
      </c>
      <c r="BR26">
        <v>3.6404281854629517E-4</v>
      </c>
      <c r="BS26">
        <f>-4*Parameters!$B$1*COS(RADIANS(Parameters!$B$2))/(BQ26*Parameters!$B$3)*10^9</f>
        <v>59767.893114940118</v>
      </c>
      <c r="BT26">
        <f>100*1.55*Offset!BT26</f>
        <v>0.81615949049592018</v>
      </c>
    </row>
    <row r="27" spans="1:72" x14ac:dyDescent="0.35">
      <c r="A27">
        <v>3.8079962730407715</v>
      </c>
      <c r="B27">
        <v>1.6363710165023804E-4</v>
      </c>
      <c r="C27">
        <f>-4*Parameters!$B$1*COS(RADIANS(Parameters!$B$2))/(A27*Parameters!$B$3)*10^9</f>
        <v>56603.100053098438</v>
      </c>
      <c r="D27">
        <f>100*1.61*Offset!D27</f>
        <v>0.44787144847214222</v>
      </c>
      <c r="E27">
        <v>3.8079962730407715</v>
      </c>
      <c r="F27">
        <v>4.6347267925739288E-5</v>
      </c>
      <c r="G27">
        <f>-4*Parameters!$B$1*COS(RADIANS(Parameters!$B$2))/(E27*Parameters!$B$3)*10^9</f>
        <v>56603.100053098438</v>
      </c>
      <c r="H27">
        <f>100*1.69*Offset!H27</f>
        <v>0.32897054683417082</v>
      </c>
      <c r="I27">
        <v>3.8063108921051025</v>
      </c>
      <c r="J27">
        <v>1.6732141375541687E-4</v>
      </c>
      <c r="K27">
        <f>-4*Parameters!$B$1*COS(RADIANS(Parameters!$B$2))/(I27*Parameters!$B$3)*10^9</f>
        <v>56628.163109804373</v>
      </c>
      <c r="L27">
        <f>100*1.59*Offset!L27</f>
        <v>0.43563562631607056</v>
      </c>
      <c r="M27">
        <v>3.8063108921051025</v>
      </c>
      <c r="N27">
        <v>2.2110342979431152E-4</v>
      </c>
      <c r="O27">
        <f>-4*Parameters!$B$1*COS(RADIANS(Parameters!$B$2))/(M27*Parameters!$B$3)*10^9</f>
        <v>56628.163109804373</v>
      </c>
      <c r="P27">
        <f>100*1.62*Offset!P27</f>
        <v>0.60444602742791176</v>
      </c>
      <c r="Q27">
        <v>3.8071043491363525</v>
      </c>
      <c r="R27">
        <v>1.6809999942779541E-4</v>
      </c>
      <c r="S27">
        <f>-4*Parameters!$B$1*COS(RADIANS(Parameters!$B$2))/(Q27*Parameters!$B$3)*10^9</f>
        <v>56616.360960436847</v>
      </c>
      <c r="T27">
        <f>100*1.55*Offset!T27</f>
        <v>0.45597673393785954</v>
      </c>
      <c r="U27">
        <v>3.8071043491363525</v>
      </c>
      <c r="V27">
        <v>2.0713545382022858E-4</v>
      </c>
      <c r="W27">
        <f>-4*Parameters!$B$1*COS(RADIANS(Parameters!$B$2))/(U27*Parameters!$B$3)*10^9</f>
        <v>56616.360960436847</v>
      </c>
      <c r="X27">
        <f>100*1.62*Offset!X27</f>
        <v>0.48655952140688896</v>
      </c>
      <c r="Y27">
        <v>3.8069515228271484</v>
      </c>
      <c r="Z27">
        <v>3.2078102231025696E-4</v>
      </c>
      <c r="AA27">
        <f>-4*Parameters!$B$1*COS(RADIANS(Parameters!$B$2))/(Y27*Parameters!$B$3)*10^9</f>
        <v>56618.633768334257</v>
      </c>
      <c r="AB27">
        <f>100*1.51*Offset!AB27</f>
        <v>0.93241603299975395</v>
      </c>
      <c r="AC27">
        <v>3.8069515228271484</v>
      </c>
      <c r="AD27">
        <v>3.1371787190437317E-4</v>
      </c>
      <c r="AE27">
        <f>-4*Parameters!$B$1*COS(RADIANS(Parameters!$B$2))/(AC27*Parameters!$B$3)*10^9</f>
        <v>56618.633768334257</v>
      </c>
      <c r="AF27">
        <f>100*1.55*Offset!AF27</f>
        <v>1.03156428784132</v>
      </c>
      <c r="AG27">
        <v>3.8070409297943115</v>
      </c>
      <c r="AH27">
        <v>2.6100501418113708E-4</v>
      </c>
      <c r="AI27">
        <f>-4*Parameters!$B$1*COS(RADIANS(Parameters!$B$2))/(AG27*Parameters!$B$3)*10^9</f>
        <v>56617.30410037862</v>
      </c>
      <c r="AJ27">
        <f>100*1.62*Offset!AJ27</f>
        <v>0.81392678618431091</v>
      </c>
      <c r="AK27">
        <v>3.8070409297943115</v>
      </c>
      <c r="AL27">
        <v>2.8335303068161011E-4</v>
      </c>
      <c r="AM27">
        <f>-4*Parameters!$B$1*COS(RADIANS(Parameters!$B$2))/(AK27*Parameters!$B$3)*10^9</f>
        <v>56617.30410037862</v>
      </c>
      <c r="AN27">
        <f>100*1.62*Offset!AN27</f>
        <v>0.85684085637331009</v>
      </c>
      <c r="AO27">
        <v>3.8064141273498535</v>
      </c>
      <c r="AP27">
        <v>3.3665448427200317E-4</v>
      </c>
      <c r="AQ27">
        <f>-4*Parameters!$B$1*COS(RADIANS(Parameters!$B$2))/(AO27*Parameters!$B$3)*10^9</f>
        <v>56626.627275267492</v>
      </c>
      <c r="AR27">
        <f>100*1.55*Offset!AR27</f>
        <v>0.99345341324806213</v>
      </c>
      <c r="AS27">
        <v>3.8064141273498535</v>
      </c>
      <c r="AT27">
        <v>3.1772255897521973E-4</v>
      </c>
      <c r="AU27">
        <f>-4*Parameters!$B$1*COS(RADIANS(Parameters!$B$2))/(AS27*Parameters!$B$3)*10^9</f>
        <v>56626.627275267492</v>
      </c>
      <c r="AV27">
        <f>100*1.54*Offset!AV27</f>
        <v>0.95540936291217804</v>
      </c>
      <c r="AW27">
        <v>3.8066010475158691</v>
      </c>
      <c r="AX27">
        <v>3.2876431941986084E-4</v>
      </c>
      <c r="AY27">
        <f>-4*Parameters!$B$1*COS(RADIANS(Parameters!$B$2))/(AW27*Parameters!$B$3)*10^9</f>
        <v>56623.846669041872</v>
      </c>
      <c r="AZ27">
        <f>100*1.49*Offset!AZ27</f>
        <v>0.90845023840665817</v>
      </c>
      <c r="BA27">
        <v>3.8066010475158691</v>
      </c>
      <c r="BB27">
        <v>3.1187757849693298E-4</v>
      </c>
      <c r="BC27">
        <f>-4*Parameters!$B$1*COS(RADIANS(Parameters!$B$2))/(BA27*Parameters!$B$3)*10^9</f>
        <v>56623.846669041872</v>
      </c>
      <c r="BD27">
        <f>100*1.53*Offset!BD27</f>
        <v>0.88277490064501762</v>
      </c>
      <c r="BE27">
        <v>3.8078720569610596</v>
      </c>
      <c r="BF27">
        <v>3.0881911516189575E-4</v>
      </c>
      <c r="BG27">
        <f>-4*Parameters!$B$1*COS(RADIANS(Parameters!$B$2))/(BE27*Parameters!$B$3)*10^9</f>
        <v>56604.946495174998</v>
      </c>
      <c r="BH27">
        <f>100*1.53*Offset!BH27</f>
        <v>0.88648198172450066</v>
      </c>
      <c r="BI27">
        <v>3.8078720569610596</v>
      </c>
      <c r="BJ27">
        <v>2.6857107877731323E-4</v>
      </c>
      <c r="BK27">
        <f>-4*Parameters!$B$1*COS(RADIANS(Parameters!$B$2))/(BI27*Parameters!$B$3)*10^9</f>
        <v>56604.946495174998</v>
      </c>
      <c r="BL27">
        <f>100*1.59*Offset!BL27</f>
        <v>0.93377061188220978</v>
      </c>
      <c r="BM27">
        <v>3.8082222938537598</v>
      </c>
      <c r="BN27">
        <v>2.9048696160316467E-4</v>
      </c>
      <c r="BO27">
        <f>-4*Parameters!$B$1*COS(RADIANS(Parameters!$B$2))/(BM27*Parameters!$B$3)*10^9</f>
        <v>56599.740617197778</v>
      </c>
      <c r="BP27">
        <f>100*1.52*Offset!BP27</f>
        <v>0.89359834790229797</v>
      </c>
      <c r="BQ27">
        <v>3.8082222938537598</v>
      </c>
      <c r="BR27">
        <v>2.6002153754234314E-4</v>
      </c>
      <c r="BS27">
        <f>-4*Parameters!$B$1*COS(RADIANS(Parameters!$B$2))/(BQ27*Parameters!$B$3)*10^9</f>
        <v>56599.740617197778</v>
      </c>
      <c r="BT27">
        <f>100*1.55*Offset!BT27</f>
        <v>0.85646282881498337</v>
      </c>
    </row>
    <row r="28" spans="1:72" x14ac:dyDescent="0.35">
      <c r="A28">
        <v>4.008061408996582</v>
      </c>
      <c r="B28">
        <v>1.0908953845500946E-4</v>
      </c>
      <c r="C28">
        <f>-4*Parameters!$B$1*COS(RADIANS(Parameters!$B$2))/(A28*Parameters!$B$3)*10^9</f>
        <v>53777.717467336472</v>
      </c>
      <c r="D28">
        <f>100*1.61*Offset!D28</f>
        <v>0.46543486416339874</v>
      </c>
      <c r="E28">
        <v>4.008061408996582</v>
      </c>
      <c r="F28">
        <v>9.2695467174053192E-5</v>
      </c>
      <c r="G28">
        <f>-4*Parameters!$B$1*COS(RADIANS(Parameters!$B$2))/(E28*Parameters!$B$3)*10^9</f>
        <v>53777.717467336472</v>
      </c>
      <c r="H28">
        <f>100*1.69*Offset!H28</f>
        <v>0.34463608078658581</v>
      </c>
      <c r="I28">
        <v>4.0060458183288574</v>
      </c>
      <c r="J28">
        <v>1.4640204608440399E-4</v>
      </c>
      <c r="K28">
        <f>-4*Parameters!$B$1*COS(RADIANS(Parameters!$B$2))/(I28*Parameters!$B$3)*10^9</f>
        <v>53804.775037412881</v>
      </c>
      <c r="L28">
        <f>100*1.59*Offset!L28</f>
        <v>0.45891355164349079</v>
      </c>
      <c r="M28">
        <v>4.0060458183288574</v>
      </c>
      <c r="N28">
        <v>1.9346736371517181E-4</v>
      </c>
      <c r="O28">
        <f>-4*Parameters!$B$1*COS(RADIANS(Parameters!$B$2))/(M28*Parameters!$B$3)*10^9</f>
        <v>53804.775037412881</v>
      </c>
      <c r="P28">
        <f>100*1.62*Offset!P28</f>
        <v>0.63578774034976959</v>
      </c>
      <c r="Q28">
        <v>4.0080671310424805</v>
      </c>
      <c r="R28">
        <v>1.0506436228752136E-4</v>
      </c>
      <c r="S28">
        <f>-4*Parameters!$B$1*COS(RADIANS(Parameters!$B$2))/(Q28*Parameters!$B$3)*10^9</f>
        <v>53777.640692532659</v>
      </c>
      <c r="T28">
        <f>100*1.55*Offset!T28</f>
        <v>0.47226171009242535</v>
      </c>
      <c r="U28">
        <v>4.0080671310424805</v>
      </c>
      <c r="V28">
        <v>1.8124096095561981E-4</v>
      </c>
      <c r="W28">
        <f>-4*Parameters!$B$1*COS(RADIANS(Parameters!$B$2))/(U28*Parameters!$B$3)*10^9</f>
        <v>53777.640692532659</v>
      </c>
      <c r="X28">
        <f>100*1.62*Offset!X28</f>
        <v>0.51592055708169937</v>
      </c>
      <c r="Y28">
        <v>4.0073046684265137</v>
      </c>
      <c r="Z28">
        <v>2.9786303639411926E-4</v>
      </c>
      <c r="AA28">
        <f>-4*Parameters!$B$1*COS(RADIANS(Parameters!$B$2))/(Y28*Parameters!$B$3)*10^9</f>
        <v>53787.872867022917</v>
      </c>
      <c r="AB28">
        <f>100*1.51*Offset!AB28</f>
        <v>0.97739335149526596</v>
      </c>
      <c r="AC28">
        <v>4.0073046684265137</v>
      </c>
      <c r="AD28">
        <v>3.1371042132377625E-4</v>
      </c>
      <c r="AE28">
        <f>-4*Parameters!$B$1*COS(RADIANS(Parameters!$B$2))/(AC28*Parameters!$B$3)*10^9</f>
        <v>53787.872867022917</v>
      </c>
      <c r="AF28">
        <f>100*1.55*Offset!AF28</f>
        <v>1.0801894031465054</v>
      </c>
      <c r="AG28">
        <v>4.0056872367858887</v>
      </c>
      <c r="AH28">
        <v>2.3489817976951599E-4</v>
      </c>
      <c r="AI28">
        <f>-4*Parameters!$B$1*COS(RADIANS(Parameters!$B$2))/(AG28*Parameters!$B$3)*10^9</f>
        <v>53809.591539079513</v>
      </c>
      <c r="AJ28">
        <f>100*1.62*Offset!AJ28</f>
        <v>0.8519802913069725</v>
      </c>
      <c r="AK28">
        <v>4.0056872367858887</v>
      </c>
      <c r="AL28">
        <v>2.5973096489906311E-4</v>
      </c>
      <c r="AM28">
        <f>-4*Parameters!$B$1*COS(RADIANS(Parameters!$B$2))/(AK28*Parameters!$B$3)*10^9</f>
        <v>53809.591539079513</v>
      </c>
      <c r="AN28">
        <f>100*1.62*Offset!AN28</f>
        <v>0.89891727268695831</v>
      </c>
      <c r="AO28">
        <v>4.0064468383789063</v>
      </c>
      <c r="AP28">
        <v>2.7191266417503357E-4</v>
      </c>
      <c r="AQ28">
        <f>-4*Parameters!$B$1*COS(RADIANS(Parameters!$B$2))/(AO28*Parameters!$B$3)*10^9</f>
        <v>53799.389518910124</v>
      </c>
      <c r="AR28">
        <f>100*1.55*Offset!AR28</f>
        <v>1.0355998761951923</v>
      </c>
      <c r="AS28">
        <v>4.0064468383789063</v>
      </c>
      <c r="AT28">
        <v>3.1772255897521973E-4</v>
      </c>
      <c r="AU28">
        <f>-4*Parameters!$B$1*COS(RADIANS(Parameters!$B$2))/(AS28*Parameters!$B$3)*10^9</f>
        <v>53799.389518910124</v>
      </c>
      <c r="AV28">
        <f>100*1.54*Offset!AV28</f>
        <v>1.0043386369943619</v>
      </c>
      <c r="AW28">
        <v>4.007117748260498</v>
      </c>
      <c r="AX28">
        <v>2.8392300009727478E-4</v>
      </c>
      <c r="AY28">
        <f>-4*Parameters!$B$1*COS(RADIANS(Parameters!$B$2))/(AW28*Parameters!$B$3)*10^9</f>
        <v>53790.381911867007</v>
      </c>
      <c r="AZ28">
        <f>100*1.49*Offset!AZ28</f>
        <v>0.95075476542115211</v>
      </c>
      <c r="BA28">
        <v>4.007117748260498</v>
      </c>
      <c r="BB28">
        <v>2.8353556990623474E-4</v>
      </c>
      <c r="BC28">
        <f>-4*Parameters!$B$1*COS(RADIANS(Parameters!$B$2))/(BA28*Parameters!$B$3)*10^9</f>
        <v>53790.381911867007</v>
      </c>
      <c r="BD28">
        <f>100*1.53*Offset!BD28</f>
        <v>0.92615584284067154</v>
      </c>
      <c r="BE28">
        <v>4.0070023536682129</v>
      </c>
      <c r="BF28">
        <v>2.7940422296524048E-4</v>
      </c>
      <c r="BG28">
        <f>-4*Parameters!$B$1*COS(RADIANS(Parameters!$B$2))/(BE28*Parameters!$B$3)*10^9</f>
        <v>53791.930979883873</v>
      </c>
      <c r="BH28">
        <f>100*1.53*Offset!BH28</f>
        <v>0.92923082783818245</v>
      </c>
      <c r="BI28">
        <v>4.0070023536682129</v>
      </c>
      <c r="BJ28">
        <v>2.6856735348701477E-4</v>
      </c>
      <c r="BK28">
        <f>-4*Parameters!$B$1*COS(RADIANS(Parameters!$B$2))/(BI28*Parameters!$B$3)*10^9</f>
        <v>53791.930979883873</v>
      </c>
      <c r="BL28">
        <f>100*1.59*Offset!BL28</f>
        <v>0.97647282108664513</v>
      </c>
      <c r="BM28">
        <v>4.008155345916748</v>
      </c>
      <c r="BN28">
        <v>3.0432641506195068E-4</v>
      </c>
      <c r="BO28">
        <f>-4*Parameters!$B$1*COS(RADIANS(Parameters!$B$2))/(BM28*Parameters!$B$3)*10^9</f>
        <v>53776.457108713505</v>
      </c>
      <c r="BP28">
        <f>100*1.52*Offset!BP28</f>
        <v>0.93985596299171448</v>
      </c>
      <c r="BQ28">
        <v>4.008155345916748</v>
      </c>
      <c r="BR28">
        <v>2.7302652597427368E-4</v>
      </c>
      <c r="BS28">
        <f>-4*Parameters!$B$1*COS(RADIANS(Parameters!$B$2))/(BQ28*Parameters!$B$3)*10^9</f>
        <v>53776.457108713505</v>
      </c>
      <c r="BT28">
        <f>100*1.55*Offset!BT28</f>
        <v>0.89878194034099579</v>
      </c>
    </row>
    <row r="29" spans="1:72" x14ac:dyDescent="0.35">
      <c r="A29">
        <v>4.4955892562866211</v>
      </c>
      <c r="B29">
        <v>3.2727420330047607E-4</v>
      </c>
      <c r="C29">
        <f>-4*Parameters!$B$1*COS(RADIANS(Parameters!$B$2))/(A29*Parameters!$B$3)*10^9</f>
        <v>47945.748990154294</v>
      </c>
      <c r="D29">
        <f>100*1.61*Offset!D29</f>
        <v>0.51812601089477539</v>
      </c>
      <c r="E29">
        <v>4.4955892562866211</v>
      </c>
      <c r="F29">
        <v>1.8538814038038254E-4</v>
      </c>
      <c r="G29">
        <f>-4*Parameters!$B$1*COS(RADIANS(Parameters!$B$2))/(E29*Parameters!$B$3)*10^9</f>
        <v>47945.748990154294</v>
      </c>
      <c r="H29">
        <f>100*1.69*Offset!H29</f>
        <v>0.37596667651087046</v>
      </c>
      <c r="I29">
        <v>4.4925074577331543</v>
      </c>
      <c r="J29">
        <v>2.9280968010425568E-4</v>
      </c>
      <c r="K29">
        <f>-4*Parameters!$B$1*COS(RADIANS(Parameters!$B$2))/(I29*Parameters!$B$3)*10^9</f>
        <v>47978.639116942708</v>
      </c>
      <c r="L29">
        <f>100*1.59*Offset!L29</f>
        <v>0.50547029078006744</v>
      </c>
      <c r="M29">
        <v>4.4925074577331543</v>
      </c>
      <c r="N29">
        <v>3.5929493606090546E-4</v>
      </c>
      <c r="O29">
        <f>-4*Parameters!$B$1*COS(RADIANS(Parameters!$B$2))/(M29*Parameters!$B$3)*10^9</f>
        <v>47978.639116942708</v>
      </c>
      <c r="P29">
        <f>100*1.62*Offset!P29</f>
        <v>0.69399351999163628</v>
      </c>
      <c r="Q29">
        <v>4.4939351081848145</v>
      </c>
      <c r="R29">
        <v>3.1518936157226563E-4</v>
      </c>
      <c r="S29">
        <f>-4*Parameters!$B$1*COS(RADIANS(Parameters!$B$2))/(Q29*Parameters!$B$3)*10^9</f>
        <v>47963.397079806789</v>
      </c>
      <c r="T29">
        <f>100*1.55*Offset!T29</f>
        <v>0.52111606113612652</v>
      </c>
      <c r="U29">
        <v>4.4939351081848145</v>
      </c>
      <c r="V29">
        <v>3.3659487962722778E-4</v>
      </c>
      <c r="W29">
        <f>-4*Parameters!$B$1*COS(RADIANS(Parameters!$B$2))/(U29*Parameters!$B$3)*10^9</f>
        <v>47963.397079806789</v>
      </c>
      <c r="X29">
        <f>100*1.62*Offset!X29</f>
        <v>0.57044892758131027</v>
      </c>
      <c r="Y29">
        <v>4.4922094345092773</v>
      </c>
      <c r="Z29">
        <v>6.0718506574630737E-4</v>
      </c>
      <c r="AA29">
        <f>-4*Parameters!$B$1*COS(RADIANS(Parameters!$B$2))/(Y29*Parameters!$B$3)*10^9</f>
        <v>47981.822127199754</v>
      </c>
      <c r="AB29">
        <f>100*1.51*Offset!AB29</f>
        <v>1.0690782964229584</v>
      </c>
      <c r="AC29">
        <v>4.4922094345092773</v>
      </c>
      <c r="AD29">
        <v>6.6104158759117126E-4</v>
      </c>
      <c r="AE29">
        <f>-4*Parameters!$B$1*COS(RADIANS(Parameters!$B$2))/(AC29*Parameters!$B$3)*10^9</f>
        <v>47981.822127199754</v>
      </c>
      <c r="AF29">
        <f>100*1.55*Offset!AF29</f>
        <v>1.1826508492231369</v>
      </c>
      <c r="AG29">
        <v>4.4951400756835938</v>
      </c>
      <c r="AH29">
        <v>5.3504854440689087E-4</v>
      </c>
      <c r="AI29">
        <f>-4*Parameters!$B$1*COS(RADIANS(Parameters!$B$2))/(AG29*Parameters!$B$3)*10^9</f>
        <v>47950.540008917087</v>
      </c>
      <c r="AJ29">
        <f>100*1.62*Offset!AJ29</f>
        <v>0.93865815550088882</v>
      </c>
      <c r="AK29">
        <v>4.4951400756835938</v>
      </c>
      <c r="AL29">
        <v>5.3127482533454895E-4</v>
      </c>
      <c r="AM29">
        <f>-4*Parameters!$B$1*COS(RADIANS(Parameters!$B$2))/(AK29*Parameters!$B$3)*10^9</f>
        <v>47950.540008917087</v>
      </c>
      <c r="AN29">
        <f>100*1.62*Offset!AN29</f>
        <v>0.98498379439115524</v>
      </c>
      <c r="AO29">
        <v>4.4969086647033691</v>
      </c>
      <c r="AP29">
        <v>6.7330896854400635E-4</v>
      </c>
      <c r="AQ29">
        <f>-4*Parameters!$B$1*COS(RADIANS(Parameters!$B$2))/(AO29*Parameters!$B$3)*10^9</f>
        <v>47931.68154305192</v>
      </c>
      <c r="AR29">
        <f>100*1.55*Offset!AR29</f>
        <v>1.1399627663195133</v>
      </c>
      <c r="AS29">
        <v>4.4969086647033691</v>
      </c>
      <c r="AT29">
        <v>6.5216422080993652E-4</v>
      </c>
      <c r="AU29">
        <f>-4*Parameters!$B$1*COS(RADIANS(Parameters!$B$2))/(AS29*Parameters!$B$3)*10^9</f>
        <v>47931.68154305192</v>
      </c>
      <c r="AV29">
        <f>100*1.54*Offset!AV29</f>
        <v>1.1047719269990921</v>
      </c>
      <c r="AW29">
        <v>4.4939608573913574</v>
      </c>
      <c r="AX29">
        <v>5.9774145483970642E-4</v>
      </c>
      <c r="AY29">
        <f>-4*Parameters!$B$1*COS(RADIANS(Parameters!$B$2))/(AW29*Parameters!$B$3)*10^9</f>
        <v>47963.122262233359</v>
      </c>
      <c r="AZ29">
        <f>100*1.49*Offset!AZ29</f>
        <v>1.0398182421922684</v>
      </c>
      <c r="BA29">
        <v>4.4939608573913574</v>
      </c>
      <c r="BB29">
        <v>5.9540197253227234E-4</v>
      </c>
      <c r="BC29">
        <f>-4*Parameters!$B$1*COS(RADIANS(Parameters!$B$2))/(BA29*Parameters!$B$3)*10^9</f>
        <v>47963.122262233359</v>
      </c>
      <c r="BD29">
        <f>100*1.53*Offset!BD29</f>
        <v>1.0172523446381092</v>
      </c>
      <c r="BE29">
        <v>4.4920315742492676</v>
      </c>
      <c r="BF29">
        <v>6.176382303237915E-4</v>
      </c>
      <c r="BG29">
        <f>-4*Parameters!$B$1*COS(RADIANS(Parameters!$B$2))/(BE29*Parameters!$B$3)*10^9</f>
        <v>47983.721948965969</v>
      </c>
      <c r="BH29">
        <f>100*1.53*Offset!BH29</f>
        <v>1.0237294770777225</v>
      </c>
      <c r="BI29">
        <v>4.4920315742492676</v>
      </c>
      <c r="BJ29">
        <v>5.5504962801933289E-4</v>
      </c>
      <c r="BK29">
        <f>-4*Parameters!$B$1*COS(RADIANS(Parameters!$B$2))/(BI29*Parameters!$B$3)*10^9</f>
        <v>47983.721948965969</v>
      </c>
      <c r="BL29">
        <f>100*1.59*Offset!BL29</f>
        <v>1.0647257119417191</v>
      </c>
      <c r="BM29">
        <v>4.4959139823913574</v>
      </c>
      <c r="BN29">
        <v>5.9480592608451843E-4</v>
      </c>
      <c r="BO29">
        <f>-4*Parameters!$B$1*COS(RADIANS(Parameters!$B$2))/(BM29*Parameters!$B$3)*10^9</f>
        <v>47942.286015469006</v>
      </c>
      <c r="BP29">
        <f>100*1.52*Offset!BP29</f>
        <v>1.0302664637565613</v>
      </c>
      <c r="BQ29">
        <v>4.4959139823913574</v>
      </c>
      <c r="BR29">
        <v>5.850568413734436E-4</v>
      </c>
      <c r="BS29">
        <f>-4*Parameters!$B$1*COS(RADIANS(Parameters!$B$2))/(BQ29*Parameters!$B$3)*10^9</f>
        <v>47942.286015469006</v>
      </c>
      <c r="BT29">
        <f>100*1.55*Offset!BT29</f>
        <v>0.98946575075387955</v>
      </c>
    </row>
    <row r="30" spans="1:72" x14ac:dyDescent="0.35">
      <c r="A30">
        <v>4.9941425323486328</v>
      </c>
      <c r="B30">
        <v>5.4545700550079346E-5</v>
      </c>
      <c r="C30">
        <f>-4*Parameters!$B$1*COS(RADIANS(Parameters!$B$2))/(A30*Parameters!$B$3)*10^9</f>
        <v>43159.439813462239</v>
      </c>
      <c r="D30">
        <f>100*1.61*Offset!D30</f>
        <v>0.52690786868333817</v>
      </c>
      <c r="E30">
        <v>4.9941425323486328</v>
      </c>
      <c r="F30">
        <v>4.6346336603164673E-5</v>
      </c>
      <c r="G30">
        <f>-4*Parameters!$B$1*COS(RADIANS(Parameters!$B$2))/(E30*Parameters!$B$3)*10^9</f>
        <v>43159.439813462239</v>
      </c>
      <c r="H30">
        <f>100*1.69*Offset!H30</f>
        <v>0.38379920739680529</v>
      </c>
      <c r="I30">
        <v>4.9958686828613281</v>
      </c>
      <c r="J30">
        <v>2.5097653269767761E-4</v>
      </c>
      <c r="K30">
        <f>-4*Parameters!$B$1*COS(RADIANS(Parameters!$B$2))/(I30*Parameters!$B$3)*10^9</f>
        <v>43144.527554175438</v>
      </c>
      <c r="L30">
        <f>100*1.59*Offset!L30</f>
        <v>0.54537555947899818</v>
      </c>
      <c r="M30">
        <v>4.9958686828613281</v>
      </c>
      <c r="N30">
        <v>3.3165886998176575E-4</v>
      </c>
      <c r="O30">
        <f>-4*Parameters!$B$1*COS(RADIANS(Parameters!$B$2))/(M30*Parameters!$B$3)*10^9</f>
        <v>43144.527554175438</v>
      </c>
      <c r="P30">
        <f>100*1.62*Offset!P30</f>
        <v>0.74772225692868233</v>
      </c>
      <c r="Q30">
        <v>4.9938063621520996</v>
      </c>
      <c r="R30">
        <v>2.5215558707714081E-4</v>
      </c>
      <c r="S30">
        <f>-4*Parameters!$B$1*COS(RADIANS(Parameters!$B$2))/(Q30*Parameters!$B$3)*10^9</f>
        <v>43162.345195912458</v>
      </c>
      <c r="T30">
        <f>100*1.55*Offset!T30</f>
        <v>0.56020017713308334</v>
      </c>
      <c r="U30">
        <v>4.9938063621520996</v>
      </c>
      <c r="V30">
        <v>2.5891698896884918E-4</v>
      </c>
      <c r="W30">
        <f>-4*Parameters!$B$1*COS(RADIANS(Parameters!$B$2))/(U30*Parameters!$B$3)*10^9</f>
        <v>43162.345195912458</v>
      </c>
      <c r="X30">
        <f>100*1.62*Offset!X30</f>
        <v>0.61239347979426384</v>
      </c>
      <c r="Y30">
        <v>4.994661808013916</v>
      </c>
      <c r="Z30">
        <v>4.5825168490409851E-4</v>
      </c>
      <c r="AA30">
        <f>-4*Parameters!$B$1*COS(RADIANS(Parameters!$B$2))/(Y30*Parameters!$B$3)*10^9</f>
        <v>43154.952693476174</v>
      </c>
      <c r="AB30">
        <f>100*1.51*Offset!AB30</f>
        <v>1.1382743008434772</v>
      </c>
      <c r="AC30">
        <v>4.994661808013916</v>
      </c>
      <c r="AD30">
        <v>4.5937299728393555E-4</v>
      </c>
      <c r="AE30">
        <f>-4*Parameters!$B$1*COS(RADIANS(Parameters!$B$2))/(AC30*Parameters!$B$3)*10^9</f>
        <v>43154.952693476174</v>
      </c>
      <c r="AF30">
        <f>100*1.55*Offset!AF30</f>
        <v>1.2538536638021469</v>
      </c>
      <c r="AG30">
        <v>4.994814395904541</v>
      </c>
      <c r="AH30">
        <v>3.653988242149353E-4</v>
      </c>
      <c r="AI30">
        <f>-4*Parameters!$B$1*COS(RADIANS(Parameters!$B$2))/(AG30*Parameters!$B$3)*10^9</f>
        <v>43153.634341545636</v>
      </c>
      <c r="AJ30">
        <f>100*1.62*Offset!AJ30</f>
        <v>0.99785276502370834</v>
      </c>
      <c r="AK30">
        <v>4.994814395904541</v>
      </c>
      <c r="AL30">
        <v>3.7779286503791809E-4</v>
      </c>
      <c r="AM30">
        <f>-4*Parameters!$B$1*COS(RADIANS(Parameters!$B$2))/(AK30*Parameters!$B$3)*10^9</f>
        <v>43153.634341545636</v>
      </c>
      <c r="AN30">
        <f>100*1.62*Offset!AN30</f>
        <v>1.046186238527298</v>
      </c>
      <c r="AO30">
        <v>4.9951786994934082</v>
      </c>
      <c r="AP30">
        <v>3.8844719529151917E-4</v>
      </c>
      <c r="AQ30">
        <f>-4*Parameters!$B$1*COS(RADIANS(Parameters!$B$2))/(AO30*Parameters!$B$3)*10^9</f>
        <v>43150.487102015475</v>
      </c>
      <c r="AR30">
        <f>100*1.55*Offset!AR30</f>
        <v>1.2001720815896988</v>
      </c>
      <c r="AS30">
        <v>4.9951786994934082</v>
      </c>
      <c r="AT30">
        <v>4.3478608131408691E-4</v>
      </c>
      <c r="AU30">
        <f>-4*Parameters!$B$1*COS(RADIANS(Parameters!$B$2))/(AS30*Parameters!$B$3)*10^9</f>
        <v>43150.487102015475</v>
      </c>
      <c r="AV30">
        <f>100*1.54*Offset!AV30</f>
        <v>1.1717289835214615</v>
      </c>
      <c r="AW30">
        <v>4.9945693016052246</v>
      </c>
      <c r="AX30">
        <v>4.4830888509750366E-4</v>
      </c>
      <c r="AY30">
        <f>-4*Parameters!$B$1*COS(RADIANS(Parameters!$B$2))/(AW30*Parameters!$B$3)*10^9</f>
        <v>43155.751983555034</v>
      </c>
      <c r="AZ30">
        <f>100*1.49*Offset!AZ30</f>
        <v>1.1066162660717964</v>
      </c>
      <c r="BA30">
        <v>4.9945693016052246</v>
      </c>
      <c r="BB30">
        <v>4.5363977551460266E-4</v>
      </c>
      <c r="BC30">
        <f>-4*Parameters!$B$1*COS(RADIANS(Parameters!$B$2))/(BA30*Parameters!$B$3)*10^9</f>
        <v>43155.751983555034</v>
      </c>
      <c r="BD30">
        <f>100*1.53*Offset!BD30</f>
        <v>1.0866592302918434</v>
      </c>
      <c r="BE30">
        <v>4.9953317642211914</v>
      </c>
      <c r="BF30">
        <v>4.5587122440338135E-4</v>
      </c>
      <c r="BG30">
        <f>-4*Parameters!$B$1*COS(RADIANS(Parameters!$B$2))/(BE30*Parameters!$B$3)*10^9</f>
        <v>43149.164904036697</v>
      </c>
      <c r="BH30">
        <f>100*1.53*Offset!BH30</f>
        <v>1.0934777744114399</v>
      </c>
      <c r="BI30">
        <v>4.9953317642211914</v>
      </c>
      <c r="BJ30">
        <v>4.8343092203140259E-4</v>
      </c>
      <c r="BK30">
        <f>-4*Parameters!$B$1*COS(RADIANS(Parameters!$B$2))/(BI30*Parameters!$B$3)*10^9</f>
        <v>43149.164904036697</v>
      </c>
      <c r="BL30">
        <f>100*1.59*Offset!BL30</f>
        <v>1.1415912285447121</v>
      </c>
      <c r="BM30">
        <v>4.9934120178222656</v>
      </c>
      <c r="BN30">
        <v>4.2881816625595093E-4</v>
      </c>
      <c r="BO30">
        <f>-4*Parameters!$B$1*COS(RADIANS(Parameters!$B$2))/(BM30*Parameters!$B$3)*10^9</f>
        <v>43165.753852364112</v>
      </c>
      <c r="BP30">
        <f>100*1.52*Offset!BP30</f>
        <v>1.0954468250274658</v>
      </c>
      <c r="BQ30">
        <v>4.9934120178222656</v>
      </c>
      <c r="BR30">
        <v>4.0304288268089294E-4</v>
      </c>
      <c r="BS30">
        <f>-4*Parameters!$B$1*COS(RADIANS(Parameters!$B$2))/(BQ30*Parameters!$B$3)*10^9</f>
        <v>43165.753852364112</v>
      </c>
      <c r="BT30">
        <f>100*1.55*Offset!BT30</f>
        <v>1.051937397569418</v>
      </c>
    </row>
    <row r="31" spans="1:72" x14ac:dyDescent="0.35">
      <c r="A31">
        <v>5.4938225746154785</v>
      </c>
      <c r="B31">
        <v>4.9090757966041565E-4</v>
      </c>
      <c r="C31">
        <f>-4*Parameters!$B$1*COS(RADIANS(Parameters!$B$2))/(A31*Parameters!$B$3)*10^9</f>
        <v>39233.956160267706</v>
      </c>
      <c r="D31">
        <f>100*1.61*Offset!D31</f>
        <v>0.60594398900866508</v>
      </c>
      <c r="E31">
        <v>5.4938225746154785</v>
      </c>
      <c r="F31">
        <v>2.7807988226413727E-4</v>
      </c>
      <c r="G31">
        <f>-4*Parameters!$B$1*COS(RADIANS(Parameters!$B$2))/(E31*Parameters!$B$3)*10^9</f>
        <v>39233.956160267706</v>
      </c>
      <c r="H31">
        <f>100*1.69*Offset!H31</f>
        <v>0.43079470749944448</v>
      </c>
      <c r="I31">
        <v>5.4949641227722168</v>
      </c>
      <c r="J31">
        <v>2.0914711058139801E-4</v>
      </c>
      <c r="K31">
        <f>-4*Parameters!$B$1*COS(RADIANS(Parameters!$B$2))/(I31*Parameters!$B$3)*10^9</f>
        <v>39225.805524642856</v>
      </c>
      <c r="L31">
        <f>100*1.59*Offset!L31</f>
        <v>0.57862995006144047</v>
      </c>
      <c r="M31">
        <v>5.4949641227722168</v>
      </c>
      <c r="N31">
        <v>2.4874135851860046E-4</v>
      </c>
      <c r="O31">
        <f>-4*Parameters!$B$1*COS(RADIANS(Parameters!$B$2))/(M31*Parameters!$B$3)*10^9</f>
        <v>39225.805524642856</v>
      </c>
      <c r="P31">
        <f>100*1.62*Offset!P31</f>
        <v>0.7880183570086956</v>
      </c>
      <c r="Q31">
        <v>5.4927926063537598</v>
      </c>
      <c r="R31">
        <v>2.3114122450351715E-4</v>
      </c>
      <c r="S31">
        <f>-4*Parameters!$B$1*COS(RADIANS(Parameters!$B$2))/(Q31*Parameters!$B$3)*10^9</f>
        <v>39241.313024530158</v>
      </c>
      <c r="T31">
        <f>100*1.55*Offset!T31</f>
        <v>0.5960270669311285</v>
      </c>
      <c r="U31">
        <v>5.4927926063537598</v>
      </c>
      <c r="V31">
        <v>2.8481148183345795E-4</v>
      </c>
      <c r="W31">
        <f>-4*Parameters!$B$1*COS(RADIANS(Parameters!$B$2))/(U31*Parameters!$B$3)*10^9</f>
        <v>39241.313024530158</v>
      </c>
      <c r="X31">
        <f>100*1.62*Offset!X31</f>
        <v>0.65853293985128403</v>
      </c>
      <c r="Y31">
        <v>5.4925260543823242</v>
      </c>
      <c r="Z31">
        <v>3.7805736064910889E-4</v>
      </c>
      <c r="AA31">
        <f>-4*Parameters!$B$1*COS(RADIANS(Parameters!$B$2))/(Y31*Parameters!$B$3)*10^9</f>
        <v>39243.217403179398</v>
      </c>
      <c r="AB31">
        <f>100*1.51*Offset!AB31</f>
        <v>1.1953609623014927</v>
      </c>
      <c r="AC31">
        <v>5.4925260543823242</v>
      </c>
      <c r="AD31">
        <v>3.9214640855789185E-4</v>
      </c>
      <c r="AE31">
        <f>-4*Parameters!$B$1*COS(RADIANS(Parameters!$B$2))/(AC31*Parameters!$B$3)*10^9</f>
        <v>39243.217403179398</v>
      </c>
      <c r="AF31">
        <f>100*1.55*Offset!AF31</f>
        <v>1.3146363571286201</v>
      </c>
      <c r="AG31">
        <v>5.493523120880127</v>
      </c>
      <c r="AH31">
        <v>3.1320005655288696E-4</v>
      </c>
      <c r="AI31">
        <f>-4*Parameters!$B$1*COS(RADIANS(Parameters!$B$2))/(AG31*Parameters!$B$3)*10^9</f>
        <v>39236.094816002158</v>
      </c>
      <c r="AJ31">
        <f>100*1.62*Offset!AJ31</f>
        <v>1.048591174185276</v>
      </c>
      <c r="AK31">
        <v>5.493523120880127</v>
      </c>
      <c r="AL31">
        <v>3.4238025546073914E-4</v>
      </c>
      <c r="AM31">
        <f>-4*Parameters!$B$1*COS(RADIANS(Parameters!$B$2))/(AK31*Parameters!$B$3)*10^9</f>
        <v>39236.094816002158</v>
      </c>
      <c r="AN31">
        <f>100*1.62*Offset!AN31</f>
        <v>1.1016518399119377</v>
      </c>
      <c r="AO31">
        <v>5.4947371482849121</v>
      </c>
      <c r="AP31">
        <v>3.7549808621406555E-4</v>
      </c>
      <c r="AQ31">
        <f>-4*Parameters!$B$1*COS(RADIANS(Parameters!$B$2))/(AO31*Parameters!$B$3)*10^9</f>
        <v>39227.425849120227</v>
      </c>
      <c r="AR31">
        <f>100*1.55*Offset!AR31</f>
        <v>1.258374284952879</v>
      </c>
      <c r="AS31">
        <v>5.4947371482849121</v>
      </c>
      <c r="AT31">
        <v>3.8460642099380493E-4</v>
      </c>
      <c r="AU31">
        <f>-4*Parameters!$B$1*COS(RADIANS(Parameters!$B$2))/(AS31*Parameters!$B$3)*10^9</f>
        <v>39227.425849120227</v>
      </c>
      <c r="AV31">
        <f>100*1.54*Offset!AV31</f>
        <v>1.2309583723545074</v>
      </c>
      <c r="AW31">
        <v>5.4939694404602051</v>
      </c>
      <c r="AX31">
        <v>3.8853660225868225E-4</v>
      </c>
      <c r="AY31">
        <f>-4*Parameters!$B$1*COS(RADIANS(Parameters!$B$2))/(AW31*Parameters!$B$3)*10^9</f>
        <v>39232.907350627262</v>
      </c>
      <c r="AZ31">
        <f>100*1.49*Offset!AZ31</f>
        <v>1.1645082198083401</v>
      </c>
      <c r="BA31">
        <v>5.4939694404602051</v>
      </c>
      <c r="BB31">
        <v>3.685876727104187E-4</v>
      </c>
      <c r="BC31">
        <f>-4*Parameters!$B$1*COS(RADIANS(Parameters!$B$2))/(BA31*Parameters!$B$3)*10^9</f>
        <v>39232.907350627262</v>
      </c>
      <c r="BD31">
        <f>100*1.53*Offset!BD31</f>
        <v>1.1430531442165375</v>
      </c>
      <c r="BE31">
        <v>5.4938826560974121</v>
      </c>
      <c r="BF31">
        <v>3.6763772368431091E-4</v>
      </c>
      <c r="BG31">
        <f>-4*Parameters!$B$1*COS(RADIANS(Parameters!$B$2))/(BE31*Parameters!$B$3)*10^9</f>
        <v>39233.527095000791</v>
      </c>
      <c r="BH31">
        <f>100*1.53*Offset!BH31</f>
        <v>1.1497263461351395</v>
      </c>
      <c r="BI31">
        <v>5.4938826560974121</v>
      </c>
      <c r="BJ31">
        <v>3.4019351005554199E-4</v>
      </c>
      <c r="BK31">
        <f>-4*Parameters!$B$1*COS(RADIANS(Parameters!$B$2))/(BI31*Parameters!$B$3)*10^9</f>
        <v>39233.527095000791</v>
      </c>
      <c r="BL31">
        <f>100*1.59*Offset!BL31</f>
        <v>1.1956819966435432</v>
      </c>
      <c r="BM31">
        <v>5.4938879013061523</v>
      </c>
      <c r="BN31">
        <v>3.7348642945289612E-4</v>
      </c>
      <c r="BO31">
        <f>-4*Parameters!$B$1*COS(RADIANS(Parameters!$B$2))/(BM31*Parameters!$B$3)*10^9</f>
        <v>39233.48963736734</v>
      </c>
      <c r="BP31">
        <f>100*1.52*Offset!BP31</f>
        <v>1.152216762304306</v>
      </c>
      <c r="BQ31">
        <v>5.4938879013061523</v>
      </c>
      <c r="BR31">
        <v>3.5104155540466309E-4</v>
      </c>
      <c r="BS31">
        <f>-4*Parameters!$B$1*COS(RADIANS(Parameters!$B$2))/(BQ31*Parameters!$B$3)*10^9</f>
        <v>39233.48963736734</v>
      </c>
      <c r="BT31">
        <f>100*1.55*Offset!BT31</f>
        <v>1.1063488386571407</v>
      </c>
    </row>
    <row r="32" spans="1:72" x14ac:dyDescent="0.35">
      <c r="A32">
        <v>5.9935822486877441</v>
      </c>
      <c r="B32">
        <v>1.6363337635993958E-4</v>
      </c>
      <c r="C32">
        <f>-4*Parameters!$B$1*COS(RADIANS(Parameters!$B$2))/(A32*Parameters!$B$3)*10^9</f>
        <v>35962.532105394035</v>
      </c>
      <c r="D32">
        <f>100*1.61*Offset!D32</f>
        <v>0.63228896260261536</v>
      </c>
      <c r="E32">
        <v>5.9935822486877441</v>
      </c>
      <c r="F32">
        <v>1.3904273509979248E-4</v>
      </c>
      <c r="G32">
        <f>-4*Parameters!$B$1*COS(RADIANS(Parameters!$B$2))/(E32*Parameters!$B$3)*10^9</f>
        <v>35962.532105394035</v>
      </c>
      <c r="H32">
        <f>100*1.69*Offset!H32</f>
        <v>0.45429292973130941</v>
      </c>
      <c r="I32">
        <v>5.9922900199890137</v>
      </c>
      <c r="J32">
        <v>1.8823705613613129E-4</v>
      </c>
      <c r="K32">
        <f>-4*Parameters!$B$1*COS(RADIANS(Parameters!$B$2))/(I32*Parameters!$B$3)*10^9</f>
        <v>35970.287373565399</v>
      </c>
      <c r="L32">
        <f>100*1.59*Offset!L32</f>
        <v>0.60855964198708534</v>
      </c>
      <c r="M32">
        <v>5.9922900199890137</v>
      </c>
      <c r="N32">
        <v>2.4874322116374969E-4</v>
      </c>
      <c r="O32">
        <f>-4*Parameters!$B$1*COS(RADIANS(Parameters!$B$2))/(M32*Parameters!$B$3)*10^9</f>
        <v>35970.287373565399</v>
      </c>
      <c r="P32">
        <f>100*1.62*Offset!P32</f>
        <v>0.82831475883722305</v>
      </c>
      <c r="Q32">
        <v>5.9945149421691895</v>
      </c>
      <c r="R32">
        <v>1.8911436200141907E-4</v>
      </c>
      <c r="S32">
        <f>-4*Parameters!$B$1*COS(RADIANS(Parameters!$B$2))/(Q32*Parameters!$B$3)*10^9</f>
        <v>35956.936653619436</v>
      </c>
      <c r="T32">
        <f>100*1.55*Offset!T32</f>
        <v>0.62533979304134846</v>
      </c>
      <c r="U32">
        <v>5.9945149421691895</v>
      </c>
      <c r="V32">
        <v>2.5891698896884918E-4</v>
      </c>
      <c r="W32">
        <f>-4*Parameters!$B$1*COS(RADIANS(Parameters!$B$2))/(U32*Parameters!$B$3)*10^9</f>
        <v>35956.936653619436</v>
      </c>
      <c r="X32">
        <f>100*1.62*Offset!X32</f>
        <v>0.70047749206423759</v>
      </c>
      <c r="Y32">
        <v>5.9926438331604004</v>
      </c>
      <c r="Z32">
        <v>2.8640776872634888E-4</v>
      </c>
      <c r="AA32">
        <f>-4*Parameters!$B$1*COS(RADIANS(Parameters!$B$2))/(Y32*Parameters!$B$3)*10^9</f>
        <v>35968.163642903994</v>
      </c>
      <c r="AB32">
        <f>100*1.51*Offset!AB32</f>
        <v>1.2386085353791714</v>
      </c>
      <c r="AC32">
        <v>5.9926438331604004</v>
      </c>
      <c r="AD32">
        <v>2.9130280017852783E-4</v>
      </c>
      <c r="AE32">
        <f>-4*Parameters!$B$1*COS(RADIANS(Parameters!$B$2))/(AC32*Parameters!$B$3)*10^9</f>
        <v>35968.163642903994</v>
      </c>
      <c r="AF32">
        <f>100*1.55*Offset!AF32</f>
        <v>1.359788291156292</v>
      </c>
      <c r="AG32">
        <v>5.9942440986633301</v>
      </c>
      <c r="AH32">
        <v>2.7404725551605225E-4</v>
      </c>
      <c r="AI32">
        <f>-4*Parameters!$B$1*COS(RADIANS(Parameters!$B$2))/(AG32*Parameters!$B$3)*10^9</f>
        <v>35958.561329328826</v>
      </c>
      <c r="AJ32">
        <f>100*1.62*Offset!AJ32</f>
        <v>1.0929868295788765</v>
      </c>
      <c r="AK32">
        <v>5.9942440986633301</v>
      </c>
      <c r="AL32">
        <v>2.7154013514518738E-4</v>
      </c>
      <c r="AM32">
        <f>-4*Parameters!$B$1*COS(RADIANS(Parameters!$B$2))/(AK32*Parameters!$B$3)*10^9</f>
        <v>35958.561329328826</v>
      </c>
      <c r="AN32">
        <f>100*1.62*Offset!AN32</f>
        <v>1.1456413418054581</v>
      </c>
      <c r="AO32">
        <v>5.9944562911987305</v>
      </c>
      <c r="AP32">
        <v>3.237016499042511E-4</v>
      </c>
      <c r="AQ32">
        <f>-4*Parameters!$B$1*COS(RADIANS(Parameters!$B$2))/(AO32*Parameters!$B$3)*10^9</f>
        <v>35957.288463546312</v>
      </c>
      <c r="AR32">
        <f>100*1.55*Offset!AR32</f>
        <v>1.3085480406880379</v>
      </c>
      <c r="AS32">
        <v>5.9944562911987305</v>
      </c>
      <c r="AT32">
        <v>3.1772255897521973E-4</v>
      </c>
      <c r="AU32">
        <f>-4*Parameters!$B$1*COS(RADIANS(Parameters!$B$2))/(AS32*Parameters!$B$3)*10^9</f>
        <v>35957.288463546312</v>
      </c>
      <c r="AV32">
        <f>100*1.54*Offset!AV32</f>
        <v>1.2798876464366913</v>
      </c>
      <c r="AW32">
        <v>5.9907941818237305</v>
      </c>
      <c r="AX32">
        <v>3.1381100416183472E-4</v>
      </c>
      <c r="AY32">
        <f>-4*Parameters!$B$1*COS(RADIANS(Parameters!$B$2))/(AW32*Parameters!$B$3)*10^9</f>
        <v>35979.268775202072</v>
      </c>
      <c r="AZ32">
        <f>100*1.49*Offset!AZ32</f>
        <v>1.2112660594284534</v>
      </c>
      <c r="BA32">
        <v>5.9907941818237305</v>
      </c>
      <c r="BB32">
        <v>2.977028489112854E-4</v>
      </c>
      <c r="BC32">
        <f>-4*Parameters!$B$1*COS(RADIANS(Parameters!$B$2))/(BA32*Parameters!$B$3)*10^9</f>
        <v>35979.268775202072</v>
      </c>
      <c r="BD32">
        <f>100*1.53*Offset!BD32</f>
        <v>1.1886016800999641</v>
      </c>
      <c r="BE32">
        <v>5.9942855834960938</v>
      </c>
      <c r="BF32">
        <v>2.9411166906356812E-4</v>
      </c>
      <c r="BG32">
        <f>-4*Parameters!$B$1*COS(RADIANS(Parameters!$B$2))/(BE32*Parameters!$B$3)*10^9</f>
        <v>35958.312469830489</v>
      </c>
      <c r="BH32">
        <f>100*1.53*Offset!BH32</f>
        <v>1.1947254315018654</v>
      </c>
      <c r="BI32">
        <v>5.9942855834960938</v>
      </c>
      <c r="BJ32">
        <v>3.0437856912612915E-4</v>
      </c>
      <c r="BK32">
        <f>-4*Parameters!$B$1*COS(RADIANS(Parameters!$B$2))/(BI32*Parameters!$B$3)*10^9</f>
        <v>35958.312469830489</v>
      </c>
      <c r="BL32">
        <f>100*1.59*Offset!BL32</f>
        <v>1.2440781891345978</v>
      </c>
      <c r="BM32">
        <v>5.9963765144348145</v>
      </c>
      <c r="BN32">
        <v>3.0431896448135376E-4</v>
      </c>
      <c r="BO32">
        <f>-4*Parameters!$B$1*COS(RADIANS(Parameters!$B$2))/(BM32*Parameters!$B$3)*10^9</f>
        <v>35945.773839564972</v>
      </c>
      <c r="BP32">
        <f>100*1.52*Offset!BP32</f>
        <v>1.1984732449054718</v>
      </c>
      <c r="BQ32">
        <v>5.9963765144348145</v>
      </c>
      <c r="BR32">
        <v>3.1202659010887146E-4</v>
      </c>
      <c r="BS32">
        <f>-4*Parameters!$B$1*COS(RADIANS(Parameters!$B$2))/(BQ32*Parameters!$B$3)*10^9</f>
        <v>35945.773839564972</v>
      </c>
      <c r="BT32">
        <f>100*1.55*Offset!BT32</f>
        <v>1.1547129601240158</v>
      </c>
    </row>
    <row r="33" spans="1:72" x14ac:dyDescent="0.35">
      <c r="A33">
        <v>6.4953546524047852</v>
      </c>
      <c r="B33">
        <v>1.6363710165023804E-4</v>
      </c>
      <c r="C33">
        <f>-4*Parameters!$B$1*COS(RADIANS(Parameters!$B$2))/(A33*Parameters!$B$3)*10^9</f>
        <v>33184.391858410898</v>
      </c>
      <c r="D33">
        <f>100*1.61*Offset!D33</f>
        <v>0.65863453596830368</v>
      </c>
      <c r="E33">
        <v>6.4953546524047852</v>
      </c>
      <c r="F33">
        <v>9.2692673206329346E-5</v>
      </c>
      <c r="G33">
        <f>-4*Parameters!$B$1*COS(RADIANS(Parameters!$B$2))/(E33*Parameters!$B$3)*10^9</f>
        <v>33184.391858410898</v>
      </c>
      <c r="H33">
        <f>100*1.69*Offset!H33</f>
        <v>0.46995799150317907</v>
      </c>
      <c r="I33">
        <v>6.4930763244628906</v>
      </c>
      <c r="J33">
        <v>1.4640204608440399E-4</v>
      </c>
      <c r="K33">
        <f>-4*Parameters!$B$1*COS(RADIANS(Parameters!$B$2))/(I33*Parameters!$B$3)*10^9</f>
        <v>33196.035788564768</v>
      </c>
      <c r="L33">
        <f>100*1.59*Offset!L33</f>
        <v>0.63183756731450558</v>
      </c>
      <c r="M33">
        <v>6.4930763244628906</v>
      </c>
      <c r="N33">
        <v>1.3819150626659393E-4</v>
      </c>
      <c r="O33">
        <f>-4*Parameters!$B$1*COS(RADIANS(Parameters!$B$2))/(M33*Parameters!$B$3)*10^9</f>
        <v>33196.035788564768</v>
      </c>
      <c r="P33">
        <f>100*1.62*Offset!P33</f>
        <v>0.85070178285241127</v>
      </c>
      <c r="Q33">
        <v>6.4919724464416504</v>
      </c>
      <c r="R33">
        <v>1.4708749949932098E-4</v>
      </c>
      <c r="S33">
        <f>-4*Parameters!$B$1*COS(RADIANS(Parameters!$B$2))/(Q33*Parameters!$B$3)*10^9</f>
        <v>33201.680355697739</v>
      </c>
      <c r="T33">
        <f>100*1.55*Offset!T33</f>
        <v>0.64813835546374321</v>
      </c>
      <c r="U33">
        <v>6.4919724464416504</v>
      </c>
      <c r="V33">
        <v>1.8124282360076904E-4</v>
      </c>
      <c r="W33">
        <f>-4*Parameters!$B$1*COS(RADIANS(Parameters!$B$2))/(U33*Parameters!$B$3)*10^9</f>
        <v>33201.680355697739</v>
      </c>
      <c r="X33">
        <f>100*1.62*Offset!X33</f>
        <v>0.72983882948756218</v>
      </c>
      <c r="Y33">
        <v>6.4935674667358398</v>
      </c>
      <c r="Z33">
        <v>2.7495250105857849E-4</v>
      </c>
      <c r="AA33">
        <f>-4*Parameters!$B$1*COS(RADIANS(Parameters!$B$2))/(Y33*Parameters!$B$3)*10^9</f>
        <v>33193.524999764377</v>
      </c>
      <c r="AB33">
        <f>100*1.51*Offset!AB33</f>
        <v>1.2801263630390167</v>
      </c>
      <c r="AC33">
        <v>6.4935674667358398</v>
      </c>
      <c r="AD33">
        <v>2.6889890432357788E-4</v>
      </c>
      <c r="AE33">
        <f>-4*Parameters!$B$1*COS(RADIANS(Parameters!$B$2))/(AC33*Parameters!$B$3)*10^9</f>
        <v>33193.524999764377</v>
      </c>
      <c r="AF33">
        <f>100*1.55*Offset!AF33</f>
        <v>1.4014676213264465</v>
      </c>
      <c r="AG33">
        <v>6.4987483024597168</v>
      </c>
      <c r="AH33">
        <v>2.2185221314430237E-4</v>
      </c>
      <c r="AI33">
        <f>-4*Parameters!$B$1*COS(RADIANS(Parameters!$B$2))/(AG33*Parameters!$B$3)*10^9</f>
        <v>33167.062950133201</v>
      </c>
      <c r="AJ33">
        <f>100*1.62*Offset!AJ33</f>
        <v>1.1289268881082535</v>
      </c>
      <c r="AK33">
        <v>6.4987483024597168</v>
      </c>
      <c r="AL33">
        <v>2.4792924523353577E-4</v>
      </c>
      <c r="AM33">
        <f>-4*Parameters!$B$1*COS(RADIANS(Parameters!$B$2))/(AK33*Parameters!$B$3)*10^9</f>
        <v>33167.062950133201</v>
      </c>
      <c r="AN33">
        <f>100*1.62*Offset!AN33</f>
        <v>1.1858058795332909</v>
      </c>
      <c r="AO33">
        <v>6.4928874969482422</v>
      </c>
      <c r="AP33">
        <v>2.5897100567817688E-4</v>
      </c>
      <c r="AQ33">
        <f>-4*Parameters!$B$1*COS(RADIANS(Parameters!$B$2))/(AO33*Parameters!$B$3)*10^9</f>
        <v>33197.001202633182</v>
      </c>
      <c r="AR33">
        <f>100*1.55*Offset!AR33</f>
        <v>1.3486885465681553</v>
      </c>
      <c r="AS33">
        <v>6.4928874969482422</v>
      </c>
      <c r="AT33">
        <v>2.5083869695663452E-4</v>
      </c>
      <c r="AU33">
        <f>-4*Parameters!$B$1*COS(RADIANS(Parameters!$B$2))/(AS33*Parameters!$B$3)*10^9</f>
        <v>33197.001202633182</v>
      </c>
      <c r="AV33">
        <f>100*1.54*Offset!AV33</f>
        <v>1.318516805768013</v>
      </c>
      <c r="AW33">
        <v>6.4945416450500488</v>
      </c>
      <c r="AX33">
        <v>2.6898831129074097E-4</v>
      </c>
      <c r="AY33">
        <f>-4*Parameters!$B$1*COS(RADIANS(Parameters!$B$2))/(AW33*Parameters!$B$3)*10^9</f>
        <v>33188.545986002631</v>
      </c>
      <c r="AZ33">
        <f>100*1.49*Offset!AZ33</f>
        <v>1.2513453178107738</v>
      </c>
      <c r="BA33">
        <v>6.4945416450500488</v>
      </c>
      <c r="BB33">
        <v>2.5517120957374573E-4</v>
      </c>
      <c r="BC33">
        <f>-4*Parameters!$B$1*COS(RADIANS(Parameters!$B$2))/(BA33*Parameters!$B$3)*10^9</f>
        <v>33188.545986002631</v>
      </c>
      <c r="BD33">
        <f>100*1.53*Offset!BD33</f>
        <v>1.2276428751647472</v>
      </c>
      <c r="BE33">
        <v>6.4954924583435059</v>
      </c>
      <c r="BF33">
        <v>2.4999678134918213E-4</v>
      </c>
      <c r="BG33">
        <f>-4*Parameters!$B$1*COS(RADIANS(Parameters!$B$2))/(BE33*Parameters!$B$3)*10^9</f>
        <v>33183.687830764</v>
      </c>
      <c r="BH33">
        <f>100*1.53*Offset!BH33</f>
        <v>1.2329749390482903</v>
      </c>
      <c r="BI33">
        <v>6.4954924583435059</v>
      </c>
      <c r="BJ33">
        <v>2.5066733360290527E-4</v>
      </c>
      <c r="BK33">
        <f>-4*Parameters!$B$1*COS(RADIANS(Parameters!$B$2))/(BI33*Parameters!$B$3)*10^9</f>
        <v>33183.687830764</v>
      </c>
      <c r="BL33">
        <f>100*1.59*Offset!BL33</f>
        <v>1.2839342951774597</v>
      </c>
      <c r="BM33">
        <v>6.4928278923034668</v>
      </c>
      <c r="BN33">
        <v>2.628229558467865E-4</v>
      </c>
      <c r="BO33">
        <f>-4*Parameters!$B$1*COS(RADIANS(Parameters!$B$2))/(BM33*Parameters!$B$3)*10^9</f>
        <v>33197.305953582552</v>
      </c>
      <c r="BP33">
        <f>100*1.52*Offset!BP33</f>
        <v>1.2384223341941833</v>
      </c>
      <c r="BQ33">
        <v>6.4928278923034668</v>
      </c>
      <c r="BR33">
        <v>2.4702772498130798E-4</v>
      </c>
      <c r="BS33">
        <f>-4*Parameters!$B$1*COS(RADIANS(Parameters!$B$2))/(BQ33*Parameters!$B$3)*10^9</f>
        <v>33197.305953582552</v>
      </c>
      <c r="BT33">
        <f>100*1.55*Offset!BT33</f>
        <v>1.1930022574961185</v>
      </c>
    </row>
    <row r="34" spans="1:72" x14ac:dyDescent="0.35">
      <c r="A34">
        <v>6.9919767379760742</v>
      </c>
      <c r="B34">
        <v>2.1818280220031738E-4</v>
      </c>
      <c r="C34">
        <f>-4*Parameters!$B$1*COS(RADIANS(Parameters!$B$2))/(A34*Parameters!$B$3)*10^9</f>
        <v>30827.390038935551</v>
      </c>
      <c r="D34">
        <f>100*1.61*Offset!D34</f>
        <v>0.69376196712255478</v>
      </c>
      <c r="E34">
        <v>6.9919767379760742</v>
      </c>
      <c r="F34">
        <v>0</v>
      </c>
      <c r="G34">
        <f>-4*Parameters!$B$1*COS(RADIANS(Parameters!$B$2))/(E34*Parameters!$B$3)*10^9</f>
        <v>30827.390038935551</v>
      </c>
      <c r="H34">
        <f>100*1.69*Offset!H34</f>
        <v>0.46995799150317907</v>
      </c>
      <c r="I34">
        <v>6.9920110702514648</v>
      </c>
      <c r="J34">
        <v>1.2548826634883881E-4</v>
      </c>
      <c r="K34">
        <f>-4*Parameters!$B$1*COS(RADIANS(Parameters!$B$2))/(I34*Parameters!$B$3)*10^9</f>
        <v>30827.238669832474</v>
      </c>
      <c r="L34">
        <f>100*1.59*Offset!L34</f>
        <v>0.65179020166397095</v>
      </c>
      <c r="M34">
        <v>6.9920110702514648</v>
      </c>
      <c r="N34">
        <v>2.2110529243946075E-4</v>
      </c>
      <c r="O34">
        <f>-4*Parameters!$B$1*COS(RADIANS(Parameters!$B$2))/(M34*Parameters!$B$3)*10^9</f>
        <v>30827.238669832474</v>
      </c>
      <c r="P34">
        <f>100*1.62*Offset!P34</f>
        <v>0.88652084022760391</v>
      </c>
      <c r="Q34">
        <v>6.9938559532165527</v>
      </c>
      <c r="R34">
        <v>1.2607872486114502E-4</v>
      </c>
      <c r="S34">
        <f>-4*Parameters!$B$1*COS(RADIANS(Parameters!$B$2))/(Q34*Parameters!$B$3)*10^9</f>
        <v>30819.106868453793</v>
      </c>
      <c r="T34">
        <f>100*1.55*Offset!T34</f>
        <v>0.66768055781722069</v>
      </c>
      <c r="U34">
        <v>6.9938559532165527</v>
      </c>
      <c r="V34">
        <v>1.5535205602645874E-4</v>
      </c>
      <c r="W34">
        <f>-4*Parameters!$B$1*COS(RADIANS(Parameters!$B$2))/(U34*Parameters!$B$3)*10^9</f>
        <v>30819.106868453793</v>
      </c>
      <c r="X34">
        <f>100*1.62*Offset!X34</f>
        <v>0.7550058625638485</v>
      </c>
      <c r="Y34">
        <v>6.9918341636657715</v>
      </c>
      <c r="Z34">
        <v>1.9475445151329041E-4</v>
      </c>
      <c r="AA34">
        <f>-4*Parameters!$B$1*COS(RADIANS(Parameters!$B$2))/(Y34*Parameters!$B$3)*10^9</f>
        <v>30828.018657087861</v>
      </c>
      <c r="AB34">
        <f>100*1.51*Offset!AB34</f>
        <v>1.3095342852175236</v>
      </c>
      <c r="AC34">
        <v>6.9918341636657715</v>
      </c>
      <c r="AD34">
        <v>2.1288171410560608E-4</v>
      </c>
      <c r="AE34">
        <f>-4*Parameters!$B$1*COS(RADIANS(Parameters!$B$2))/(AC34*Parameters!$B$3)*10^9</f>
        <v>30828.018657087861</v>
      </c>
      <c r="AF34">
        <f>100*1.55*Offset!AF34</f>
        <v>1.4344642870128155</v>
      </c>
      <c r="AG34">
        <v>6.9952034950256348</v>
      </c>
      <c r="AH34">
        <v>1.9574910402297974E-4</v>
      </c>
      <c r="AI34">
        <f>-4*Parameters!$B$1*COS(RADIANS(Parameters!$B$2))/(AG34*Parameters!$B$3)*10^9</f>
        <v>30813.169938233921</v>
      </c>
      <c r="AJ34">
        <f>100*1.62*Offset!AJ34</f>
        <v>1.1606382429599762</v>
      </c>
      <c r="AK34">
        <v>6.9952034950256348</v>
      </c>
      <c r="AL34">
        <v>1.8889456987380981E-4</v>
      </c>
      <c r="AM34">
        <f>-4*Parameters!$B$1*COS(RADIANS(Parameters!$B$2))/(AK34*Parameters!$B$3)*10^9</f>
        <v>30813.169938233921</v>
      </c>
      <c r="AN34">
        <f>100*1.62*Offset!AN34</f>
        <v>1.2164067998528481</v>
      </c>
      <c r="AO34">
        <v>6.9948601722717285</v>
      </c>
      <c r="AP34">
        <v>2.2011995315551758E-4</v>
      </c>
      <c r="AQ34">
        <f>-4*Parameters!$B$1*COS(RADIANS(Parameters!$B$2))/(AO34*Parameters!$B$3)*10^9</f>
        <v>30814.682314764577</v>
      </c>
      <c r="AR34">
        <f>100*1.55*Offset!AR34</f>
        <v>1.3828071393072605</v>
      </c>
      <c r="AS34">
        <v>6.9948601722717285</v>
      </c>
      <c r="AT34">
        <v>2.1738559007644653E-4</v>
      </c>
      <c r="AU34">
        <f>-4*Parameters!$B$1*COS(RADIANS(Parameters!$B$2))/(AS34*Parameters!$B$3)*10^9</f>
        <v>30814.682314764577</v>
      </c>
      <c r="AV34">
        <f>100*1.54*Offset!AV34</f>
        <v>1.3519941866397858</v>
      </c>
      <c r="AW34">
        <v>6.9919300079345703</v>
      </c>
      <c r="AX34">
        <v>2.3909285664558411E-4</v>
      </c>
      <c r="AY34">
        <f>-4*Parameters!$B$1*COS(RADIANS(Parameters!$B$2))/(AW34*Parameters!$B$3)*10^9</f>
        <v>30827.596071492277</v>
      </c>
      <c r="AZ34">
        <f>100*1.49*Offset!AZ34</f>
        <v>1.2869701534509659</v>
      </c>
      <c r="BA34">
        <v>6.9919300079345703</v>
      </c>
      <c r="BB34">
        <v>2.5517866015434265E-4</v>
      </c>
      <c r="BC34">
        <f>-4*Parameters!$B$1*COS(RADIANS(Parameters!$B$2))/(BA34*Parameters!$B$3)*10^9</f>
        <v>30827.596071492277</v>
      </c>
      <c r="BD34">
        <f>100*1.53*Offset!BD34</f>
        <v>1.2666852101683617</v>
      </c>
      <c r="BE34">
        <v>6.9932389259338379</v>
      </c>
      <c r="BF34">
        <v>2.3528933525085449E-4</v>
      </c>
      <c r="BG34">
        <f>-4*Parameters!$B$1*COS(RADIANS(Parameters!$B$2))/(BE34*Parameters!$B$3)*10^9</f>
        <v>30821.826099123326</v>
      </c>
      <c r="BH34">
        <f>100*1.53*Offset!BH34</f>
        <v>1.268974207341671</v>
      </c>
      <c r="BI34">
        <v>6.9932389259338379</v>
      </c>
      <c r="BJ34">
        <v>2.3276358842849731E-4</v>
      </c>
      <c r="BK34">
        <f>-4*Parameters!$B$1*COS(RADIANS(Parameters!$B$2))/(BI34*Parameters!$B$3)*10^9</f>
        <v>30821.826099123326</v>
      </c>
      <c r="BL34">
        <f>100*1.59*Offset!BL34</f>
        <v>1.3209437057375908</v>
      </c>
      <c r="BM34">
        <v>6.9935455322265625</v>
      </c>
      <c r="BN34">
        <v>2.0749121904373169E-4</v>
      </c>
      <c r="BO34">
        <f>-4*Parameters!$B$1*COS(RADIANS(Parameters!$B$2))/(BM34*Parameters!$B$3)*10^9</f>
        <v>30820.474829471652</v>
      </c>
      <c r="BP34">
        <f>100*1.52*Offset!BP34</f>
        <v>1.2699609994888306</v>
      </c>
      <c r="BQ34">
        <v>6.9935455322265625</v>
      </c>
      <c r="BR34">
        <v>2.210177481174469E-4</v>
      </c>
      <c r="BS34">
        <f>-4*Parameters!$B$1*COS(RADIANS(Parameters!$B$2))/(BQ34*Parameters!$B$3)*10^9</f>
        <v>30820.474829471652</v>
      </c>
      <c r="BT34">
        <f>100*1.55*Offset!BT34</f>
        <v>1.2272600084543228</v>
      </c>
    </row>
    <row r="35" spans="1:72" x14ac:dyDescent="0.35">
      <c r="A35">
        <v>7.4893226623535156</v>
      </c>
      <c r="B35">
        <v>1.0908953845500946E-4</v>
      </c>
      <c r="C35">
        <f>-4*Parameters!$B$1*COS(RADIANS(Parameters!$B$2))/(A35*Parameters!$B$3)*10^9</f>
        <v>28780.225363800528</v>
      </c>
      <c r="D35">
        <f>100*1.61*Offset!D35</f>
        <v>0.7113253828138113</v>
      </c>
      <c r="E35">
        <v>7.4893226623535156</v>
      </c>
      <c r="F35">
        <v>1.8538720905780792E-4</v>
      </c>
      <c r="G35">
        <f>-4*Parameters!$B$1*COS(RADIANS(Parameters!$B$2))/(E35*Parameters!$B$3)*10^9</f>
        <v>28780.225363800528</v>
      </c>
      <c r="H35">
        <f>100*1.69*Offset!H35</f>
        <v>0.50128842983394861</v>
      </c>
      <c r="I35">
        <v>7.4931187629699707</v>
      </c>
      <c r="J35">
        <v>1.2549199163913727E-4</v>
      </c>
      <c r="K35">
        <f>-4*Parameters!$B$1*COS(RADIANS(Parameters!$B$2))/(I35*Parameters!$B$3)*10^9</f>
        <v>28765.644968813976</v>
      </c>
      <c r="L35">
        <f>100*1.59*Offset!L35</f>
        <v>0.67174342833459377</v>
      </c>
      <c r="M35">
        <v>7.4931187629699707</v>
      </c>
      <c r="N35">
        <v>1.6582943499088287E-4</v>
      </c>
      <c r="O35">
        <f>-4*Parameters!$B$1*COS(RADIANS(Parameters!$B$2))/(M35*Parameters!$B$3)*10^9</f>
        <v>28765.644968813976</v>
      </c>
      <c r="P35">
        <f>100*1.62*Offset!P35</f>
        <v>0.91338520869612694</v>
      </c>
      <c r="Q35">
        <v>7.4946131706237793</v>
      </c>
      <c r="R35">
        <v>1.2607499957084656E-4</v>
      </c>
      <c r="S35">
        <f>-4*Parameters!$B$1*COS(RADIANS(Parameters!$B$2))/(Q35*Parameters!$B$3)*10^9</f>
        <v>28759.909169109644</v>
      </c>
      <c r="T35">
        <f>100*1.55*Offset!T35</f>
        <v>0.6872221827507019</v>
      </c>
      <c r="U35">
        <v>7.4946131706237793</v>
      </c>
      <c r="V35">
        <v>1.5535205602645874E-4</v>
      </c>
      <c r="W35">
        <f>-4*Parameters!$B$1*COS(RADIANS(Parameters!$B$2))/(U35*Parameters!$B$3)*10^9</f>
        <v>28759.909169109644</v>
      </c>
      <c r="X35">
        <f>100*1.62*Offset!X35</f>
        <v>0.78017289564013481</v>
      </c>
      <c r="Y35">
        <v>7.4925961494445801</v>
      </c>
      <c r="Z35">
        <v>2.0621344447135925E-4</v>
      </c>
      <c r="AA35">
        <f>-4*Parameters!$B$1*COS(RADIANS(Parameters!$B$2))/(Y35*Parameters!$B$3)*10^9</f>
        <v>28767.651391531472</v>
      </c>
      <c r="AB35">
        <f>100*1.51*Offset!AB35</f>
        <v>1.3406725153326988</v>
      </c>
      <c r="AC35">
        <v>7.4925961494445801</v>
      </c>
      <c r="AD35">
        <v>1.9047409296035767E-4</v>
      </c>
      <c r="AE35">
        <f>-4*Parameters!$B$1*COS(RADIANS(Parameters!$B$2))/(AC35*Parameters!$B$3)*10^9</f>
        <v>28767.651391531472</v>
      </c>
      <c r="AF35">
        <f>100*1.55*Offset!AF35</f>
        <v>1.4639877714216709</v>
      </c>
      <c r="AG35">
        <v>7.4928655624389648</v>
      </c>
      <c r="AH35">
        <v>1.6964972019195557E-4</v>
      </c>
      <c r="AI35">
        <f>-4*Parameters!$B$1*COS(RADIANS(Parameters!$B$2))/(AG35*Parameters!$B$3)*10^9</f>
        <v>28766.617023700073</v>
      </c>
      <c r="AJ35">
        <f>100*1.62*Offset!AJ35</f>
        <v>1.188121497631073</v>
      </c>
      <c r="AK35">
        <v>7.4928655624389648</v>
      </c>
      <c r="AL35">
        <v>1.8890202045440674E-4</v>
      </c>
      <c r="AM35">
        <f>-4*Parameters!$B$1*COS(RADIANS(Parameters!$B$2))/(AK35*Parameters!$B$3)*10^9</f>
        <v>28766.617023700073</v>
      </c>
      <c r="AN35">
        <f>100*1.62*Offset!AN35</f>
        <v>1.2470089271664619</v>
      </c>
      <c r="AO35">
        <v>7.4924063682556152</v>
      </c>
      <c r="AP35">
        <v>1.9422173500061035E-4</v>
      </c>
      <c r="AQ35">
        <f>-4*Parameters!$B$1*COS(RADIANS(Parameters!$B$2))/(AO35*Parameters!$B$3)*10^9</f>
        <v>28768.380070518768</v>
      </c>
      <c r="AR35">
        <f>100*1.55*Offset!AR35</f>
        <v>1.4129115082323551</v>
      </c>
      <c r="AS35">
        <v>7.4924063682556152</v>
      </c>
      <c r="AT35">
        <v>2.1739304065704346E-4</v>
      </c>
      <c r="AU35">
        <f>-4*Parameters!$B$1*COS(RADIANS(Parameters!$B$2))/(AS35*Parameters!$B$3)*10^9</f>
        <v>28768.380070518768</v>
      </c>
      <c r="AV35">
        <f>100*1.54*Offset!AV35</f>
        <v>1.3854727149009705</v>
      </c>
      <c r="AW35">
        <v>7.4927792549133301</v>
      </c>
      <c r="AX35">
        <v>1.9426643848419189E-4</v>
      </c>
      <c r="AY35">
        <f>-4*Parameters!$B$1*COS(RADIANS(Parameters!$B$2))/(AW35*Parameters!$B$3)*10^9</f>
        <v>28766.948379456291</v>
      </c>
      <c r="AZ35">
        <f>100*1.49*Offset!AZ35</f>
        <v>1.3159158527851105</v>
      </c>
      <c r="BA35">
        <v>7.4927792549133301</v>
      </c>
      <c r="BB35">
        <v>1.9846856594085693E-4</v>
      </c>
      <c r="BC35">
        <f>-4*Parameters!$B$1*COS(RADIANS(Parameters!$B$2))/(BA35*Parameters!$B$3)*10^9</f>
        <v>28766.948379456291</v>
      </c>
      <c r="BD35">
        <f>100*1.53*Offset!BD35</f>
        <v>1.2970509007573128</v>
      </c>
      <c r="BE35">
        <v>7.4922728538513184</v>
      </c>
      <c r="BF35">
        <v>1.9117072224617004E-4</v>
      </c>
      <c r="BG35">
        <f>-4*Parameters!$B$1*COS(RADIANS(Parameters!$B$2))/(BE35*Parameters!$B$3)*10^9</f>
        <v>28768.892731122916</v>
      </c>
      <c r="BH35">
        <f>100*1.53*Offset!BH35</f>
        <v>1.298223327845335</v>
      </c>
      <c r="BI35">
        <v>7.4922728538513184</v>
      </c>
      <c r="BJ35">
        <v>1.7904862761497498E-4</v>
      </c>
      <c r="BK35">
        <f>-4*Parameters!$B$1*COS(RADIANS(Parameters!$B$2))/(BI35*Parameters!$B$3)*10^9</f>
        <v>28768.892731122916</v>
      </c>
      <c r="BL35">
        <f>100*1.59*Offset!BL35</f>
        <v>1.3494124375283718</v>
      </c>
      <c r="BM35">
        <v>7.4945850372314453</v>
      </c>
      <c r="BN35">
        <v>1.936592161655426E-4</v>
      </c>
      <c r="BO35">
        <f>-4*Parameters!$B$1*COS(RADIANS(Parameters!$B$2))/(BM35*Parameters!$B$3)*10^9</f>
        <v>28760.017128897161</v>
      </c>
      <c r="BP35">
        <f>100*1.52*Offset!BP35</f>
        <v>1.299397200345993</v>
      </c>
      <c r="BQ35">
        <v>7.4945850372314453</v>
      </c>
      <c r="BR35">
        <v>1.9502267241477966E-4</v>
      </c>
      <c r="BS35">
        <f>-4*Parameters!$B$1*COS(RADIANS(Parameters!$B$2))/(BQ35*Parameters!$B$3)*10^9</f>
        <v>28760.017128897161</v>
      </c>
      <c r="BT35">
        <f>100*1.55*Offset!BT35</f>
        <v>1.2574885226786137</v>
      </c>
    </row>
    <row r="36" spans="1:72" x14ac:dyDescent="0.35">
      <c r="A36">
        <v>7.9928650856018066</v>
      </c>
      <c r="B36">
        <v>0</v>
      </c>
      <c r="C36">
        <f>-4*Parameters!$B$1*COS(RADIANS(Parameters!$B$2))/(A36*Parameters!$B$3)*10^9</f>
        <v>26967.10024957512</v>
      </c>
      <c r="D36">
        <f>100*1.61*Offset!D36</f>
        <v>0.7113253828138113</v>
      </c>
      <c r="E36">
        <v>7.9928650856018066</v>
      </c>
      <c r="F36">
        <v>4.6348199248313904E-5</v>
      </c>
      <c r="G36">
        <f>-4*Parameters!$B$1*COS(RADIANS(Parameters!$B$2))/(E36*Parameters!$B$3)*10^9</f>
        <v>26967.10024957512</v>
      </c>
      <c r="H36">
        <f>100*1.69*Offset!H36</f>
        <v>0.50912127550691366</v>
      </c>
      <c r="I36">
        <v>7.9893980026245117</v>
      </c>
      <c r="J36">
        <v>1.2548640370368958E-4</v>
      </c>
      <c r="K36">
        <f>-4*Parameters!$B$1*COS(RADIANS(Parameters!$B$2))/(I36*Parameters!$B$3)*10^9</f>
        <v>26978.80290529356</v>
      </c>
      <c r="L36">
        <f>100*1.59*Offset!L36</f>
        <v>0.69169576652348042</v>
      </c>
      <c r="M36">
        <v>7.9893980026245117</v>
      </c>
      <c r="N36">
        <v>1.381896436214447E-4</v>
      </c>
      <c r="O36">
        <f>-4*Parameters!$B$1*COS(RADIANS(Parameters!$B$2))/(M36*Parameters!$B$3)*10^9</f>
        <v>26978.80290529356</v>
      </c>
      <c r="P36">
        <f>100*1.62*Offset!P36</f>
        <v>0.93577193096280098</v>
      </c>
      <c r="Q36">
        <v>7.9937601089477539</v>
      </c>
      <c r="R36">
        <v>1.2607686221599579E-4</v>
      </c>
      <c r="S36">
        <f>-4*Parameters!$B$1*COS(RADIANS(Parameters!$B$2))/(Q36*Parameters!$B$3)*10^9</f>
        <v>26964.080871464328</v>
      </c>
      <c r="T36">
        <f>100*1.55*Offset!T36</f>
        <v>0.70676409639418125</v>
      </c>
      <c r="U36">
        <v>7.9937601089477539</v>
      </c>
      <c r="V36">
        <v>1.5535019338130951E-4</v>
      </c>
      <c r="W36">
        <f>-4*Parameters!$B$1*COS(RADIANS(Parameters!$B$2))/(U36*Parameters!$B$3)*10^9</f>
        <v>26964.080871464328</v>
      </c>
      <c r="X36">
        <f>100*1.62*Offset!X36</f>
        <v>0.80533962696790695</v>
      </c>
      <c r="Y36">
        <v>7.9889311790466309</v>
      </c>
      <c r="Z36">
        <v>1.8330663442611694E-4</v>
      </c>
      <c r="AA36">
        <f>-4*Parameters!$B$1*COS(RADIANS(Parameters!$B$2))/(Y36*Parameters!$B$3)*10^9</f>
        <v>26980.379379169342</v>
      </c>
      <c r="AB36">
        <f>100*1.51*Offset!AB36</f>
        <v>1.3683518171310425</v>
      </c>
      <c r="AC36">
        <v>7.9889311790466309</v>
      </c>
      <c r="AD36">
        <v>1.9046664237976074E-4</v>
      </c>
      <c r="AE36">
        <f>-4*Parameters!$B$1*COS(RADIANS(Parameters!$B$2))/(AC36*Parameters!$B$3)*10^9</f>
        <v>26980.379379169342</v>
      </c>
      <c r="AF36">
        <f>100*1.55*Offset!AF36</f>
        <v>1.4935101009905338</v>
      </c>
      <c r="AG36">
        <v>7.9931840896606445</v>
      </c>
      <c r="AH36">
        <v>1.5660002827644348E-4</v>
      </c>
      <c r="AI36">
        <f>-4*Parameters!$B$1*COS(RADIANS(Parameters!$B$2))/(AG36*Parameters!$B$3)*10^9</f>
        <v>26966.024005823165</v>
      </c>
      <c r="AJ36">
        <f>100*1.62*Offset!AJ36</f>
        <v>1.2134907022118568</v>
      </c>
      <c r="AK36">
        <v>7.9931840896606445</v>
      </c>
      <c r="AL36">
        <v>1.5348196029663086E-4</v>
      </c>
      <c r="AM36">
        <f>-4*Parameters!$B$1*COS(RADIANS(Parameters!$B$2))/(AK36*Parameters!$B$3)*10^9</f>
        <v>26966.024005823165</v>
      </c>
      <c r="AN36">
        <f>100*1.62*Offset!AN36</f>
        <v>1.2718730047345161</v>
      </c>
      <c r="AO36">
        <v>7.9926080703735352</v>
      </c>
      <c r="AP36">
        <v>1.8126890063285828E-4</v>
      </c>
      <c r="AQ36">
        <f>-4*Parameters!$B$1*COS(RADIANS(Parameters!$B$2))/(AO36*Parameters!$B$3)*10^9</f>
        <v>26967.967420261517</v>
      </c>
      <c r="AR36">
        <f>100*1.55*Offset!AR36</f>
        <v>1.4410081878304482</v>
      </c>
      <c r="AS36">
        <v>7.9926080703735352</v>
      </c>
      <c r="AT36">
        <v>1.504942774772644E-4</v>
      </c>
      <c r="AU36">
        <f>-4*Parameters!$B$1*COS(RADIANS(Parameters!$B$2))/(AS36*Parameters!$B$3)*10^9</f>
        <v>26967.967420261517</v>
      </c>
      <c r="AV36">
        <f>100*1.54*Offset!AV36</f>
        <v>1.4086488336324692</v>
      </c>
      <c r="AW36">
        <v>7.9931459426879883</v>
      </c>
      <c r="AX36">
        <v>1.9426643848419189E-4</v>
      </c>
      <c r="AY36">
        <f>-4*Parameters!$B$1*COS(RADIANS(Parameters!$B$2))/(AW36*Parameters!$B$3)*10^9</f>
        <v>26966.152700105464</v>
      </c>
      <c r="AZ36">
        <f>100*1.49*Offset!AZ36</f>
        <v>1.3448615521192551</v>
      </c>
      <c r="BA36">
        <v>7.9931459426879883</v>
      </c>
      <c r="BB36">
        <v>1.8429011106491089E-4</v>
      </c>
      <c r="BC36">
        <f>-4*Parameters!$B$1*COS(RADIANS(Parameters!$B$2))/(BA36*Parameters!$B$3)*10^9</f>
        <v>26966.152700105464</v>
      </c>
      <c r="BD36">
        <f>100*1.53*Offset!BD36</f>
        <v>1.3252472877502441</v>
      </c>
      <c r="BE36">
        <v>7.9925951957702637</v>
      </c>
      <c r="BF36">
        <v>1.7647072672843933E-4</v>
      </c>
      <c r="BG36">
        <f>-4*Parameters!$B$1*COS(RADIANS(Parameters!$B$2))/(BE36*Parameters!$B$3)*10^9</f>
        <v>26968.01086070521</v>
      </c>
      <c r="BH36">
        <f>100*1.53*Offset!BH36</f>
        <v>1.3252233490347862</v>
      </c>
      <c r="BI36">
        <v>7.9925951957702637</v>
      </c>
      <c r="BJ36">
        <v>1.7904490232467651E-4</v>
      </c>
      <c r="BK36">
        <f>-4*Parameters!$B$1*COS(RADIANS(Parameters!$B$2))/(BI36*Parameters!$B$3)*10^9</f>
        <v>26968.01086070521</v>
      </c>
      <c r="BL36">
        <f>100*1.59*Offset!BL36</f>
        <v>1.3778805769979954</v>
      </c>
      <c r="BM36">
        <v>7.9895071983337402</v>
      </c>
      <c r="BN36">
        <v>2.0749494433403015E-4</v>
      </c>
      <c r="BO36">
        <f>-4*Parameters!$B$1*COS(RADIANS(Parameters!$B$2))/(BM36*Parameters!$B$3)*10^9</f>
        <v>26978.434175477785</v>
      </c>
      <c r="BP36">
        <f>100*1.52*Offset!BP36</f>
        <v>1.3309364318847656</v>
      </c>
      <c r="BQ36">
        <v>7.9895071983337402</v>
      </c>
      <c r="BR36">
        <v>1.8201768398284912E-4</v>
      </c>
      <c r="BS36">
        <f>-4*Parameters!$B$1*COS(RADIANS(Parameters!$B$2))/(BQ36*Parameters!$B$3)*10^9</f>
        <v>26978.434175477785</v>
      </c>
      <c r="BT36">
        <f>100*1.55*Offset!BT36</f>
        <v>1.2857012636959553</v>
      </c>
    </row>
    <row r="37" spans="1:72" x14ac:dyDescent="0.35">
      <c r="A37">
        <v>8.4879579544067383</v>
      </c>
      <c r="B37">
        <v>0</v>
      </c>
      <c r="C37">
        <f>-4*Parameters!$B$1*COS(RADIANS(Parameters!$B$2))/(A37*Parameters!$B$3)*10^9</f>
        <v>25394.140169232036</v>
      </c>
      <c r="D37">
        <f>100*1.61*Offset!D37</f>
        <v>0.7113253828138113</v>
      </c>
      <c r="E37">
        <v>8.4879579544067383</v>
      </c>
      <c r="F37">
        <v>0</v>
      </c>
      <c r="G37">
        <f>-4*Parameters!$B$1*COS(RADIANS(Parameters!$B$2))/(E37*Parameters!$B$3)*10^9</f>
        <v>25394.140169232036</v>
      </c>
      <c r="H37">
        <f>100*1.69*Offset!H37</f>
        <v>0.50912127550691366</v>
      </c>
      <c r="I37">
        <v>8.4889764785766602</v>
      </c>
      <c r="J37">
        <v>8.3660706877708435E-5</v>
      </c>
      <c r="K37">
        <f>-4*Parameters!$B$1*COS(RADIANS(Parameters!$B$2))/(I37*Parameters!$B$3)*10^9</f>
        <v>25391.093330122279</v>
      </c>
      <c r="L37">
        <f>100*1.59*Offset!L37</f>
        <v>0.70499781891703606</v>
      </c>
      <c r="M37">
        <v>8.4889764785766602</v>
      </c>
      <c r="N37">
        <v>8.2915648818016052E-5</v>
      </c>
      <c r="O37">
        <f>-4*Parameters!$B$1*COS(RADIANS(Parameters!$B$2))/(M37*Parameters!$B$3)*10^9</f>
        <v>25391.093330122279</v>
      </c>
      <c r="P37">
        <f>100*1.62*Offset!P37</f>
        <v>0.94920426607131958</v>
      </c>
      <c r="Q37">
        <v>8.493229866027832</v>
      </c>
      <c r="R37">
        <v>1.0506436228752136E-4</v>
      </c>
      <c r="S37">
        <f>-4*Parameters!$B$1*COS(RADIANS(Parameters!$B$2))/(Q37*Parameters!$B$3)*10^9</f>
        <v>25378.377536549582</v>
      </c>
      <c r="T37">
        <f>100*1.55*Offset!T37</f>
        <v>0.72304907254874706</v>
      </c>
      <c r="U37">
        <v>8.493229866027832</v>
      </c>
      <c r="V37">
        <v>1.5535019338130951E-4</v>
      </c>
      <c r="W37">
        <f>-4*Parameters!$B$1*COS(RADIANS(Parameters!$B$2))/(U37*Parameters!$B$3)*10^9</f>
        <v>25378.377536549582</v>
      </c>
      <c r="X37">
        <f>100*1.62*Offset!X37</f>
        <v>0.83050635829567909</v>
      </c>
      <c r="Y37">
        <v>8.4933958053588867</v>
      </c>
      <c r="Z37">
        <v>1.7183646559715271E-4</v>
      </c>
      <c r="AA37">
        <f>-4*Parameters!$B$1*COS(RADIANS(Parameters!$B$2))/(Y37*Parameters!$B$3)*10^9</f>
        <v>25377.881707662269</v>
      </c>
      <c r="AB37">
        <f>100*1.51*Offset!AB37</f>
        <v>1.3942991234362125</v>
      </c>
      <c r="AC37">
        <v>8.4933958053588867</v>
      </c>
      <c r="AD37">
        <v>1.6805902123451233E-4</v>
      </c>
      <c r="AE37">
        <f>-4*Parameters!$B$1*COS(RADIANS(Parameters!$B$2))/(AC37*Parameters!$B$3)*10^9</f>
        <v>25377.881707662269</v>
      </c>
      <c r="AF37">
        <f>100*1.55*Offset!AF37</f>
        <v>1.5195592492818832</v>
      </c>
      <c r="AG37">
        <v>8.4944686889648438</v>
      </c>
      <c r="AH37">
        <v>1.4354661107063293E-4</v>
      </c>
      <c r="AI37">
        <f>-4*Parameters!$B$1*COS(RADIANS(Parameters!$B$2))/(AG37*Parameters!$B$3)*10^9</f>
        <v>25374.676384971113</v>
      </c>
      <c r="AJ37">
        <f>100*1.62*Offset!AJ37</f>
        <v>1.2367452532052994</v>
      </c>
      <c r="AK37">
        <v>8.4944686889648438</v>
      </c>
      <c r="AL37">
        <v>1.5347078442573547E-4</v>
      </c>
      <c r="AM37">
        <f>-4*Parameters!$B$1*COS(RADIANS(Parameters!$B$2))/(AK37*Parameters!$B$3)*10^9</f>
        <v>25374.676384971113</v>
      </c>
      <c r="AN37">
        <f>100*1.62*Offset!AN37</f>
        <v>1.2967352718114853</v>
      </c>
      <c r="AO37">
        <v>8.4961109161376953</v>
      </c>
      <c r="AP37">
        <v>1.553855836391449E-4</v>
      </c>
      <c r="AQ37">
        <f>-4*Parameters!$B$1*COS(RADIANS(Parameters!$B$2))/(AO37*Parameters!$B$3)*10^9</f>
        <v>25369.771672276911</v>
      </c>
      <c r="AR37">
        <f>100*1.55*Offset!AR37</f>
        <v>1.4650929532945156</v>
      </c>
      <c r="AS37">
        <v>8.4961109161376953</v>
      </c>
      <c r="AT37">
        <v>1.6722828149795532E-4</v>
      </c>
      <c r="AU37">
        <f>-4*Parameters!$B$1*COS(RADIANS(Parameters!$B$2))/(AS37*Parameters!$B$3)*10^9</f>
        <v>25369.771672276911</v>
      </c>
      <c r="AV37">
        <f>100*1.54*Offset!AV37</f>
        <v>1.4344019889831543</v>
      </c>
      <c r="AW37">
        <v>8.4906148910522461</v>
      </c>
      <c r="AX37">
        <v>1.6438215970993042E-4</v>
      </c>
      <c r="AY37">
        <f>-4*Parameters!$B$1*COS(RADIANS(Parameters!$B$2))/(AW37*Parameters!$B$3)*10^9</f>
        <v>25386.193675077899</v>
      </c>
      <c r="AZ37">
        <f>100*1.49*Offset!AZ37</f>
        <v>1.3693544939160347</v>
      </c>
      <c r="BA37">
        <v>8.4906148910522461</v>
      </c>
      <c r="BB37">
        <v>1.7011910676956177E-4</v>
      </c>
      <c r="BC37">
        <f>-4*Parameters!$B$1*COS(RADIANS(Parameters!$B$2))/(BA37*Parameters!$B$3)*10^9</f>
        <v>25386.193675077899</v>
      </c>
      <c r="BD37">
        <f>100*1.53*Offset!BD37</f>
        <v>1.3512755110859871</v>
      </c>
      <c r="BE37">
        <v>8.49</v>
      </c>
      <c r="BF37">
        <v>1.470521092414856E-4</v>
      </c>
      <c r="BG37">
        <f>-4*Parameters!$B$1*COS(RADIANS(Parameters!$B$2))/(BE37*Parameters!$B$3)*10^9</f>
        <v>25388.032278533887</v>
      </c>
      <c r="BH37">
        <f>100*1.53*Offset!BH37</f>
        <v>1.3477223217487335</v>
      </c>
      <c r="BI37">
        <v>8.49</v>
      </c>
      <c r="BJ37">
        <v>1.4324486255645752E-4</v>
      </c>
      <c r="BK37">
        <f>-4*Parameters!$B$1*COS(RADIANS(Parameters!$B$2))/(BI37*Parameters!$B$3)*10^9</f>
        <v>25388.032278533887</v>
      </c>
      <c r="BL37">
        <f>100*1.59*Offset!BL37</f>
        <v>1.4006565101444721</v>
      </c>
      <c r="BM37">
        <v>8.4936857223510742</v>
      </c>
      <c r="BN37">
        <v>1.5215948224067688E-4</v>
      </c>
      <c r="BO37">
        <f>-4*Parameters!$B$1*COS(RADIANS(Parameters!$B$2))/(BM37*Parameters!$B$3)*10^9</f>
        <v>25377.015478398171</v>
      </c>
      <c r="BP37">
        <f>100*1.52*Offset!BP37</f>
        <v>1.3540646731853485</v>
      </c>
      <c r="BQ37">
        <v>8.4936857223510742</v>
      </c>
      <c r="BR37">
        <v>1.5601515769958496E-4</v>
      </c>
      <c r="BS37">
        <f>-4*Parameters!$B$1*COS(RADIANS(Parameters!$B$2))/(BQ37*Parameters!$B$3)*10^9</f>
        <v>25377.015478398171</v>
      </c>
      <c r="BT37">
        <f>100*1.55*Offset!BT37</f>
        <v>1.3098836131393909</v>
      </c>
    </row>
    <row r="38" spans="1:72" x14ac:dyDescent="0.35">
      <c r="A38">
        <v>8.9910173416137695</v>
      </c>
      <c r="B38">
        <v>1.6363523900508881E-4</v>
      </c>
      <c r="C38">
        <f>-4*Parameters!$B$1*COS(RADIANS(Parameters!$B$2))/(A38*Parameters!$B$3)*10^9</f>
        <v>23973.304227446341</v>
      </c>
      <c r="D38">
        <f>100*1.61*Offset!D38</f>
        <v>0.7376706562936306</v>
      </c>
      <c r="E38">
        <v>8.9910173416137695</v>
      </c>
      <c r="F38">
        <v>4.6346336603164673E-5</v>
      </c>
      <c r="G38">
        <f>-4*Parameters!$B$1*COS(RADIANS(Parameters!$B$2))/(E38*Parameters!$B$3)*10^9</f>
        <v>23973.304227446341</v>
      </c>
      <c r="H38">
        <f>100*1.69*Offset!H38</f>
        <v>0.51695380639284849</v>
      </c>
      <c r="I38">
        <v>8.9896020889282227</v>
      </c>
      <c r="J38">
        <v>1.0457262396812439E-4</v>
      </c>
      <c r="K38">
        <f>-4*Parameters!$B$1*COS(RADIANS(Parameters!$B$2))/(I38*Parameters!$B$3)*10^9</f>
        <v>23977.078397076286</v>
      </c>
      <c r="L38">
        <f>100*1.59*Offset!L38</f>
        <v>0.72162486612796783</v>
      </c>
      <c r="M38">
        <v>8.9896020889282227</v>
      </c>
      <c r="N38">
        <v>1.381896436214447E-4</v>
      </c>
      <c r="O38">
        <f>-4*Parameters!$B$1*COS(RADIANS(Parameters!$B$2))/(M38*Parameters!$B$3)*10^9</f>
        <v>23977.078397076286</v>
      </c>
      <c r="P38">
        <f>100*1.62*Offset!P38</f>
        <v>0.97159098833799362</v>
      </c>
      <c r="Q38">
        <v>8.9906864166259766</v>
      </c>
      <c r="R38">
        <v>8.4051862359046936E-5</v>
      </c>
      <c r="S38">
        <f>-4*Parameters!$B$1*COS(RADIANS(Parameters!$B$2))/(Q38*Parameters!$B$3)*10^9</f>
        <v>23974.186625634997</v>
      </c>
      <c r="T38">
        <f>100*1.55*Offset!T38</f>
        <v>0.73607711121439934</v>
      </c>
      <c r="U38">
        <v>8.9906864166259766</v>
      </c>
      <c r="V38">
        <v>1.0356679558753967E-4</v>
      </c>
      <c r="W38">
        <f>-4*Parameters!$B$1*COS(RADIANS(Parameters!$B$2))/(U38*Parameters!$B$3)*10^9</f>
        <v>23974.186625634997</v>
      </c>
      <c r="X38">
        <f>100*1.62*Offset!X38</f>
        <v>0.84728417918086052</v>
      </c>
      <c r="Y38">
        <v>8.993433952331543</v>
      </c>
      <c r="Z38">
        <v>1.4893338084220886E-4</v>
      </c>
      <c r="AA38">
        <f>-4*Parameters!$B$1*COS(RADIANS(Parameters!$B$2))/(Y38*Parameters!$B$3)*10^9</f>
        <v>23966.86240063763</v>
      </c>
      <c r="AB38">
        <f>100*1.51*Offset!AB38</f>
        <v>1.4167880639433861</v>
      </c>
      <c r="AC38">
        <v>8.993433952331543</v>
      </c>
      <c r="AD38">
        <v>1.4565885066986084E-4</v>
      </c>
      <c r="AE38">
        <f>-4*Parameters!$B$1*COS(RADIANS(Parameters!$B$2))/(AC38*Parameters!$B$3)*10^9</f>
        <v>23966.86240063763</v>
      </c>
      <c r="AF38">
        <f>100*1.55*Offset!AF38</f>
        <v>1.5421363711357117</v>
      </c>
      <c r="AG38">
        <v>8.9902000427246094</v>
      </c>
      <c r="AH38">
        <v>1.5660002827644348E-4</v>
      </c>
      <c r="AI38">
        <f>-4*Parameters!$B$1*COS(RADIANS(Parameters!$B$2))/(AG38*Parameters!$B$3)*10^9</f>
        <v>23975.483640009075</v>
      </c>
      <c r="AJ38">
        <f>100*1.62*Offset!AJ38</f>
        <v>1.2621144577860832</v>
      </c>
      <c r="AK38">
        <v>8.9902000427246094</v>
      </c>
      <c r="AL38">
        <v>1.4168024063110352E-4</v>
      </c>
      <c r="AM38">
        <f>-4*Parameters!$B$1*COS(RADIANS(Parameters!$B$2))/(AK38*Parameters!$B$3)*10^9</f>
        <v>23975.483640009075</v>
      </c>
      <c r="AN38">
        <f>100*1.62*Offset!AN38</f>
        <v>1.3196874707937241</v>
      </c>
      <c r="AO38">
        <v>8.993494987487793</v>
      </c>
      <c r="AP38">
        <v>1.4242902398109436E-4</v>
      </c>
      <c r="AQ38">
        <f>-4*Parameters!$B$1*COS(RADIANS(Parameters!$B$2))/(AO38*Parameters!$B$3)*10^9</f>
        <v>23966.699747387313</v>
      </c>
      <c r="AR38">
        <f>100*1.55*Offset!AR38</f>
        <v>1.4871694520115852</v>
      </c>
      <c r="AS38">
        <v>8.993494987487793</v>
      </c>
      <c r="AT38">
        <v>1.1704862117767334E-4</v>
      </c>
      <c r="AU38">
        <f>-4*Parameters!$B$1*COS(RADIANS(Parameters!$B$2))/(AS38*Parameters!$B$3)*10^9</f>
        <v>23966.699747387313</v>
      </c>
      <c r="AV38">
        <f>100*1.54*Offset!AV38</f>
        <v>1.452427476644516</v>
      </c>
      <c r="AW38">
        <v>8.9891300201416016</v>
      </c>
      <c r="AX38">
        <v>1.3449043035507202E-4</v>
      </c>
      <c r="AY38">
        <f>-4*Parameters!$B$1*COS(RADIANS(Parameters!$B$2))/(AW38*Parameters!$B$3)*10^9</f>
        <v>23978.33756568106</v>
      </c>
      <c r="AZ38">
        <f>100*1.49*Offset!AZ38</f>
        <v>1.3893935680389404</v>
      </c>
      <c r="BA38">
        <v>8.9891300201416016</v>
      </c>
      <c r="BB38">
        <v>1.2758746743202209E-4</v>
      </c>
      <c r="BC38">
        <f>-4*Parameters!$B$1*COS(RADIANS(Parameters!$B$2))/(BA38*Parameters!$B$3)*10^9</f>
        <v>23978.33756568106</v>
      </c>
      <c r="BD38">
        <f>100*1.53*Offset!BD38</f>
        <v>1.3707963936030865</v>
      </c>
      <c r="BE38">
        <v>8.9955730438232422</v>
      </c>
      <c r="BF38">
        <v>1.4705955982208252E-4</v>
      </c>
      <c r="BG38">
        <f>-4*Parameters!$B$1*COS(RADIANS(Parameters!$B$2))/(BE38*Parameters!$B$3)*10^9</f>
        <v>23961.163229368143</v>
      </c>
      <c r="BH38">
        <f>100*1.53*Offset!BH38</f>
        <v>1.3702224344015121</v>
      </c>
      <c r="BI38">
        <v>8.9955730438232422</v>
      </c>
      <c r="BJ38">
        <v>1.4323368668556213E-4</v>
      </c>
      <c r="BK38">
        <f>-4*Parameters!$B$1*COS(RADIANS(Parameters!$B$2))/(BI38*Parameters!$B$3)*10^9</f>
        <v>23961.163229368143</v>
      </c>
      <c r="BL38">
        <f>100*1.59*Offset!BL38</f>
        <v>1.4234306663274765</v>
      </c>
      <c r="BM38">
        <v>8.9886083602905273</v>
      </c>
      <c r="BN38">
        <v>1.2449547648429871E-4</v>
      </c>
      <c r="BO38">
        <f>-4*Parameters!$B$1*COS(RADIANS(Parameters!$B$2))/(BM38*Parameters!$B$3)*10^9</f>
        <v>23979.729164413831</v>
      </c>
      <c r="BP38">
        <f>100*1.52*Offset!BP38</f>
        <v>1.3729879856109619</v>
      </c>
      <c r="BQ38">
        <v>8.9886083602905273</v>
      </c>
      <c r="BR38">
        <v>1.4301389455795288E-4</v>
      </c>
      <c r="BS38">
        <f>-4*Parameters!$B$1*COS(RADIANS(Parameters!$B$2))/(BQ38*Parameters!$B$3)*10^9</f>
        <v>23979.729164413831</v>
      </c>
      <c r="BT38">
        <f>100*1.55*Offset!BT38</f>
        <v>1.3320507667958736</v>
      </c>
    </row>
    <row r="39" spans="1:72" x14ac:dyDescent="0.35">
      <c r="A39">
        <v>9.4894905090332031</v>
      </c>
      <c r="B39">
        <v>2.1818280220031738E-4</v>
      </c>
      <c r="C39">
        <f>-4*Parameters!$B$1*COS(RADIANS(Parameters!$B$2))/(A39*Parameters!$B$3)*10^9</f>
        <v>22714.011235858496</v>
      </c>
      <c r="D39">
        <f>100*1.61*Offset!D39</f>
        <v>0.7727980874478817</v>
      </c>
      <c r="E39">
        <v>9.4894905090332031</v>
      </c>
      <c r="F39">
        <v>1.8538720905780792E-4</v>
      </c>
      <c r="G39">
        <f>-4*Parameters!$B$1*COS(RADIANS(Parameters!$B$2))/(E39*Parameters!$B$3)*10^9</f>
        <v>22714.011235858496</v>
      </c>
      <c r="H39">
        <f>100*1.69*Offset!H39</f>
        <v>0.54828424472361803</v>
      </c>
      <c r="I39">
        <v>9.4915952682495117</v>
      </c>
      <c r="J39">
        <v>8.3660706877708435E-5</v>
      </c>
      <c r="K39">
        <f>-4*Parameters!$B$1*COS(RADIANS(Parameters!$B$2))/(I39*Parameters!$B$3)*10^9</f>
        <v>22708.974408735459</v>
      </c>
      <c r="L39">
        <f>100*1.59*Offset!L39</f>
        <v>0.73492691852152348</v>
      </c>
      <c r="M39">
        <v>9.4915952682495117</v>
      </c>
      <c r="N39">
        <v>1.1055357754230499E-4</v>
      </c>
      <c r="O39">
        <f>-4*Parameters!$B$1*COS(RADIANS(Parameters!$B$2))/(M39*Parameters!$B$3)*10^9</f>
        <v>22708.974408735459</v>
      </c>
      <c r="P39">
        <f>100*1.62*Offset!P39</f>
        <v>0.98950066789984703</v>
      </c>
      <c r="Q39">
        <v>9.4872579574584961</v>
      </c>
      <c r="R39">
        <v>6.303936243057251E-5</v>
      </c>
      <c r="S39">
        <f>-4*Parameters!$B$1*COS(RADIANS(Parameters!$B$2))/(Q39*Parameters!$B$3)*10^9</f>
        <v>22719.356321001105</v>
      </c>
      <c r="T39">
        <f>100*1.55*Offset!T39</f>
        <v>0.74584821239113808</v>
      </c>
      <c r="U39">
        <v>9.4872579574584961</v>
      </c>
      <c r="V39">
        <v>1.035686582326889E-4</v>
      </c>
      <c r="W39">
        <f>-4*Parameters!$B$1*COS(RADIANS(Parameters!$B$2))/(U39*Parameters!$B$3)*10^9</f>
        <v>22719.356321001105</v>
      </c>
      <c r="X39">
        <f>100*1.62*Offset!X39</f>
        <v>0.86406230181455612</v>
      </c>
      <c r="Y39">
        <v>9.4895267486572266</v>
      </c>
      <c r="Z39">
        <v>1.1456385254859924E-4</v>
      </c>
      <c r="AA39">
        <f>-4*Parameters!$B$1*COS(RADIANS(Parameters!$B$2))/(Y39*Parameters!$B$3)*10^9</f>
        <v>22713.924493152663</v>
      </c>
      <c r="AB39">
        <f>100*1.51*Offset!AB39</f>
        <v>1.4340872056782246</v>
      </c>
      <c r="AC39">
        <v>9.4895267486572266</v>
      </c>
      <c r="AD39">
        <v>1.1204183101654053E-4</v>
      </c>
      <c r="AE39">
        <f>-4*Parameters!$B$1*COS(RADIANS(Parameters!$B$2))/(AC39*Parameters!$B$3)*10^9</f>
        <v>22713.924493152663</v>
      </c>
      <c r="AF39">
        <f>100*1.55*Offset!AF39</f>
        <v>1.5595028549432755</v>
      </c>
      <c r="AG39">
        <v>9.4930133819580078</v>
      </c>
      <c r="AH39">
        <v>6.5252184867858887E-5</v>
      </c>
      <c r="AI39">
        <f>-4*Parameters!$B$1*COS(RADIANS(Parameters!$B$2))/(AG39*Parameters!$B$3)*10^9</f>
        <v>22705.582028822027</v>
      </c>
      <c r="AJ39">
        <f>100*1.62*Offset!AJ39</f>
        <v>1.2726853117346764</v>
      </c>
      <c r="AK39">
        <v>9.4930133819580078</v>
      </c>
      <c r="AL39">
        <v>1.0625272989273071E-4</v>
      </c>
      <c r="AM39">
        <f>-4*Parameters!$B$1*COS(RADIANS(Parameters!$B$2))/(AK39*Parameters!$B$3)*10^9</f>
        <v>22705.582028822027</v>
      </c>
      <c r="AN39">
        <f>100*1.62*Offset!AN39</f>
        <v>1.3369004130363464</v>
      </c>
      <c r="AO39">
        <v>9.4866943359375</v>
      </c>
      <c r="AP39">
        <v>1.165345311164856E-4</v>
      </c>
      <c r="AQ39">
        <f>-4*Parameters!$B$1*COS(RADIANS(Parameters!$B$2))/(AO39*Parameters!$B$3)*10^9</f>
        <v>22720.706118697992</v>
      </c>
      <c r="AR39">
        <f>100*1.55*Offset!AR39</f>
        <v>1.5052323043346405</v>
      </c>
      <c r="AS39">
        <v>9.4866943359375</v>
      </c>
      <c r="AT39">
        <v>1.3378262519836426E-4</v>
      </c>
      <c r="AU39">
        <f>-4*Parameters!$B$1*COS(RADIANS(Parameters!$B$2))/(AS39*Parameters!$B$3)*10^9</f>
        <v>22720.706118697992</v>
      </c>
      <c r="AV39">
        <f>100*1.54*Offset!AV39</f>
        <v>1.4730300009250641</v>
      </c>
      <c r="AW39">
        <v>9.4935207366943359</v>
      </c>
      <c r="AX39">
        <v>1.1954829096794128E-4</v>
      </c>
      <c r="AY39">
        <f>-4*Parameters!$B$1*COS(RADIANS(Parameters!$B$2))/(AW39*Parameters!$B$3)*10^9</f>
        <v>22704.368592321181</v>
      </c>
      <c r="AZ39">
        <f>100*1.49*Offset!AZ39</f>
        <v>1.4072062633931637</v>
      </c>
      <c r="BA39">
        <v>9.4935207366943359</v>
      </c>
      <c r="BB39">
        <v>1.4176219701766968E-4</v>
      </c>
      <c r="BC39">
        <f>-4*Parameters!$B$1*COS(RADIANS(Parameters!$B$2))/(BA39*Parameters!$B$3)*10^9</f>
        <v>22704.368592321181</v>
      </c>
      <c r="BD39">
        <f>100*1.53*Offset!BD39</f>
        <v>1.3924860097467899</v>
      </c>
      <c r="BE39">
        <v>9.4923534393310547</v>
      </c>
      <c r="BF39">
        <v>1.3234466314315796E-4</v>
      </c>
      <c r="BG39">
        <f>-4*Parameters!$B$1*COS(RADIANS(Parameters!$B$2))/(BE39*Parameters!$B$3)*10^9</f>
        <v>22707.160602728527</v>
      </c>
      <c r="BH39">
        <f>100*1.53*Offset!BH39</f>
        <v>1.3904711678624153</v>
      </c>
      <c r="BI39">
        <v>9.4923534393310547</v>
      </c>
      <c r="BJ39">
        <v>1.253373920917511E-4</v>
      </c>
      <c r="BK39">
        <f>-4*Parameters!$B$1*COS(RADIANS(Parameters!$B$2))/(BI39*Parameters!$B$3)*10^9</f>
        <v>22707.160602728527</v>
      </c>
      <c r="BL39">
        <f>100*1.59*Offset!BL39</f>
        <v>1.4433593116700649</v>
      </c>
      <c r="BM39">
        <v>9.4898090362548828</v>
      </c>
      <c r="BN39">
        <v>1.3832747936248779E-4</v>
      </c>
      <c r="BO39">
        <f>-4*Parameters!$B$1*COS(RADIANS(Parameters!$B$2))/(BM39*Parameters!$B$3)*10^9</f>
        <v>22713.248835807608</v>
      </c>
      <c r="BP39">
        <f>100*1.52*Offset!BP39</f>
        <v>1.3940137624740601</v>
      </c>
      <c r="BQ39">
        <v>9.4898090362548828</v>
      </c>
      <c r="BR39">
        <v>1.1701509356498718E-4</v>
      </c>
      <c r="BS39">
        <f>-4*Parameters!$B$1*COS(RADIANS(Parameters!$B$2))/(BQ39*Parameters!$B$3)*10^9</f>
        <v>22713.248835807608</v>
      </c>
      <c r="BT39">
        <f>100*1.55*Offset!BT39</f>
        <v>1.3501881062984467</v>
      </c>
    </row>
    <row r="40" spans="1:72" x14ac:dyDescent="0.35">
      <c r="A40">
        <v>9.9928712844848633</v>
      </c>
      <c r="B40">
        <v>5.4543837904930115E-5</v>
      </c>
      <c r="C40">
        <f>-4*Parameters!$B$1*COS(RADIANS(Parameters!$B$2))/(A40*Parameters!$B$3)*10^9</f>
        <v>21569.815912610764</v>
      </c>
      <c r="D40">
        <f>100*1.61*Offset!D40</f>
        <v>0.78157964535057545</v>
      </c>
      <c r="E40">
        <v>9.9928712844848633</v>
      </c>
      <c r="F40">
        <v>4.6348199248313904E-5</v>
      </c>
      <c r="G40">
        <f>-4*Parameters!$B$1*COS(RADIANS(Parameters!$B$2))/(E40*Parameters!$B$3)*10^9</f>
        <v>21569.815912610764</v>
      </c>
      <c r="H40">
        <f>100*1.69*Offset!H40</f>
        <v>0.55611709039658308</v>
      </c>
      <c r="I40">
        <v>9.990208625793457</v>
      </c>
      <c r="J40">
        <v>1.2548826634883881E-4</v>
      </c>
      <c r="K40">
        <f>-4*Parameters!$B$1*COS(RADIANS(Parameters!$B$2))/(I40*Parameters!$B$3)*10^9</f>
        <v>21575.564847389105</v>
      </c>
      <c r="L40">
        <f>100*1.59*Offset!L40</f>
        <v>0.75487955287098885</v>
      </c>
      <c r="M40">
        <v>9.990208625793457</v>
      </c>
      <c r="N40">
        <v>1.1055357754230499E-4</v>
      </c>
      <c r="O40">
        <f>-4*Parameters!$B$1*COS(RADIANS(Parameters!$B$2))/(M40*Parameters!$B$3)*10^9</f>
        <v>21575.564847389105</v>
      </c>
      <c r="P40">
        <f>100*1.62*Offset!P40</f>
        <v>1.0074103474617004</v>
      </c>
      <c r="Q40">
        <v>9.9884977340698242</v>
      </c>
      <c r="R40">
        <v>1.0506249964237213E-4</v>
      </c>
      <c r="S40">
        <f>-4*Parameters!$B$1*COS(RADIANS(Parameters!$B$2))/(Q40*Parameters!$B$3)*10^9</f>
        <v>21579.260443695268</v>
      </c>
      <c r="T40">
        <f>100*1.55*Offset!T40</f>
        <v>0.76213289983570576</v>
      </c>
      <c r="U40">
        <v>9.9884977340698242</v>
      </c>
      <c r="V40">
        <v>1.0356493294239044E-4</v>
      </c>
      <c r="W40">
        <f>-4*Parameters!$B$1*COS(RADIANS(Parameters!$B$2))/(U40*Parameters!$B$3)*10^9</f>
        <v>21579.260443695268</v>
      </c>
      <c r="X40">
        <f>100*1.62*Offset!X40</f>
        <v>0.88083982095122337</v>
      </c>
      <c r="Y40">
        <v>9.9864253997802734</v>
      </c>
      <c r="Z40">
        <v>1.3747811317443848E-4</v>
      </c>
      <c r="AA40">
        <f>-4*Parameters!$B$1*COS(RADIANS(Parameters!$B$2))/(Y40*Parameters!$B$3)*10^9</f>
        <v>21583.738466568357</v>
      </c>
      <c r="AB40">
        <f>100*1.51*Offset!AB40</f>
        <v>1.4548464007675648</v>
      </c>
      <c r="AC40">
        <v>9.9864253997802734</v>
      </c>
      <c r="AD40">
        <v>1.3444572687149048E-4</v>
      </c>
      <c r="AE40">
        <f>-4*Parameters!$B$1*COS(RADIANS(Parameters!$B$2))/(AC40*Parameters!$B$3)*10^9</f>
        <v>21583.738466568357</v>
      </c>
      <c r="AF40">
        <f>100*1.55*Offset!AF40</f>
        <v>1.5803419426083565</v>
      </c>
      <c r="AG40">
        <v>9.9903535842895508</v>
      </c>
      <c r="AH40">
        <v>1.1745095252990723E-4</v>
      </c>
      <c r="AI40">
        <f>-4*Parameters!$B$1*COS(RADIANS(Parameters!$B$2))/(AG40*Parameters!$B$3)*10^9</f>
        <v>21575.251789256952</v>
      </c>
      <c r="AJ40">
        <f>100*1.62*Offset!AJ40</f>
        <v>1.2917123660445213</v>
      </c>
      <c r="AK40">
        <v>9.9903535842895508</v>
      </c>
      <c r="AL40">
        <v>1.1806562542915344E-4</v>
      </c>
      <c r="AM40">
        <f>-4*Parameters!$B$1*COS(RADIANS(Parameters!$B$2))/(AK40*Parameters!$B$3)*10^9</f>
        <v>21575.251789256952</v>
      </c>
      <c r="AN40">
        <f>100*1.62*Offset!AN40</f>
        <v>1.3560270443558693</v>
      </c>
      <c r="AO40">
        <v>9.9919681549072266</v>
      </c>
      <c r="AP40">
        <v>1.2948364019393921E-4</v>
      </c>
      <c r="AQ40">
        <f>-4*Parameters!$B$1*COS(RADIANS(Parameters!$B$2))/(AO40*Parameters!$B$3)*10^9</f>
        <v>21571.765512372574</v>
      </c>
      <c r="AR40">
        <f>100*1.55*Offset!AR40</f>
        <v>1.5253022685647011</v>
      </c>
      <c r="AS40">
        <v>9.9919681549072266</v>
      </c>
      <c r="AT40">
        <v>1.3377517461776733E-4</v>
      </c>
      <c r="AU40">
        <f>-4*Parameters!$B$1*COS(RADIANS(Parameters!$B$2))/(AS40*Parameters!$B$3)*10^9</f>
        <v>21571.765512372574</v>
      </c>
      <c r="AV40">
        <f>100*1.54*Offset!AV40</f>
        <v>1.4936313778162003</v>
      </c>
      <c r="AW40">
        <v>9.9877700805664063</v>
      </c>
      <c r="AX40">
        <v>1.4943629503250122E-4</v>
      </c>
      <c r="AY40">
        <f>-4*Parameters!$B$1*COS(RADIANS(Parameters!$B$2))/(AW40*Parameters!$B$3)*10^9</f>
        <v>21580.832588862439</v>
      </c>
      <c r="AZ40">
        <f>100*1.49*Offset!AZ40</f>
        <v>1.4294722713530064</v>
      </c>
      <c r="BA40">
        <v>9.9877700805664063</v>
      </c>
      <c r="BB40">
        <v>1.4175847172737122E-4</v>
      </c>
      <c r="BC40">
        <f>-4*Parameters!$B$1*COS(RADIANS(Parameters!$B$2))/(BA40*Parameters!$B$3)*10^9</f>
        <v>21580.832588862439</v>
      </c>
      <c r="BD40">
        <f>100*1.53*Offset!BD40</f>
        <v>1.4141750559210777</v>
      </c>
      <c r="BE40">
        <v>9.9892950057983398</v>
      </c>
      <c r="BF40">
        <v>1.3235583901405334E-4</v>
      </c>
      <c r="BG40">
        <f>-4*Parameters!$B$1*COS(RADIANS(Parameters!$B$2))/(BE40*Parameters!$B$3)*10^9</f>
        <v>21577.538146549767</v>
      </c>
      <c r="BH40">
        <f>100*1.53*Offset!BH40</f>
        <v>1.4107216112315655</v>
      </c>
      <c r="BI40">
        <v>9.9892950057983398</v>
      </c>
      <c r="BJ40">
        <v>1.2532994151115417E-4</v>
      </c>
      <c r="BK40">
        <f>-4*Parameters!$B$1*COS(RADIANS(Parameters!$B$2))/(BI40*Parameters!$B$3)*10^9</f>
        <v>21577.538146549767</v>
      </c>
      <c r="BL40">
        <f>100*1.59*Offset!BL40</f>
        <v>1.4632867723703384</v>
      </c>
      <c r="BM40">
        <v>9.987950325012207</v>
      </c>
      <c r="BN40">
        <v>1.1065974831581116E-4</v>
      </c>
      <c r="BO40">
        <f>-4*Parameters!$B$1*COS(RADIANS(Parameters!$B$2))/(BM40*Parameters!$B$3)*10^9</f>
        <v>21580.443137064693</v>
      </c>
      <c r="BP40">
        <f>100*1.52*Offset!BP40</f>
        <v>1.4108340442180634</v>
      </c>
      <c r="BQ40">
        <v>9.987950325012207</v>
      </c>
      <c r="BR40">
        <v>1.3000890612602234E-4</v>
      </c>
      <c r="BS40">
        <f>-4*Parameters!$B$1*COS(RADIANS(Parameters!$B$2))/(BQ40*Parameters!$B$3)*10^9</f>
        <v>21580.443137064693</v>
      </c>
      <c r="BT40">
        <f>100*1.55*Offset!BT40</f>
        <v>1.3703394867479801</v>
      </c>
    </row>
    <row r="41" spans="1:72" x14ac:dyDescent="0.35">
      <c r="A41">
        <v>10.986679077148438</v>
      </c>
      <c r="B41">
        <v>2.1818280220031738E-4</v>
      </c>
      <c r="C41">
        <f>-4*Parameters!$B$1*COS(RADIANS(Parameters!$B$2))/(A41*Parameters!$B$3)*10^9</f>
        <v>19618.703024926865</v>
      </c>
      <c r="D41">
        <f>100*1.61*Offset!D41</f>
        <v>0.81670707650482655</v>
      </c>
      <c r="E41">
        <v>10.986679077148438</v>
      </c>
      <c r="F41">
        <v>9.2692673206329346E-5</v>
      </c>
      <c r="G41">
        <f>-4*Parameters!$B$1*COS(RADIANS(Parameters!$B$2))/(E41*Parameters!$B$3)*10^9</f>
        <v>19618.703024926865</v>
      </c>
      <c r="H41">
        <f>100*1.69*Offset!H41</f>
        <v>0.57178215216845274</v>
      </c>
      <c r="I41">
        <v>10.987112998962402</v>
      </c>
      <c r="J41">
        <v>1.2549199163913727E-4</v>
      </c>
      <c r="K41">
        <f>-4*Parameters!$B$1*COS(RADIANS(Parameters!$B$2))/(I41*Parameters!$B$3)*10^9</f>
        <v>19617.928209631431</v>
      </c>
      <c r="L41">
        <f>100*1.59*Offset!L41</f>
        <v>0.77483277954161167</v>
      </c>
      <c r="M41">
        <v>10.987112998962402</v>
      </c>
      <c r="N41">
        <v>1.6582757234573364E-4</v>
      </c>
      <c r="O41">
        <f>-4*Parameters!$B$1*COS(RADIANS(Parameters!$B$2))/(M41*Parameters!$B$3)*10^9</f>
        <v>19617.928209631431</v>
      </c>
      <c r="P41">
        <f>100*1.62*Offset!P41</f>
        <v>1.0342744141817093</v>
      </c>
      <c r="Q41">
        <v>10.987838745117188</v>
      </c>
      <c r="R41">
        <v>1.4708749949932098E-4</v>
      </c>
      <c r="S41">
        <f>-4*Parameters!$B$1*COS(RADIANS(Parameters!$B$2))/(Q41*Parameters!$B$3)*10^9</f>
        <v>19616.632446534317</v>
      </c>
      <c r="T41">
        <f>100*1.55*Offset!T41</f>
        <v>0.78493146225810051</v>
      </c>
      <c r="U41">
        <v>10.987838745117188</v>
      </c>
      <c r="V41">
        <v>1.8124468624591827E-4</v>
      </c>
      <c r="W41">
        <f>-4*Parameters!$B$1*COS(RADIANS(Parameters!$B$2))/(U41*Parameters!$B$3)*10^9</f>
        <v>19616.632446534317</v>
      </c>
      <c r="X41">
        <f>100*1.62*Offset!X41</f>
        <v>0.91020146012306213</v>
      </c>
      <c r="Y41">
        <v>10.988030433654785</v>
      </c>
      <c r="Z41">
        <v>2.0621344447135925E-4</v>
      </c>
      <c r="AA41">
        <f>-4*Parameters!$B$1*COS(RADIANS(Parameters!$B$2))/(Y41*Parameters!$B$3)*10^9</f>
        <v>19616.290230191818</v>
      </c>
      <c r="AB41">
        <f>100*1.51*Offset!AB41</f>
        <v>1.48598463088274</v>
      </c>
      <c r="AC41">
        <v>10.988030433654785</v>
      </c>
      <c r="AD41">
        <v>2.0167604088783264E-4</v>
      </c>
      <c r="AE41">
        <f>-4*Parameters!$B$1*COS(RADIANS(Parameters!$B$2))/(AC41*Parameters!$B$3)*10^9</f>
        <v>19616.290230191818</v>
      </c>
      <c r="AF41">
        <f>100*1.55*Offset!AF41</f>
        <v>1.6116017289459705</v>
      </c>
      <c r="AG41">
        <v>10.986322402954102</v>
      </c>
      <c r="AH41">
        <v>1.9574910402297974E-4</v>
      </c>
      <c r="AI41">
        <f>-4*Parameters!$B$1*COS(RADIANS(Parameters!$B$2))/(AG41*Parameters!$B$3)*10^9</f>
        <v>19619.33995190194</v>
      </c>
      <c r="AJ41">
        <f>100*1.62*Offset!AJ41</f>
        <v>1.323423720896244</v>
      </c>
      <c r="AK41">
        <v>10.986322402954102</v>
      </c>
      <c r="AL41">
        <v>1.7708539962768555E-4</v>
      </c>
      <c r="AM41">
        <f>-4*Parameters!$B$1*COS(RADIANS(Parameters!$B$2))/(AK41*Parameters!$B$3)*10^9</f>
        <v>19619.33995190194</v>
      </c>
      <c r="AN41">
        <f>100*1.62*Offset!AN41</f>
        <v>1.3847148790955544</v>
      </c>
      <c r="AO41">
        <v>10.984563827514648</v>
      </c>
      <c r="AP41">
        <v>2.0717084407806396E-4</v>
      </c>
      <c r="AQ41">
        <f>-4*Parameters!$B$1*COS(RADIANS(Parameters!$B$2))/(AO41*Parameters!$B$3)*10^9</f>
        <v>19622.480913156247</v>
      </c>
      <c r="AR41">
        <f>100*1.55*Offset!AR41</f>
        <v>1.557413749396801</v>
      </c>
      <c r="AS41">
        <v>10.984563827514648</v>
      </c>
      <c r="AT41">
        <v>1.8394738435745239E-4</v>
      </c>
      <c r="AU41">
        <f>-4*Parameters!$B$1*COS(RADIANS(Parameters!$B$2))/(AS41*Parameters!$B$3)*10^9</f>
        <v>19622.480913156247</v>
      </c>
      <c r="AV41">
        <f>100*1.54*Offset!AV41</f>
        <v>1.5219592750072479</v>
      </c>
      <c r="AW41">
        <v>10.989388465881348</v>
      </c>
      <c r="AX41">
        <v>2.2415444254875183E-4</v>
      </c>
      <c r="AY41">
        <f>-4*Parameters!$B$1*COS(RADIANS(Parameters!$B$2))/(AW41*Parameters!$B$3)*10^9</f>
        <v>19613.866114020027</v>
      </c>
      <c r="AZ41">
        <f>100*1.49*Offset!AZ41</f>
        <v>1.4628712832927704</v>
      </c>
      <c r="BA41">
        <v>10.989388465881348</v>
      </c>
      <c r="BB41">
        <v>2.1265074610710144E-4</v>
      </c>
      <c r="BC41">
        <f>-4*Parameters!$B$1*COS(RADIANS(Parameters!$B$2))/(BA41*Parameters!$B$3)*10^9</f>
        <v>19613.866114020027</v>
      </c>
      <c r="BD41">
        <f>100*1.53*Offset!BD41</f>
        <v>1.4467106200754642</v>
      </c>
      <c r="BE41">
        <v>10.987846374511719</v>
      </c>
      <c r="BF41">
        <v>2.0587816834449768E-4</v>
      </c>
      <c r="BG41">
        <f>-4*Parameters!$B$1*COS(RADIANS(Parameters!$B$2))/(BE41*Parameters!$B$3)*10^9</f>
        <v>19616.618825755213</v>
      </c>
      <c r="BH41">
        <f>100*1.53*Offset!BH41</f>
        <v>1.4422209709882736</v>
      </c>
      <c r="BI41">
        <v>10.987846374511719</v>
      </c>
      <c r="BJ41">
        <v>1.969560980796814E-4</v>
      </c>
      <c r="BK41">
        <f>-4*Parameters!$B$1*COS(RADIANS(Parameters!$B$2))/(BI41*Parameters!$B$3)*10^9</f>
        <v>19616.618825755213</v>
      </c>
      <c r="BL41">
        <f>100*1.59*Offset!BL41</f>
        <v>1.4946027919650078</v>
      </c>
      <c r="BM41">
        <v>10.985925674438477</v>
      </c>
      <c r="BN41">
        <v>2.3515895009040833E-4</v>
      </c>
      <c r="BO41">
        <f>-4*Parameters!$B$1*COS(RADIANS(Parameters!$B$2))/(BM41*Parameters!$B$3)*10^9</f>
        <v>19620.048454020682</v>
      </c>
      <c r="BP41">
        <f>100*1.52*Offset!BP41</f>
        <v>1.4465782046318054</v>
      </c>
      <c r="BQ41">
        <v>10.985925674438477</v>
      </c>
      <c r="BR41">
        <v>1.9502639770507813E-4</v>
      </c>
      <c r="BS41">
        <f>-4*Parameters!$B$1*COS(RADIANS(Parameters!$B$2))/(BQ41*Parameters!$B$3)*10^9</f>
        <v>19620.048454020682</v>
      </c>
      <c r="BT41">
        <f>100*1.55*Offset!BT41</f>
        <v>1.4005685783922672</v>
      </c>
    </row>
    <row r="42" spans="1:72" x14ac:dyDescent="0.35">
      <c r="A42">
        <v>11.981773376464844</v>
      </c>
      <c r="B42">
        <v>1.0908953845500946E-4</v>
      </c>
      <c r="C42">
        <f>-4*Parameters!$B$1*COS(RADIANS(Parameters!$B$2))/(A42*Parameters!$B$3)*10^9</f>
        <v>17989.356606271242</v>
      </c>
      <c r="D42">
        <f>100*1.61*Offset!D42</f>
        <v>0.83427049219608307</v>
      </c>
      <c r="E42">
        <v>11.981773376464844</v>
      </c>
      <c r="F42">
        <v>9.2694535851478577E-5</v>
      </c>
      <c r="G42">
        <f>-4*Parameters!$B$1*COS(RADIANS(Parameters!$B$2))/(E42*Parameters!$B$3)*10^9</f>
        <v>17989.356606271242</v>
      </c>
      <c r="H42">
        <f>100*1.69*Offset!H42</f>
        <v>0.58744752872735262</v>
      </c>
      <c r="I42">
        <v>11.986672401428223</v>
      </c>
      <c r="J42">
        <v>1.2548267841339111E-4</v>
      </c>
      <c r="K42">
        <f>-4*Parameters!$B$1*COS(RADIANS(Parameters!$B$2))/(I42*Parameters!$B$3)*10^9</f>
        <v>17982.004248240773</v>
      </c>
      <c r="L42">
        <f>100*1.59*Offset!L42</f>
        <v>0.79478452540934086</v>
      </c>
      <c r="M42">
        <v>11.986672401428223</v>
      </c>
      <c r="N42">
        <v>1.1055357754230499E-4</v>
      </c>
      <c r="O42">
        <f>-4*Parameters!$B$1*COS(RADIANS(Parameters!$B$2))/(M42*Parameters!$B$3)*10^9</f>
        <v>17982.004248240773</v>
      </c>
      <c r="P42">
        <f>100*1.62*Offset!P42</f>
        <v>1.0521840937435627</v>
      </c>
      <c r="Q42">
        <v>11.985489845275879</v>
      </c>
      <c r="R42">
        <v>1.4709122478961945E-4</v>
      </c>
      <c r="S42">
        <f>-4*Parameters!$B$1*COS(RADIANS(Parameters!$B$2))/(Q42*Parameters!$B$3)*10^9</f>
        <v>17983.778454387517</v>
      </c>
      <c r="T42">
        <f>100*1.55*Offset!T42</f>
        <v>0.80773060210049152</v>
      </c>
      <c r="U42">
        <v>11.985489845275879</v>
      </c>
      <c r="V42">
        <v>1.8124282360076904E-4</v>
      </c>
      <c r="W42">
        <f>-4*Parameters!$B$1*COS(RADIANS(Parameters!$B$2))/(U42*Parameters!$B$3)*10^9</f>
        <v>17983.778454387517</v>
      </c>
      <c r="X42">
        <f>100*1.62*Offset!X42</f>
        <v>0.93956279754638672</v>
      </c>
      <c r="Y42">
        <v>11.984402656555176</v>
      </c>
      <c r="Z42">
        <v>1.9475445151329041E-4</v>
      </c>
      <c r="AA42">
        <f>-4*Parameters!$B$1*COS(RADIANS(Parameters!$B$2))/(Y42*Parameters!$B$3)*10^9</f>
        <v>17985.409888314724</v>
      </c>
      <c r="AB42">
        <f>100*1.51*Offset!AB42</f>
        <v>1.5153925530612469</v>
      </c>
      <c r="AC42">
        <v>11.984402656555176</v>
      </c>
      <c r="AD42">
        <v>1.7926469445228577E-4</v>
      </c>
      <c r="AE42">
        <f>-4*Parameters!$B$1*COS(RADIANS(Parameters!$B$2))/(AC42*Parameters!$B$3)*10^9</f>
        <v>17985.409888314724</v>
      </c>
      <c r="AF42">
        <f>100*1.55*Offset!AF42</f>
        <v>1.6393877565860748</v>
      </c>
      <c r="AG42">
        <v>11.985590934753418</v>
      </c>
      <c r="AH42">
        <v>1.6964972019195557E-4</v>
      </c>
      <c r="AI42">
        <f>-4*Parameters!$B$1*COS(RADIANS(Parameters!$B$2))/(AG42*Parameters!$B$3)*10^9</f>
        <v>17983.626774693286</v>
      </c>
      <c r="AJ42">
        <f>100*1.62*Offset!AJ42</f>
        <v>1.3509069755673409</v>
      </c>
      <c r="AK42">
        <v>11.985590934753418</v>
      </c>
      <c r="AL42">
        <v>1.7709285020828247E-4</v>
      </c>
      <c r="AM42">
        <f>-4*Parameters!$B$1*COS(RADIANS(Parameters!$B$2))/(AK42*Parameters!$B$3)*10^9</f>
        <v>17983.626774693286</v>
      </c>
      <c r="AN42">
        <f>100*1.62*Offset!AN42</f>
        <v>1.4134039208292961</v>
      </c>
      <c r="AO42">
        <v>11.981828689575195</v>
      </c>
      <c r="AP42">
        <v>1.812763512134552E-4</v>
      </c>
      <c r="AQ42">
        <f>-4*Parameters!$B$1*COS(RADIANS(Parameters!$B$2))/(AO42*Parameters!$B$3)*10^9</f>
        <v>17989.273559910551</v>
      </c>
      <c r="AR42">
        <f>100*1.55*Offset!AR42</f>
        <v>1.5855115838348866</v>
      </c>
      <c r="AS42">
        <v>11.981828689575195</v>
      </c>
      <c r="AT42">
        <v>1.8394738435745239E-4</v>
      </c>
      <c r="AU42">
        <f>-4*Parameters!$B$1*COS(RADIANS(Parameters!$B$2))/(AS42*Parameters!$B$3)*10^9</f>
        <v>17989.273559910551</v>
      </c>
      <c r="AV42">
        <f>100*1.54*Offset!AV42</f>
        <v>1.5502871721982956</v>
      </c>
      <c r="AW42">
        <v>11.986660003662109</v>
      </c>
      <c r="AX42">
        <v>1.7932429909706116E-4</v>
      </c>
      <c r="AY42">
        <f>-4*Parameters!$B$1*COS(RADIANS(Parameters!$B$2))/(AW42*Parameters!$B$3)*10^9</f>
        <v>17982.022846973268</v>
      </c>
      <c r="AZ42">
        <f>100*1.49*Offset!AZ42</f>
        <v>1.4895906038582325</v>
      </c>
      <c r="BA42">
        <v>11.986660003662109</v>
      </c>
      <c r="BB42">
        <v>1.984722912311554E-4</v>
      </c>
      <c r="BC42">
        <f>-4*Parameters!$B$1*COS(RADIANS(Parameters!$B$2))/(BA42*Parameters!$B$3)*10^9</f>
        <v>17982.022846973268</v>
      </c>
      <c r="BD42">
        <f>100*1.53*Offset!BD42</f>
        <v>1.477076880633831</v>
      </c>
      <c r="BE42">
        <v>11.983338356018066</v>
      </c>
      <c r="BF42">
        <v>1.9117072224617004E-4</v>
      </c>
      <c r="BG42">
        <f>-4*Parameters!$B$1*COS(RADIANS(Parameters!$B$2))/(BE42*Parameters!$B$3)*10^9</f>
        <v>17987.007263005784</v>
      </c>
      <c r="BH42">
        <f>100*1.53*Offset!BH42</f>
        <v>1.4714700914919376</v>
      </c>
      <c r="BI42">
        <v>11.983338356018066</v>
      </c>
      <c r="BJ42">
        <v>1.7904490232467651E-4</v>
      </c>
      <c r="BK42">
        <f>-4*Parameters!$B$1*COS(RADIANS(Parameters!$B$2))/(BI42*Parameters!$B$3)*10^9</f>
        <v>17987.007263005784</v>
      </c>
      <c r="BL42">
        <f>100*1.59*Offset!BL42</f>
        <v>1.5230709314346313</v>
      </c>
      <c r="BM42">
        <v>11.982610702514648</v>
      </c>
      <c r="BN42">
        <v>2.0749121904373169E-4</v>
      </c>
      <c r="BO42">
        <f>-4*Parameters!$B$1*COS(RADIANS(Parameters!$B$2))/(BM42*Parameters!$B$3)*10^9</f>
        <v>17988.099538234932</v>
      </c>
      <c r="BP42">
        <f>100*1.52*Offset!BP42</f>
        <v>1.4781168699264526</v>
      </c>
      <c r="BQ42">
        <v>11.982610702514648</v>
      </c>
      <c r="BR42">
        <v>1.950189471244812E-4</v>
      </c>
      <c r="BS42">
        <f>-4*Parameters!$B$1*COS(RADIANS(Parameters!$B$2))/(BQ42*Parameters!$B$3)*10^9</f>
        <v>17988.099538234932</v>
      </c>
      <c r="BT42">
        <f>100*1.55*Offset!BT42</f>
        <v>1.4307965151965618</v>
      </c>
    </row>
    <row r="43" spans="1:72" x14ac:dyDescent="0.35">
      <c r="A43">
        <v>12.982501029968262</v>
      </c>
      <c r="B43">
        <v>5.4547563195228577E-5</v>
      </c>
      <c r="C43">
        <f>-4*Parameters!$B$1*COS(RADIANS(Parameters!$B$2))/(A43*Parameters!$B$3)*10^9</f>
        <v>16602.686458271721</v>
      </c>
      <c r="D43">
        <f>100*1.61*Offset!D43</f>
        <v>0.84305264987051487</v>
      </c>
      <c r="E43">
        <v>12.982501029968262</v>
      </c>
      <c r="F43">
        <v>0</v>
      </c>
      <c r="G43">
        <f>-4*Parameters!$B$1*COS(RADIANS(Parameters!$B$2))/(E43*Parameters!$B$3)*10^9</f>
        <v>16602.686458271721</v>
      </c>
      <c r="H43">
        <f>100*1.69*Offset!H43</f>
        <v>0.58744752872735262</v>
      </c>
      <c r="I43">
        <v>12.982369422912598</v>
      </c>
      <c r="J43">
        <v>1.0457634925842285E-4</v>
      </c>
      <c r="K43">
        <f>-4*Parameters!$B$1*COS(RADIANS(Parameters!$B$2))/(I43*Parameters!$B$3)*10^9</f>
        <v>16602.854765813259</v>
      </c>
      <c r="L43">
        <f>100*1.59*Offset!L43</f>
        <v>0.81141216494143009</v>
      </c>
      <c r="M43">
        <v>12.982369422912598</v>
      </c>
      <c r="N43">
        <v>1.6582757234573364E-4</v>
      </c>
      <c r="O43">
        <f>-4*Parameters!$B$1*COS(RADIANS(Parameters!$B$2))/(M43*Parameters!$B$3)*10^9</f>
        <v>16602.854765813259</v>
      </c>
      <c r="P43">
        <f>100*1.62*Offset!P43</f>
        <v>1.0790481604635715</v>
      </c>
      <c r="Q43">
        <v>12.98273754119873</v>
      </c>
      <c r="R43">
        <v>1.2607686221599579E-4</v>
      </c>
      <c r="S43">
        <f>-4*Parameters!$B$1*COS(RADIANS(Parameters!$B$2))/(Q43*Parameters!$B$3)*10^9</f>
        <v>16602.384001121147</v>
      </c>
      <c r="T43">
        <f>100*1.55*Offset!T43</f>
        <v>0.82727251574397087</v>
      </c>
      <c r="U43">
        <v>12.98273754119873</v>
      </c>
      <c r="V43">
        <v>1.5534833073616028E-4</v>
      </c>
      <c r="W43">
        <f>-4*Parameters!$B$1*COS(RADIANS(Parameters!$B$2))/(U43*Parameters!$B$3)*10^9</f>
        <v>16602.384001121147</v>
      </c>
      <c r="X43">
        <f>100*1.62*Offset!X43</f>
        <v>0.96472922712564468</v>
      </c>
      <c r="Y43">
        <v>12.981983184814453</v>
      </c>
      <c r="Z43">
        <v>1.7184391617774963E-4</v>
      </c>
      <c r="AA43">
        <f>-4*Parameters!$B$1*COS(RADIANS(Parameters!$B$2))/(Y43*Parameters!$B$3)*10^9</f>
        <v>16603.348731562346</v>
      </c>
      <c r="AB43">
        <f>100*1.51*Offset!AB43</f>
        <v>1.5413409844040871</v>
      </c>
      <c r="AC43">
        <v>12.981983184814453</v>
      </c>
      <c r="AD43">
        <v>1.6805902123451233E-4</v>
      </c>
      <c r="AE43">
        <f>-4*Parameters!$B$1*COS(RADIANS(Parameters!$B$2))/(AC43*Parameters!$B$3)*10^9</f>
        <v>16603.348731562346</v>
      </c>
      <c r="AF43">
        <f>100*1.55*Offset!AF43</f>
        <v>1.6654369048774242</v>
      </c>
      <c r="AG43">
        <v>12.982847213745117</v>
      </c>
      <c r="AH43">
        <v>1.4354661107063293E-4</v>
      </c>
      <c r="AI43">
        <f>-4*Parameters!$B$1*COS(RADIANS(Parameters!$B$2))/(AG43*Parameters!$B$3)*10^9</f>
        <v>16602.243752553211</v>
      </c>
      <c r="AJ43">
        <f>100*1.62*Offset!AJ43</f>
        <v>1.3741615265607834</v>
      </c>
      <c r="AK43">
        <v>12.982847213745117</v>
      </c>
      <c r="AL43">
        <v>1.5348196029663086E-4</v>
      </c>
      <c r="AM43">
        <f>-4*Parameters!$B$1*COS(RADIANS(Parameters!$B$2))/(AK43*Parameters!$B$3)*10^9</f>
        <v>16602.243752553211</v>
      </c>
      <c r="AN43">
        <f>100*1.62*Offset!AN43</f>
        <v>1.4382679983973503</v>
      </c>
      <c r="AO43">
        <v>12.982151985168457</v>
      </c>
      <c r="AP43">
        <v>1.812763512134552E-4</v>
      </c>
      <c r="AQ43">
        <f>-4*Parameters!$B$1*COS(RADIANS(Parameters!$B$2))/(AO43*Parameters!$B$3)*10^9</f>
        <v>16603.132846619177</v>
      </c>
      <c r="AR43">
        <f>100*1.55*Offset!AR43</f>
        <v>1.6136094182729721</v>
      </c>
      <c r="AS43">
        <v>12.982151985168457</v>
      </c>
      <c r="AT43">
        <v>1.672208309173584E-4</v>
      </c>
      <c r="AU43">
        <f>-4*Parameters!$B$1*COS(RADIANS(Parameters!$B$2))/(AS43*Parameters!$B$3)*10^9</f>
        <v>16603.132846619177</v>
      </c>
      <c r="AV43">
        <f>100*1.54*Offset!AV43</f>
        <v>1.5760391801595688</v>
      </c>
      <c r="AW43">
        <v>12.982643127441406</v>
      </c>
      <c r="AX43">
        <v>1.9426643848419189E-4</v>
      </c>
      <c r="AY43">
        <f>-4*Parameters!$B$1*COS(RADIANS(Parameters!$B$2))/(AW43*Parameters!$B$3)*10^9</f>
        <v>16602.504738742809</v>
      </c>
      <c r="AZ43">
        <f>100*1.49*Offset!AZ43</f>
        <v>1.5185363031923771</v>
      </c>
      <c r="BA43">
        <v>12.982643127441406</v>
      </c>
      <c r="BB43">
        <v>1.7011165618896484E-4</v>
      </c>
      <c r="BC43">
        <f>-4*Parameters!$B$1*COS(RADIANS(Parameters!$B$2))/(BA43*Parameters!$B$3)*10^9</f>
        <v>16602.504738742809</v>
      </c>
      <c r="BD43">
        <f>100*1.53*Offset!BD43</f>
        <v>1.5031039640307426</v>
      </c>
      <c r="BE43">
        <v>12.983983039855957</v>
      </c>
      <c r="BF43">
        <v>1.6175955533981323E-4</v>
      </c>
      <c r="BG43">
        <f>-4*Parameters!$B$1*COS(RADIANS(Parameters!$B$2))/(BE43*Parameters!$B$3)*10^9</f>
        <v>16600.791404541447</v>
      </c>
      <c r="BH43">
        <f>100*1.53*Offset!BH43</f>
        <v>1.4962193034589291</v>
      </c>
      <c r="BI43">
        <v>12.983983039855957</v>
      </c>
      <c r="BJ43">
        <v>1.4324113726615906E-4</v>
      </c>
      <c r="BK43">
        <f>-4*Parameters!$B$1*COS(RADIANS(Parameters!$B$2))/(BI43*Parameters!$B$3)*10^9</f>
        <v>16600.791404541447</v>
      </c>
      <c r="BL43">
        <f>100*1.59*Offset!BL43</f>
        <v>1.5458462722599506</v>
      </c>
      <c r="BM43">
        <v>12.980987548828125</v>
      </c>
      <c r="BN43">
        <v>1.7982721328735352E-4</v>
      </c>
      <c r="BO43">
        <f>-4*Parameters!$B$1*COS(RADIANS(Parameters!$B$2))/(BM43*Parameters!$B$3)*10^9</f>
        <v>16604.622201044425</v>
      </c>
      <c r="BP43">
        <f>100*1.52*Offset!BP43</f>
        <v>1.5054506063461304</v>
      </c>
      <c r="BQ43">
        <v>12.980987548828125</v>
      </c>
      <c r="BR43">
        <v>1.560114324092865E-4</v>
      </c>
      <c r="BS43">
        <f>-4*Parameters!$B$1*COS(RADIANS(Parameters!$B$2))/(BQ43*Parameters!$B$3)*10^9</f>
        <v>16604.622201044425</v>
      </c>
      <c r="BT43">
        <f>100*1.55*Offset!BT43</f>
        <v>1.4549782872200012</v>
      </c>
    </row>
    <row r="44" spans="1:72" x14ac:dyDescent="0.35">
      <c r="A44">
        <v>13.981940269470215</v>
      </c>
      <c r="B44">
        <v>2.1817907691001892E-4</v>
      </c>
      <c r="C44">
        <f>-4*Parameters!$B$1*COS(RADIANS(Parameters!$B$2))/(A44*Parameters!$B$3)*10^9</f>
        <v>15415.914378878966</v>
      </c>
      <c r="D44">
        <f>100*1.61*Offset!D44</f>
        <v>0.87817948125302792</v>
      </c>
      <c r="E44">
        <v>13.981940269470215</v>
      </c>
      <c r="F44">
        <v>1.3904087245464325E-4</v>
      </c>
      <c r="G44">
        <f>-4*Parameters!$B$1*COS(RADIANS(Parameters!$B$2))/(E44*Parameters!$B$3)*10^9</f>
        <v>15415.914378878966</v>
      </c>
      <c r="H44">
        <f>100*1.69*Offset!H44</f>
        <v>0.61094543617218733</v>
      </c>
      <c r="I44">
        <v>13.979756355285645</v>
      </c>
      <c r="J44">
        <v>1.2548826634883881E-4</v>
      </c>
      <c r="K44">
        <f>-4*Parameters!$B$1*COS(RADIANS(Parameters!$B$2))/(I44*Parameters!$B$3)*10^9</f>
        <v>15418.322649325497</v>
      </c>
      <c r="L44">
        <f>100*1.59*Offset!L44</f>
        <v>0.83136479929089546</v>
      </c>
      <c r="M44">
        <v>13.979756355285645</v>
      </c>
      <c r="N44">
        <v>1.3819150626659393E-4</v>
      </c>
      <c r="O44">
        <f>-4*Parameters!$B$1*COS(RADIANS(Parameters!$B$2))/(M44*Parameters!$B$3)*10^9</f>
        <v>15418.322649325497</v>
      </c>
      <c r="P44">
        <f>100*1.62*Offset!P44</f>
        <v>1.1014351844787598</v>
      </c>
      <c r="Q44">
        <v>13.979744911193848</v>
      </c>
      <c r="R44">
        <v>8.4051862359046936E-5</v>
      </c>
      <c r="S44">
        <f>-4*Parameters!$B$1*COS(RADIANS(Parameters!$B$2))/(Q44*Parameters!$B$3)*10^9</f>
        <v>15418.335271065085</v>
      </c>
      <c r="T44">
        <f>100*1.55*Offset!T44</f>
        <v>0.84030055440962315</v>
      </c>
      <c r="U44">
        <v>13.979744911193848</v>
      </c>
      <c r="V44">
        <v>1.2946128845214844E-4</v>
      </c>
      <c r="W44">
        <f>-4*Parameters!$B$1*COS(RADIANS(Parameters!$B$2))/(U44*Parameters!$B$3)*10^9</f>
        <v>15418.335271065085</v>
      </c>
      <c r="X44">
        <f>100*1.62*Offset!X44</f>
        <v>0.98570195585489273</v>
      </c>
      <c r="Y44">
        <v>13.980931282043457</v>
      </c>
      <c r="Z44">
        <v>1.4893710613250732E-4</v>
      </c>
      <c r="AA44">
        <f>-4*Parameters!$B$1*COS(RADIANS(Parameters!$B$2))/(Y44*Parameters!$B$3)*10^9</f>
        <v>15417.026927354205</v>
      </c>
      <c r="AB44">
        <f>100*1.51*Offset!AB44</f>
        <v>1.5638304874300957</v>
      </c>
      <c r="AC44">
        <v>13.980931282043457</v>
      </c>
      <c r="AD44">
        <v>1.5686452388763428E-4</v>
      </c>
      <c r="AE44">
        <f>-4*Parameters!$B$1*COS(RADIANS(Parameters!$B$2))/(AC44*Parameters!$B$3)*10^9</f>
        <v>15417.026927354205</v>
      </c>
      <c r="AF44">
        <f>100*1.55*Offset!AF44</f>
        <v>1.6897509060800076</v>
      </c>
      <c r="AG44">
        <v>13.979782104492188</v>
      </c>
      <c r="AH44">
        <v>1.0440126061439514E-4</v>
      </c>
      <c r="AI44">
        <f>-4*Parameters!$B$1*COS(RADIANS(Parameters!$B$2))/(AG44*Parameters!$B$3)*10^9</f>
        <v>15418.294250486986</v>
      </c>
      <c r="AJ44">
        <f>100*1.62*Offset!AJ44</f>
        <v>1.3910745307803154</v>
      </c>
      <c r="AK44">
        <v>13.979782104492188</v>
      </c>
      <c r="AL44">
        <v>1.4167279005050659E-4</v>
      </c>
      <c r="AM44">
        <f>-4*Parameters!$B$1*COS(RADIANS(Parameters!$B$2))/(AK44*Parameters!$B$3)*10^9</f>
        <v>15418.294250486986</v>
      </c>
      <c r="AN44">
        <f>100*1.62*Offset!AN44</f>
        <v>1.4612189903855324</v>
      </c>
      <c r="AO44">
        <v>13.981348991394043</v>
      </c>
      <c r="AP44">
        <v>1.4242902398109436E-4</v>
      </c>
      <c r="AQ44">
        <f>-4*Parameters!$B$1*COS(RADIANS(Parameters!$B$2))/(AO44*Parameters!$B$3)*10^9</f>
        <v>15416.566325425896</v>
      </c>
      <c r="AR44">
        <f>100*1.55*Offset!AR44</f>
        <v>1.6356859169900417</v>
      </c>
      <c r="AS44">
        <v>13.981348991394043</v>
      </c>
      <c r="AT44">
        <v>1.5050917863845825E-4</v>
      </c>
      <c r="AU44">
        <f>-4*Parameters!$B$1*COS(RADIANS(Parameters!$B$2))/(AS44*Parameters!$B$3)*10^9</f>
        <v>15416.566325425896</v>
      </c>
      <c r="AV44">
        <f>100*1.54*Offset!AV44</f>
        <v>1.5992175936698914</v>
      </c>
      <c r="AW44">
        <v>13.97983455657959</v>
      </c>
      <c r="AX44">
        <v>1.6437843441963196E-4</v>
      </c>
      <c r="AY44">
        <f>-4*Parameters!$B$1*COS(RADIANS(Parameters!$B$2))/(AW44*Parameters!$B$3)*10^9</f>
        <v>15418.236401324724</v>
      </c>
      <c r="AZ44">
        <f>100*1.49*Offset!AZ44</f>
        <v>1.5430286899209023</v>
      </c>
      <c r="BA44">
        <v>13.97983455657959</v>
      </c>
      <c r="BB44">
        <v>1.7011538147926331E-4</v>
      </c>
      <c r="BC44">
        <f>-4*Parameters!$B$1*COS(RADIANS(Parameters!$B$2))/(BA44*Parameters!$B$3)*10^9</f>
        <v>15418.236401324724</v>
      </c>
      <c r="BD44">
        <f>100*1.53*Offset!BD44</f>
        <v>1.5291316173970699</v>
      </c>
      <c r="BE44">
        <v>13.981648445129395</v>
      </c>
      <c r="BF44">
        <v>1.4705583453178406E-4</v>
      </c>
      <c r="BG44">
        <f>-4*Parameters!$B$1*COS(RADIANS(Parameters!$B$2))/(BE44*Parameters!$B$3)*10^9</f>
        <v>15416.236139154189</v>
      </c>
      <c r="BH44">
        <f>100*1.53*Offset!BH44</f>
        <v>1.518718846142292</v>
      </c>
      <c r="BI44">
        <v>13.981648445129395</v>
      </c>
      <c r="BJ44">
        <v>1.6114488244056702E-4</v>
      </c>
      <c r="BK44">
        <f>-4*Parameters!$B$1*COS(RADIANS(Parameters!$B$2))/(BI44*Parameters!$B$3)*10^9</f>
        <v>15416.236139154189</v>
      </c>
      <c r="BL44">
        <f>100*1.59*Offset!BL44</f>
        <v>1.5714683085680008</v>
      </c>
      <c r="BM44">
        <v>13.981295585632324</v>
      </c>
      <c r="BN44">
        <v>1.5216320753097534E-4</v>
      </c>
      <c r="BO44">
        <f>-4*Parameters!$B$1*COS(RADIANS(Parameters!$B$2))/(BM44*Parameters!$B$3)*10^9</f>
        <v>15416.625213635694</v>
      </c>
      <c r="BP44">
        <f>100*1.52*Offset!BP44</f>
        <v>1.5285794138908386</v>
      </c>
      <c r="BQ44">
        <v>13.981295585632324</v>
      </c>
      <c r="BR44">
        <v>1.4301761984825134E-4</v>
      </c>
      <c r="BS44">
        <f>-4*Parameters!$B$1*COS(RADIANS(Parameters!$B$2))/(BQ44*Parameters!$B$3)*10^9</f>
        <v>15416.625213635694</v>
      </c>
      <c r="BT44">
        <f>100*1.55*Offset!BT44</f>
        <v>1.4771460182964802</v>
      </c>
    </row>
    <row r="45" spans="1:72" x14ac:dyDescent="0.35">
      <c r="A45">
        <v>14.97655200958252</v>
      </c>
      <c r="B45">
        <v>5.4545700550079346E-5</v>
      </c>
      <c r="C45">
        <f>-4*Parameters!$B$1*COS(RADIANS(Parameters!$B$2))/(A45*Parameters!$B$3)*10^9</f>
        <v>14392.124028737719</v>
      </c>
      <c r="D45">
        <f>100*1.61*Offset!D45</f>
        <v>0.88696133904159069</v>
      </c>
      <c r="E45">
        <v>14.97655200958252</v>
      </c>
      <c r="F45">
        <v>9.2694535851478577E-5</v>
      </c>
      <c r="G45">
        <f>-4*Parameters!$B$1*COS(RADIANS(Parameters!$B$2))/(E45*Parameters!$B$3)*10^9</f>
        <v>14392.124028737719</v>
      </c>
      <c r="H45">
        <f>100*1.69*Offset!H45</f>
        <v>0.62661081273108721</v>
      </c>
      <c r="I45">
        <v>14.978511810302734</v>
      </c>
      <c r="J45">
        <v>1.0457634925842285E-4</v>
      </c>
      <c r="K45">
        <f>-4*Parameters!$B$1*COS(RADIANS(Parameters!$B$2))/(I45*Parameters!$B$3)*10^9</f>
        <v>14390.240951473823</v>
      </c>
      <c r="L45">
        <f>100*1.59*Offset!L45</f>
        <v>0.8479924388229847</v>
      </c>
      <c r="M45">
        <v>14.978511810302734</v>
      </c>
      <c r="N45">
        <v>8.2915648818016052E-5</v>
      </c>
      <c r="O45">
        <f>-4*Parameters!$B$1*COS(RADIANS(Parameters!$B$2))/(M45*Parameters!$B$3)*10^9</f>
        <v>14390.240951473823</v>
      </c>
      <c r="P45">
        <f>100*1.62*Offset!P45</f>
        <v>1.1148675195872784</v>
      </c>
      <c r="Q45">
        <v>14.977636337280273</v>
      </c>
      <c r="R45">
        <v>8.4049999713897705E-5</v>
      </c>
      <c r="S45">
        <f>-4*Parameters!$B$1*COS(RADIANS(Parameters!$B$2))/(Q45*Parameters!$B$3)*10^9</f>
        <v>14391.08209005244</v>
      </c>
      <c r="T45">
        <f>100*1.55*Offset!T45</f>
        <v>0.85332830436527729</v>
      </c>
      <c r="U45">
        <v>14.977636337280273</v>
      </c>
      <c r="V45">
        <v>1.035686582326889E-4</v>
      </c>
      <c r="W45">
        <f>-4*Parameters!$B$1*COS(RADIANS(Parameters!$B$2))/(U45*Parameters!$B$3)*10^9</f>
        <v>14391.08209005244</v>
      </c>
      <c r="X45">
        <f>100*1.62*Offset!X45</f>
        <v>1.0024800784885883</v>
      </c>
      <c r="Y45">
        <v>14.979719161987305</v>
      </c>
      <c r="Z45">
        <v>1.2601912021636963E-4</v>
      </c>
      <c r="AA45">
        <f>-4*Parameters!$B$1*COS(RADIANS(Parameters!$B$2))/(Y45*Parameters!$B$3)*10^9</f>
        <v>14389.081111194693</v>
      </c>
      <c r="AB45">
        <f>100*1.51*Offset!AB45</f>
        <v>1.5828593745827675</v>
      </c>
      <c r="AC45">
        <v>14.979719161987305</v>
      </c>
      <c r="AD45">
        <v>1.2324005365371704E-4</v>
      </c>
      <c r="AE45">
        <f>-4*Parameters!$B$1*COS(RADIANS(Parameters!$B$2))/(AC45*Parameters!$B$3)*10^9</f>
        <v>14389.081111194693</v>
      </c>
      <c r="AF45">
        <f>100*1.55*Offset!AF45</f>
        <v>1.7088531143963337</v>
      </c>
      <c r="AG45">
        <v>14.980982780456543</v>
      </c>
      <c r="AH45">
        <v>1.435503363609314E-4</v>
      </c>
      <c r="AI45">
        <f>-4*Parameters!$B$1*COS(RADIANS(Parameters!$B$2))/(AG45*Parameters!$B$3)*10^9</f>
        <v>14387.867418547561</v>
      </c>
      <c r="AJ45">
        <f>100*1.62*Offset!AJ45</f>
        <v>1.4143296852707863</v>
      </c>
      <c r="AK45">
        <v>14.980982780456543</v>
      </c>
      <c r="AL45">
        <v>1.1805817484855652E-4</v>
      </c>
      <c r="AM45">
        <f>-4*Parameters!$B$1*COS(RADIANS(Parameters!$B$2))/(AK45*Parameters!$B$3)*10^9</f>
        <v>14387.867418547561</v>
      </c>
      <c r="AN45">
        <f>100*1.62*Offset!AN45</f>
        <v>1.4803444147109985</v>
      </c>
      <c r="AO45">
        <v>14.979418754577637</v>
      </c>
      <c r="AP45">
        <v>1.2947991490364075E-4</v>
      </c>
      <c r="AQ45">
        <f>-4*Parameters!$B$1*COS(RADIANS(Parameters!$B$2))/(AO45*Parameters!$B$3)*10^9</f>
        <v>14389.36967957341</v>
      </c>
      <c r="AR45">
        <f>100*1.55*Offset!AR45</f>
        <v>1.655755303800106</v>
      </c>
      <c r="AS45">
        <v>14.979418754577637</v>
      </c>
      <c r="AT45">
        <v>1.0032206773757935E-4</v>
      </c>
      <c r="AU45">
        <f>-4*Parameters!$B$1*COS(RADIANS(Parameters!$B$2))/(AS45*Parameters!$B$3)*10^9</f>
        <v>14389.36967957341</v>
      </c>
      <c r="AV45">
        <f>100*1.54*Offset!AV45</f>
        <v>1.6146671921014786</v>
      </c>
      <c r="AW45">
        <v>14.977348327636719</v>
      </c>
      <c r="AX45">
        <v>1.3449043035507202E-4</v>
      </c>
      <c r="AY45">
        <f>-4*Parameters!$B$1*COS(RADIANS(Parameters!$B$2))/(AW45*Parameters!$B$3)*10^9</f>
        <v>14391.358825982754</v>
      </c>
      <c r="AZ45">
        <f>100*1.49*Offset!AZ45</f>
        <v>1.563067764043808</v>
      </c>
      <c r="BA45">
        <v>14.977348327636719</v>
      </c>
      <c r="BB45">
        <v>1.4176219701766968E-4</v>
      </c>
      <c r="BC45">
        <f>-4*Parameters!$B$1*COS(RADIANS(Parameters!$B$2))/(BA45*Parameters!$B$3)*10^9</f>
        <v>14391.358825982754</v>
      </c>
      <c r="BD45">
        <f>100*1.53*Offset!BD45</f>
        <v>1.5508212335407734</v>
      </c>
      <c r="BE45">
        <v>14.977382659912109</v>
      </c>
      <c r="BF45">
        <v>1.3234838843345642E-4</v>
      </c>
      <c r="BG45">
        <f>-4*Parameters!$B$1*COS(RADIANS(Parameters!$B$2))/(BE45*Parameters!$B$3)*10^9</f>
        <v>14391.325837034974</v>
      </c>
      <c r="BH45">
        <f>100*1.53*Offset!BH45</f>
        <v>1.5389681495726109</v>
      </c>
      <c r="BI45">
        <v>14.977382659912109</v>
      </c>
      <c r="BJ45">
        <v>1.2533366680145264E-4</v>
      </c>
      <c r="BK45">
        <f>-4*Parameters!$B$1*COS(RADIANS(Parameters!$B$2))/(BI45*Parameters!$B$3)*10^9</f>
        <v>14391.325837034974</v>
      </c>
      <c r="BL45">
        <f>100*1.59*Offset!BL45</f>
        <v>1.5913963615894318</v>
      </c>
      <c r="BM45">
        <v>14.977901458740234</v>
      </c>
      <c r="BN45">
        <v>1.6599521040916443E-4</v>
      </c>
      <c r="BO45">
        <f>-4*Parameters!$B$1*COS(RADIANS(Parameters!$B$2))/(BM45*Parameters!$B$3)*10^9</f>
        <v>14390.827355789121</v>
      </c>
      <c r="BP45">
        <f>100*1.52*Offset!BP45</f>
        <v>1.5538106858730316</v>
      </c>
      <c r="BQ45">
        <v>14.977901458740234</v>
      </c>
      <c r="BR45">
        <v>1.4301389455795288E-4</v>
      </c>
      <c r="BS45">
        <f>-4*Parameters!$B$1*COS(RADIANS(Parameters!$B$2))/(BQ45*Parameters!$B$3)*10^9</f>
        <v>14390.827355789121</v>
      </c>
      <c r="BT45">
        <f>100*1.55*Offset!BT45</f>
        <v>1.4993131719529629</v>
      </c>
    </row>
    <row r="46" spans="1:72" x14ac:dyDescent="0.35">
      <c r="A46">
        <v>15.975831031799316</v>
      </c>
      <c r="B46">
        <v>2.1817907691001892E-4</v>
      </c>
      <c r="C46">
        <f>-4*Parameters!$B$1*COS(RADIANS(Parameters!$B$2))/(A46*Parameters!$B$3)*10^9</f>
        <v>13491.90496667869</v>
      </c>
      <c r="D46">
        <f>100*1.61*Offset!D46</f>
        <v>0.92208817042410374</v>
      </c>
      <c r="E46">
        <v>15.975831031799316</v>
      </c>
      <c r="F46">
        <v>4.6346336603164673E-5</v>
      </c>
      <c r="G46">
        <f>-4*Parameters!$B$1*COS(RADIANS(Parameters!$B$2))/(E46*Parameters!$B$3)*10^9</f>
        <v>13491.90496667869</v>
      </c>
      <c r="H46">
        <f>100*1.69*Offset!H46</f>
        <v>0.63444334361702204</v>
      </c>
      <c r="I46">
        <v>15.975496292114258</v>
      </c>
      <c r="J46">
        <v>8.3660706877708435E-5</v>
      </c>
      <c r="K46">
        <f>-4*Parameters!$B$1*COS(RADIANS(Parameters!$B$2))/(I46*Parameters!$B$3)*10^9</f>
        <v>13492.187666880098</v>
      </c>
      <c r="L46">
        <f>100*1.59*Offset!L46</f>
        <v>0.86129449121654034</v>
      </c>
      <c r="M46">
        <v>15.975496292114258</v>
      </c>
      <c r="N46">
        <v>8.291192352771759E-5</v>
      </c>
      <c r="O46">
        <f>-4*Parameters!$B$1*COS(RADIANS(Parameters!$B$2))/(M46*Parameters!$B$3)*10^9</f>
        <v>13492.187666880098</v>
      </c>
      <c r="P46">
        <f>100*1.62*Offset!P46</f>
        <v>1.1282992511987686</v>
      </c>
      <c r="Q46">
        <v>15.975769996643066</v>
      </c>
      <c r="R46">
        <v>8.4051862359046936E-5</v>
      </c>
      <c r="S46">
        <f>-4*Parameters!$B$1*COS(RADIANS(Parameters!$B$2))/(Q46*Parameters!$B$3)*10^9</f>
        <v>13491.956512271041</v>
      </c>
      <c r="T46">
        <f>100*1.55*Offset!T46</f>
        <v>0.86635634303092957</v>
      </c>
      <c r="U46">
        <v>15.975769996643066</v>
      </c>
      <c r="V46">
        <v>1.2945756316184998E-4</v>
      </c>
      <c r="W46">
        <f>-4*Parameters!$B$1*COS(RADIANS(Parameters!$B$2))/(U46*Parameters!$B$3)*10^9</f>
        <v>13491.956512271041</v>
      </c>
      <c r="X46">
        <f>100*1.62*Offset!X46</f>
        <v>1.023452203720808</v>
      </c>
      <c r="Y46">
        <v>15.976816177368164</v>
      </c>
      <c r="Z46">
        <v>1.2601912021636963E-4</v>
      </c>
      <c r="AA46">
        <f>-4*Parameters!$B$1*COS(RADIANS(Parameters!$B$2))/(Y46*Parameters!$B$3)*10^9</f>
        <v>13491.07304308104</v>
      </c>
      <c r="AB46">
        <f>100*1.51*Offset!AB46</f>
        <v>1.6018882617354393</v>
      </c>
      <c r="AC46">
        <v>15.976816177368164</v>
      </c>
      <c r="AD46">
        <v>1.1204183101654053E-4</v>
      </c>
      <c r="AE46">
        <f>-4*Parameters!$B$1*COS(RADIANS(Parameters!$B$2))/(AC46*Parameters!$B$3)*10^9</f>
        <v>13491.07304308104</v>
      </c>
      <c r="AF46">
        <f>100*1.55*Offset!AF46</f>
        <v>1.7262195982038975</v>
      </c>
      <c r="AG46">
        <v>15.97807788848877</v>
      </c>
      <c r="AH46">
        <v>9.1351568698883057E-5</v>
      </c>
      <c r="AI46">
        <f>-4*Parameters!$B$1*COS(RADIANS(Parameters!$B$2))/(AG46*Parameters!$B$3)*10^9</f>
        <v>13490.007718640509</v>
      </c>
      <c r="AJ46">
        <f>100*1.62*Offset!AJ46</f>
        <v>1.4291286394000053</v>
      </c>
      <c r="AK46">
        <v>15.97807788848877</v>
      </c>
      <c r="AL46">
        <v>1.0625645518302917E-4</v>
      </c>
      <c r="AM46">
        <f>-4*Parameters!$B$1*COS(RADIANS(Parameters!$B$2))/(AK46*Parameters!$B$3)*10^9</f>
        <v>13490.007718640509</v>
      </c>
      <c r="AN46">
        <f>100*1.62*Offset!AN46</f>
        <v>1.4975579604506493</v>
      </c>
      <c r="AO46">
        <v>15.979903221130371</v>
      </c>
      <c r="AP46">
        <v>1.2948736548423767E-4</v>
      </c>
      <c r="AQ46">
        <f>-4*Parameters!$B$1*COS(RADIANS(Parameters!$B$2))/(AO46*Parameters!$B$3)*10^9</f>
        <v>13488.466798706042</v>
      </c>
      <c r="AR46">
        <f>100*1.55*Offset!AR46</f>
        <v>1.6758258454501629</v>
      </c>
      <c r="AS46">
        <v>15.979903221130371</v>
      </c>
      <c r="AT46">
        <v>1.3378262519836426E-4</v>
      </c>
      <c r="AU46">
        <f>-4*Parameters!$B$1*COS(RADIANS(Parameters!$B$2))/(AS46*Parameters!$B$3)*10^9</f>
        <v>13488.466798706042</v>
      </c>
      <c r="AV46">
        <f>100*1.54*Offset!AV46</f>
        <v>1.6352697163820267</v>
      </c>
      <c r="AW46">
        <v>15.975504875183105</v>
      </c>
      <c r="AX46">
        <v>1.0460615158081055E-4</v>
      </c>
      <c r="AY46">
        <f>-4*Parameters!$B$1*COS(RADIANS(Parameters!$B$2))/(AW46*Parameters!$B$3)*10^9</f>
        <v>13492.180418008995</v>
      </c>
      <c r="AZ46">
        <f>100*1.49*Offset!AZ46</f>
        <v>1.5786540806293488</v>
      </c>
      <c r="BA46">
        <v>15.975504875183105</v>
      </c>
      <c r="BB46">
        <v>1.1340901255607605E-4</v>
      </c>
      <c r="BC46">
        <f>-4*Parameters!$B$1*COS(RADIANS(Parameters!$B$2))/(BA46*Parameters!$B$3)*10^9</f>
        <v>13492.180418008995</v>
      </c>
      <c r="BD46">
        <f>100*1.53*Offset!BD46</f>
        <v>1.568172812461853</v>
      </c>
      <c r="BE46">
        <v>15.97520923614502</v>
      </c>
      <c r="BF46">
        <v>1.3235583901405334E-4</v>
      </c>
      <c r="BG46">
        <f>-4*Parameters!$B$1*COS(RADIANS(Parameters!$B$2))/(BE46*Parameters!$B$3)*10^9</f>
        <v>13492.430105833519</v>
      </c>
      <c r="BH46">
        <f>100*1.53*Offset!BH46</f>
        <v>1.559218592941761</v>
      </c>
      <c r="BI46">
        <v>15.97520923614502</v>
      </c>
      <c r="BJ46">
        <v>1.2532994151115417E-4</v>
      </c>
      <c r="BK46">
        <f>-4*Parameters!$B$1*COS(RADIANS(Parameters!$B$2))/(BI46*Parameters!$B$3)*10^9</f>
        <v>13492.430105833519</v>
      </c>
      <c r="BL46">
        <f>100*1.59*Offset!BL46</f>
        <v>1.6113238222897053</v>
      </c>
      <c r="BM46">
        <v>15.975393295288086</v>
      </c>
      <c r="BN46">
        <v>1.2449175119400024E-4</v>
      </c>
      <c r="BO46">
        <f>-4*Parameters!$B$1*COS(RADIANS(Parameters!$B$2))/(BM46*Parameters!$B$3)*10^9</f>
        <v>13492.274653940894</v>
      </c>
      <c r="BP46">
        <f>100*1.52*Offset!BP46</f>
        <v>1.5727334320545197</v>
      </c>
      <c r="BQ46">
        <v>15.975393295288086</v>
      </c>
      <c r="BR46">
        <v>1.1701136827468872E-4</v>
      </c>
      <c r="BS46">
        <f>-4*Parameters!$B$1*COS(RADIANS(Parameters!$B$2))/(BQ46*Parameters!$B$3)*10^9</f>
        <v>13492.274653940894</v>
      </c>
      <c r="BT46">
        <f>100*1.55*Offset!BT46</f>
        <v>1.5174499340355396</v>
      </c>
    </row>
    <row r="47" spans="1:72" x14ac:dyDescent="0.35">
      <c r="A47">
        <v>16.976640701293945</v>
      </c>
      <c r="B47">
        <v>0</v>
      </c>
      <c r="C47">
        <f>-4*Parameters!$B$1*COS(RADIANS(Parameters!$B$2))/(A47*Parameters!$B$3)*10^9</f>
        <v>12696.528002051908</v>
      </c>
      <c r="D47">
        <f>100*1.61*Offset!D47</f>
        <v>0.92208817042410374</v>
      </c>
      <c r="E47">
        <v>16.976640701293945</v>
      </c>
      <c r="F47">
        <v>4.6346336603164673E-5</v>
      </c>
      <c r="G47">
        <f>-4*Parameters!$B$1*COS(RADIANS(Parameters!$B$2))/(E47*Parameters!$B$3)*10^9</f>
        <v>12696.528002051908</v>
      </c>
      <c r="H47">
        <f>100*1.69*Offset!H47</f>
        <v>0.64227587450295687</v>
      </c>
      <c r="I47">
        <v>16.971837997436523</v>
      </c>
      <c r="J47">
        <v>1.0457634925842285E-4</v>
      </c>
      <c r="K47">
        <f>-4*Parameters!$B$1*COS(RADIANS(Parameters!$B$2))/(I47*Parameters!$B$3)*10^9</f>
        <v>12700.12087537656</v>
      </c>
      <c r="L47">
        <f>100*1.59*Offset!L47</f>
        <v>0.87792213074862957</v>
      </c>
      <c r="M47">
        <v>16.971837997436523</v>
      </c>
      <c r="N47">
        <v>1.1055357754230499E-4</v>
      </c>
      <c r="O47">
        <f>-4*Parameters!$B$1*COS(RADIANS(Parameters!$B$2))/(M47*Parameters!$B$3)*10^9</f>
        <v>12700.12087537656</v>
      </c>
      <c r="P47">
        <f>100*1.62*Offset!P47</f>
        <v>1.146208930760622</v>
      </c>
      <c r="Q47">
        <v>16.970603942871094</v>
      </c>
      <c r="R47">
        <v>1.0506622493267059E-4</v>
      </c>
      <c r="S47">
        <f>-4*Parameters!$B$1*COS(RADIANS(Parameters!$B$2))/(Q47*Parameters!$B$3)*10^9</f>
        <v>12701.044392429963</v>
      </c>
      <c r="T47">
        <f>100*1.55*Offset!T47</f>
        <v>0.88264160789549351</v>
      </c>
      <c r="U47">
        <v>16.970603942871094</v>
      </c>
      <c r="V47">
        <v>1.2945942580699921E-4</v>
      </c>
      <c r="W47">
        <f>-4*Parameters!$B$1*COS(RADIANS(Parameters!$B$2))/(U47*Parameters!$B$3)*10^9</f>
        <v>12701.044392429963</v>
      </c>
      <c r="X47">
        <f>100*1.62*Offset!X47</f>
        <v>1.0444246307015419</v>
      </c>
      <c r="Y47">
        <v>16.971498489379883</v>
      </c>
      <c r="Z47">
        <v>1.1455267667770386E-4</v>
      </c>
      <c r="AA47">
        <f>-4*Parameters!$B$1*COS(RADIANS(Parameters!$B$2))/(Y47*Parameters!$B$3)*10^9</f>
        <v>12700.374936228065</v>
      </c>
      <c r="AB47">
        <f>100*1.51*Offset!AB47</f>
        <v>1.6191857159137726</v>
      </c>
      <c r="AC47">
        <v>16.971498489379883</v>
      </c>
      <c r="AD47">
        <v>1.1204183101654053E-4</v>
      </c>
      <c r="AE47">
        <f>-4*Parameters!$B$1*COS(RADIANS(Parameters!$B$2))/(AC47*Parameters!$B$3)*10^9</f>
        <v>12700.374936228065</v>
      </c>
      <c r="AF47">
        <f>100*1.55*Offset!AF47</f>
        <v>1.7435860820114613</v>
      </c>
      <c r="AG47">
        <v>16.976783752441406</v>
      </c>
      <c r="AH47">
        <v>9.1347843408584595E-5</v>
      </c>
      <c r="AI47">
        <f>-4*Parameters!$B$1*COS(RADIANS(Parameters!$B$2))/(AG47*Parameters!$B$3)*10^9</f>
        <v>12696.421017541419</v>
      </c>
      <c r="AJ47">
        <f>100*1.62*Offset!AJ47</f>
        <v>1.443926990032196</v>
      </c>
      <c r="AK47">
        <v>16.976783752441406</v>
      </c>
      <c r="AL47">
        <v>7.0836395025253296E-5</v>
      </c>
      <c r="AM47">
        <f>-4*Parameters!$B$1*COS(RADIANS(Parameters!$B$2))/(AK47*Parameters!$B$3)*10^9</f>
        <v>12696.421017541419</v>
      </c>
      <c r="AN47">
        <f>100*1.62*Offset!AN47</f>
        <v>1.5090334564447403</v>
      </c>
      <c r="AO47">
        <v>16.975799560546875</v>
      </c>
      <c r="AP47">
        <v>1.0358169674873352E-4</v>
      </c>
      <c r="AQ47">
        <f>-4*Parameters!$B$1*COS(RADIANS(Parameters!$B$2))/(AO47*Parameters!$B$3)*10^9</f>
        <v>12697.157107444606</v>
      </c>
      <c r="AR47">
        <f>100*1.55*Offset!AR47</f>
        <v>1.6918810084462166</v>
      </c>
      <c r="AS47">
        <v>16.975799560546875</v>
      </c>
      <c r="AT47">
        <v>1.0033696889877319E-4</v>
      </c>
      <c r="AU47">
        <f>-4*Parameters!$B$1*COS(RADIANS(Parameters!$B$2))/(AS47*Parameters!$B$3)*10^9</f>
        <v>12697.157107444606</v>
      </c>
      <c r="AV47">
        <f>100*1.54*Offset!AV47</f>
        <v>1.6507216095924377</v>
      </c>
      <c r="AW47">
        <v>16.975273132324219</v>
      </c>
      <c r="AX47">
        <v>1.3449043035507202E-4</v>
      </c>
      <c r="AY47">
        <f>-4*Parameters!$B$1*COS(RADIANS(Parameters!$B$2))/(AW47*Parameters!$B$3)*10^9</f>
        <v>12697.550864988107</v>
      </c>
      <c r="AZ47">
        <f>100*1.49*Offset!AZ47</f>
        <v>1.5986931547522545</v>
      </c>
      <c r="BA47">
        <v>16.975273132324219</v>
      </c>
      <c r="BB47">
        <v>1.2759119272232056E-4</v>
      </c>
      <c r="BC47">
        <f>-4*Parameters!$B$1*COS(RADIANS(Parameters!$B$2))/(BA47*Parameters!$B$3)*10^9</f>
        <v>12697.550864988107</v>
      </c>
      <c r="BD47">
        <f>100*1.53*Offset!BD47</f>
        <v>1.5876942649483681</v>
      </c>
      <c r="BE47">
        <v>16.972795486450195</v>
      </c>
      <c r="BF47">
        <v>1.1764466762542725E-4</v>
      </c>
      <c r="BG47">
        <f>-4*Parameters!$B$1*COS(RADIANS(Parameters!$B$2))/(BE47*Parameters!$B$3)*10^9</f>
        <v>12699.404421435889</v>
      </c>
      <c r="BH47">
        <f>100*1.53*Offset!BH47</f>
        <v>1.5772182270884514</v>
      </c>
      <c r="BI47">
        <v>16.972795486450195</v>
      </c>
      <c r="BJ47">
        <v>1.0742992162704468E-4</v>
      </c>
      <c r="BK47">
        <f>-4*Parameters!$B$1*COS(RADIANS(Parameters!$B$2))/(BI47*Parameters!$B$3)*10^9</f>
        <v>12699.404421435889</v>
      </c>
      <c r="BL47">
        <f>100*1.59*Offset!BL47</f>
        <v>1.6284051798284054</v>
      </c>
      <c r="BM47">
        <v>16.972240447998047</v>
      </c>
      <c r="BN47">
        <v>1.2449175119400024E-4</v>
      </c>
      <c r="BO47">
        <f>-4*Parameters!$B$1*COS(RADIANS(Parameters!$B$2))/(BM47*Parameters!$B$3)*10^9</f>
        <v>12699.81972652156</v>
      </c>
      <c r="BP47">
        <f>100*1.52*Offset!BP47</f>
        <v>1.5916561782360077</v>
      </c>
      <c r="BQ47">
        <v>16.972240447998047</v>
      </c>
      <c r="BR47">
        <v>1.1701509356498718E-4</v>
      </c>
      <c r="BS47">
        <f>-4*Parameters!$B$1*COS(RADIANS(Parameters!$B$2))/(BQ47*Parameters!$B$3)*10^9</f>
        <v>12699.81972652156</v>
      </c>
      <c r="BT47">
        <f>100*1.55*Offset!BT47</f>
        <v>1.5355872735381126</v>
      </c>
    </row>
    <row r="48" spans="1:72" x14ac:dyDescent="0.35">
      <c r="A48">
        <v>17.971330642700195</v>
      </c>
      <c r="B48">
        <v>1.6363710165023804E-4</v>
      </c>
      <c r="C48">
        <f>-4*Parameters!$B$1*COS(RADIANS(Parameters!$B$2))/(A48*Parameters!$B$3)*10^9</f>
        <v>11993.791574487839</v>
      </c>
      <c r="D48">
        <f>100*1.61*Offset!D48</f>
        <v>0.94843374378979206</v>
      </c>
      <c r="E48">
        <v>17.971330642700195</v>
      </c>
      <c r="F48">
        <v>1.8538907170295715E-4</v>
      </c>
      <c r="G48">
        <f>-4*Parameters!$B$1*COS(RADIANS(Parameters!$B$2))/(E48*Parameters!$B$3)*10^9</f>
        <v>11993.791574487839</v>
      </c>
      <c r="H48">
        <f>100*1.69*Offset!H48</f>
        <v>0.67360662762075663</v>
      </c>
      <c r="I48">
        <v>17.970109939575195</v>
      </c>
      <c r="J48">
        <v>8.3656981587409973E-5</v>
      </c>
      <c r="K48">
        <f>-4*Parameters!$B$1*COS(RADIANS(Parameters!$B$2))/(I48*Parameters!$B$3)*10^9</f>
        <v>11994.606308449112</v>
      </c>
      <c r="L48">
        <f>100*1.59*Offset!L48</f>
        <v>0.89122359082102776</v>
      </c>
      <c r="M48">
        <v>17.970109939575195</v>
      </c>
      <c r="N48">
        <v>1.1055357754230499E-4</v>
      </c>
      <c r="O48">
        <f>-4*Parameters!$B$1*COS(RADIANS(Parameters!$B$2))/(M48*Parameters!$B$3)*10^9</f>
        <v>11994.606308449112</v>
      </c>
      <c r="P48">
        <f>100*1.62*Offset!P48</f>
        <v>1.1641186103224754</v>
      </c>
      <c r="Q48">
        <v>17.974773406982422</v>
      </c>
      <c r="R48">
        <v>4.2023137211799622E-5</v>
      </c>
      <c r="S48">
        <f>-4*Parameters!$B$1*COS(RADIANS(Parameters!$B$2))/(Q48*Parameters!$B$3)*10^9</f>
        <v>11991.494366266841</v>
      </c>
      <c r="T48">
        <f>100*1.55*Offset!T48</f>
        <v>0.88915519416332245</v>
      </c>
      <c r="U48">
        <v>17.974773406982422</v>
      </c>
      <c r="V48">
        <v>5.1785260438919067E-5</v>
      </c>
      <c r="W48">
        <f>-4*Parameters!$B$1*COS(RADIANS(Parameters!$B$2))/(U48*Parameters!$B$3)*10^9</f>
        <v>11991.494366266841</v>
      </c>
      <c r="X48">
        <f>100*1.62*Offset!X48</f>
        <v>1.0528138428926468</v>
      </c>
      <c r="Y48">
        <v>17.970527648925781</v>
      </c>
      <c r="Z48">
        <v>1.0311603546142578E-4</v>
      </c>
      <c r="AA48">
        <f>-4*Parameters!$B$1*COS(RADIANS(Parameters!$B$2))/(Y48*Parameters!$B$3)*10^9</f>
        <v>11994.327504214227</v>
      </c>
      <c r="AB48">
        <f>100*1.51*Offset!AB48</f>
        <v>1.6347562372684479</v>
      </c>
      <c r="AC48">
        <v>17.970527648925781</v>
      </c>
      <c r="AD48">
        <v>1.0083988308906555E-4</v>
      </c>
      <c r="AE48">
        <f>-4*Parameters!$B$1*COS(RADIANS(Parameters!$B$2))/(AC48*Parameters!$B$3)*10^9</f>
        <v>11994.327504214227</v>
      </c>
      <c r="AF48">
        <f>100*1.55*Offset!AF48</f>
        <v>1.7592162638902664</v>
      </c>
      <c r="AG48">
        <v>17.969934463500977</v>
      </c>
      <c r="AH48">
        <v>9.1347843408584595E-5</v>
      </c>
      <c r="AI48">
        <f>-4*Parameters!$B$1*COS(RADIANS(Parameters!$B$2))/(AG48*Parameters!$B$3)*10^9</f>
        <v>11994.723435555561</v>
      </c>
      <c r="AJ48">
        <f>100*1.62*Offset!AJ48</f>
        <v>1.4587253406643867</v>
      </c>
      <c r="AK48">
        <v>17.969934463500977</v>
      </c>
      <c r="AL48">
        <v>9.4451010227203369E-5</v>
      </c>
      <c r="AM48">
        <f>-4*Parameters!$B$1*COS(RADIANS(Parameters!$B$2))/(AK48*Parameters!$B$3)*10^9</f>
        <v>11994.723435555561</v>
      </c>
      <c r="AN48">
        <f>100*1.62*Offset!AN48</f>
        <v>1.5243345201015472</v>
      </c>
      <c r="AO48">
        <v>17.968959808349609</v>
      </c>
      <c r="AP48">
        <v>1.1653825640678406E-4</v>
      </c>
      <c r="AQ48">
        <f>-4*Parameters!$B$1*COS(RADIANS(Parameters!$B$2))/(AO48*Parameters!$B$3)*10^9</f>
        <v>11995.374041885054</v>
      </c>
      <c r="AR48">
        <f>100*1.55*Offset!AR48</f>
        <v>1.7099444381892681</v>
      </c>
      <c r="AS48">
        <v>17.968959808349609</v>
      </c>
      <c r="AT48">
        <v>1.1704862117767334E-4</v>
      </c>
      <c r="AU48">
        <f>-4*Parameters!$B$1*COS(RADIANS(Parameters!$B$2))/(AS48*Parameters!$B$3)*10^9</f>
        <v>11995.374041885054</v>
      </c>
      <c r="AV48">
        <f>100*1.54*Offset!AV48</f>
        <v>1.6687470972537994</v>
      </c>
      <c r="AW48">
        <v>17.973188400268555</v>
      </c>
      <c r="AX48">
        <v>1.3449415564537048E-4</v>
      </c>
      <c r="AY48">
        <f>-4*Parameters!$B$1*COS(RADIANS(Parameters!$B$2))/(AW48*Parameters!$B$3)*10^9</f>
        <v>11992.551863615476</v>
      </c>
      <c r="AZ48">
        <f>100*1.49*Offset!AZ48</f>
        <v>1.6187327839434147</v>
      </c>
      <c r="BA48">
        <v>17.973188400268555</v>
      </c>
      <c r="BB48">
        <v>1.2758746743202209E-4</v>
      </c>
      <c r="BC48">
        <f>-4*Parameters!$B$1*COS(RADIANS(Parameters!$B$2))/(BA48*Parameters!$B$3)*10^9</f>
        <v>11992.551863615476</v>
      </c>
      <c r="BD48">
        <f>100*1.53*Offset!BD48</f>
        <v>1.6072151474654675</v>
      </c>
      <c r="BE48">
        <v>17.971105575561523</v>
      </c>
      <c r="BF48">
        <v>1.1764094233512878E-4</v>
      </c>
      <c r="BG48">
        <f>-4*Parameters!$B$1*COS(RADIANS(Parameters!$B$2))/(BE48*Parameters!$B$3)*10^9</f>
        <v>11993.941782739645</v>
      </c>
      <c r="BH48">
        <f>100*1.53*Offset!BH48</f>
        <v>1.5952172912657261</v>
      </c>
      <c r="BI48">
        <v>17.971105575561523</v>
      </c>
      <c r="BJ48">
        <v>1.0742619633674622E-4</v>
      </c>
      <c r="BK48">
        <f>-4*Parameters!$B$1*COS(RADIANS(Parameters!$B$2))/(BI48*Parameters!$B$3)*10^9</f>
        <v>11993.941782739645</v>
      </c>
      <c r="BL48">
        <f>100*1.59*Offset!BL48</f>
        <v>1.645485945045948</v>
      </c>
      <c r="BM48">
        <v>17.969730377197266</v>
      </c>
      <c r="BN48">
        <v>1.1066719889640808E-4</v>
      </c>
      <c r="BO48">
        <f>-4*Parameters!$B$1*COS(RADIANS(Parameters!$B$2))/(BM48*Parameters!$B$3)*10^9</f>
        <v>11994.859662350211</v>
      </c>
      <c r="BP48">
        <f>100*1.52*Offset!BP48</f>
        <v>1.6084775924682617</v>
      </c>
      <c r="BQ48">
        <v>17.969730377197266</v>
      </c>
      <c r="BR48">
        <v>9.1005116701126099E-5</v>
      </c>
      <c r="BS48">
        <f>-4*Parameters!$B$1*COS(RADIANS(Parameters!$B$2))/(BQ48*Parameters!$B$3)*10^9</f>
        <v>11994.859662350211</v>
      </c>
      <c r="BT48">
        <f>100*1.55*Offset!BT48</f>
        <v>1.5496930666267872</v>
      </c>
    </row>
    <row r="49" spans="1:72" x14ac:dyDescent="0.35">
      <c r="A49">
        <v>18.968036651611328</v>
      </c>
      <c r="B49">
        <v>0</v>
      </c>
      <c r="C49">
        <f>-4*Parameters!$B$1*COS(RADIANS(Parameters!$B$2))/(A49*Parameters!$B$3)*10^9</f>
        <v>11363.558495994488</v>
      </c>
      <c r="D49">
        <f>100*1.61*Offset!D49</f>
        <v>0.94843374378979206</v>
      </c>
      <c r="E49">
        <v>18.968036651611328</v>
      </c>
      <c r="F49">
        <v>0</v>
      </c>
      <c r="G49">
        <f>-4*Parameters!$B$1*COS(RADIANS(Parameters!$B$2))/(E49*Parameters!$B$3)*10^9</f>
        <v>11363.558495994488</v>
      </c>
      <c r="H49">
        <f>100*1.69*Offset!H49</f>
        <v>0.67360662762075663</v>
      </c>
      <c r="I49">
        <v>18.967496871948242</v>
      </c>
      <c r="J49">
        <v>1.0457448661327362E-4</v>
      </c>
      <c r="K49">
        <f>-4*Parameters!$B$1*COS(RADIANS(Parameters!$B$2))/(I49*Parameters!$B$3)*10^9</f>
        <v>11363.881881722073</v>
      </c>
      <c r="L49">
        <f>100*1.59*Offset!L49</f>
        <v>0.90785093419253826</v>
      </c>
      <c r="M49">
        <v>18.967496871948242</v>
      </c>
      <c r="N49">
        <v>1.1054985225200653E-4</v>
      </c>
      <c r="O49">
        <f>-4*Parameters!$B$1*COS(RADIANS(Parameters!$B$2))/(M49*Parameters!$B$3)*10^9</f>
        <v>11363.881881722073</v>
      </c>
      <c r="P49">
        <f>100*1.62*Offset!P49</f>
        <v>1.1820276863873005</v>
      </c>
      <c r="Q49">
        <v>18.968158721923828</v>
      </c>
      <c r="R49">
        <v>6.3037499785423279E-5</v>
      </c>
      <c r="S49">
        <f>-4*Parameters!$B$1*COS(RADIANS(Parameters!$B$2))/(Q49*Parameters!$B$3)*10^9</f>
        <v>11363.485365378223</v>
      </c>
      <c r="T49">
        <f>100*1.55*Offset!T49</f>
        <v>0.89892600663006306</v>
      </c>
      <c r="U49">
        <v>18.968158721923828</v>
      </c>
      <c r="V49">
        <v>7.7672302722930908E-5</v>
      </c>
      <c r="W49">
        <f>-4*Parameters!$B$1*COS(RADIANS(Parameters!$B$2))/(U49*Parameters!$B$3)*10^9</f>
        <v>11363.485365378223</v>
      </c>
      <c r="X49">
        <f>100*1.62*Offset!X49</f>
        <v>1.0653967559337616</v>
      </c>
      <c r="Y49">
        <v>18.968429565429688</v>
      </c>
      <c r="Z49">
        <v>1.1456385254859924E-4</v>
      </c>
      <c r="AA49">
        <f>-4*Parameters!$B$1*COS(RADIANS(Parameters!$B$2))/(Y49*Parameters!$B$3)*10^9</f>
        <v>11363.323110184429</v>
      </c>
      <c r="AB49">
        <f>100*1.51*Offset!AB49</f>
        <v>1.6520553790032864</v>
      </c>
      <c r="AC49">
        <v>18.968429565429688</v>
      </c>
      <c r="AD49">
        <v>1.1203810572624207E-4</v>
      </c>
      <c r="AE49">
        <f>-4*Parameters!$B$1*COS(RADIANS(Parameters!$B$2))/(AC49*Parameters!$B$3)*10^9</f>
        <v>11363.323110184429</v>
      </c>
      <c r="AF49">
        <f>100*1.55*Offset!AF49</f>
        <v>1.7765821702778339</v>
      </c>
      <c r="AG49">
        <v>18.974033355712891</v>
      </c>
      <c r="AH49">
        <v>9.1351568698883057E-5</v>
      </c>
      <c r="AI49">
        <f>-4*Parameters!$B$1*COS(RADIANS(Parameters!$B$2))/(AG49*Parameters!$B$3)*10^9</f>
        <v>11359.967066773101</v>
      </c>
      <c r="AJ49">
        <f>100*1.62*Offset!AJ49</f>
        <v>1.4735242947936058</v>
      </c>
      <c r="AK49">
        <v>18.974033355712891</v>
      </c>
      <c r="AL49">
        <v>8.2645565271377563E-5</v>
      </c>
      <c r="AM49">
        <f>-4*Parameters!$B$1*COS(RADIANS(Parameters!$B$2))/(AK49*Parameters!$B$3)*10^9</f>
        <v>11359.967066773101</v>
      </c>
      <c r="AN49">
        <f>100*1.62*Offset!AN49</f>
        <v>1.5377231016755104</v>
      </c>
      <c r="AO49">
        <v>18.96904182434082</v>
      </c>
      <c r="AP49">
        <v>9.0632587671279907E-5</v>
      </c>
      <c r="AQ49">
        <f>-4*Parameters!$B$1*COS(RADIANS(Parameters!$B$2))/(AO49*Parameters!$B$3)*10^9</f>
        <v>11362.95633911087</v>
      </c>
      <c r="AR49">
        <f>100*1.55*Offset!AR49</f>
        <v>1.7239924892783165</v>
      </c>
      <c r="AS49">
        <v>18.96904182434082</v>
      </c>
      <c r="AT49">
        <v>8.3617866039276123E-5</v>
      </c>
      <c r="AU49">
        <f>-4*Parameters!$B$1*COS(RADIANS(Parameters!$B$2))/(AS49*Parameters!$B$3)*10^9</f>
        <v>11362.95633911087</v>
      </c>
      <c r="AV49">
        <f>100*1.54*Offset!AV49</f>
        <v>1.681624248623848</v>
      </c>
      <c r="AW49">
        <v>18.965549468994141</v>
      </c>
      <c r="AX49">
        <v>8.966401219367981E-5</v>
      </c>
      <c r="AY49">
        <f>-4*Parameters!$B$1*COS(RADIANS(Parameters!$B$2))/(AW49*Parameters!$B$3)*10^9</f>
        <v>11365.048737297901</v>
      </c>
      <c r="AZ49">
        <f>100*1.49*Offset!AZ49</f>
        <v>1.632092721760273</v>
      </c>
      <c r="BA49">
        <v>18.965549468994141</v>
      </c>
      <c r="BB49">
        <v>8.5059553384780884E-5</v>
      </c>
      <c r="BC49">
        <f>-4*Parameters!$B$1*COS(RADIANS(Parameters!$B$2))/(BA49*Parameters!$B$3)*10^9</f>
        <v>11365.048737297901</v>
      </c>
      <c r="BD49">
        <f>100*1.53*Offset!BD49</f>
        <v>1.6202292591333389</v>
      </c>
      <c r="BE49">
        <v>18.966436386108398</v>
      </c>
      <c r="BF49">
        <v>7.352977991104126E-5</v>
      </c>
      <c r="BG49">
        <f>-4*Parameters!$B$1*COS(RADIANS(Parameters!$B$2))/(BE49*Parameters!$B$3)*10^9</f>
        <v>11364.517279725995</v>
      </c>
      <c r="BH49">
        <f>100*1.53*Offset!BH49</f>
        <v>1.6064673475921154</v>
      </c>
      <c r="BI49">
        <v>18.966436386108398</v>
      </c>
      <c r="BJ49">
        <v>8.9526176452636719E-5</v>
      </c>
      <c r="BK49">
        <f>-4*Parameters!$B$1*COS(RADIANS(Parameters!$B$2))/(BI49*Parameters!$B$3)*10^9</f>
        <v>11364.517279725995</v>
      </c>
      <c r="BL49">
        <f>100*1.59*Offset!BL49</f>
        <v>1.6597206071019173</v>
      </c>
      <c r="BM49">
        <v>18.967624664306641</v>
      </c>
      <c r="BN49">
        <v>9.6831470727920532E-5</v>
      </c>
      <c r="BO49">
        <f>-4*Parameters!$B$1*COS(RADIANS(Parameters!$B$2))/(BM49*Parameters!$B$3)*10^9</f>
        <v>11363.80531877379</v>
      </c>
      <c r="BP49">
        <f>100*1.52*Offset!BP49</f>
        <v>1.6231959760189056</v>
      </c>
      <c r="BQ49">
        <v>18.967624664306641</v>
      </c>
      <c r="BR49">
        <v>9.1008841991424561E-5</v>
      </c>
      <c r="BS49">
        <f>-4*Parameters!$B$1*COS(RADIANS(Parameters!$B$2))/(BQ49*Parameters!$B$3)*10^9</f>
        <v>11363.80531877379</v>
      </c>
      <c r="BT49">
        <f>100*1.55*Offset!BT49</f>
        <v>1.563799437135458</v>
      </c>
    </row>
    <row r="50" spans="1:72" x14ac:dyDescent="0.35">
      <c r="A50">
        <v>19.966268539428711</v>
      </c>
      <c r="B50">
        <v>1.6363710165023804E-4</v>
      </c>
      <c r="C50">
        <f>-4*Parameters!$B$1*COS(RADIANS(Parameters!$B$2))/(A50*Parameters!$B$3)*10^9</f>
        <v>10795.426978210926</v>
      </c>
      <c r="D50">
        <f>100*1.61*Offset!D50</f>
        <v>0.97477931715548038</v>
      </c>
      <c r="E50">
        <v>19.966268539428711</v>
      </c>
      <c r="F50">
        <v>4.6346336603164673E-5</v>
      </c>
      <c r="G50">
        <f>-4*Parameters!$B$1*COS(RADIANS(Parameters!$B$2))/(E50*Parameters!$B$3)*10^9</f>
        <v>10795.426978210926</v>
      </c>
      <c r="H50">
        <f>100*1.69*Offset!H50</f>
        <v>0.68143915850669146</v>
      </c>
      <c r="I50">
        <v>19.96552848815918</v>
      </c>
      <c r="J50">
        <v>8.3656981587409973E-5</v>
      </c>
      <c r="K50">
        <f>-4*Parameters!$B$1*COS(RADIANS(Parameters!$B$2))/(I50*Parameters!$B$3)*10^9</f>
        <v>10795.82712636854</v>
      </c>
      <c r="L50">
        <f>100*1.59*Offset!L50</f>
        <v>0.92115239426493645</v>
      </c>
      <c r="M50">
        <v>19.96552848815918</v>
      </c>
      <c r="N50">
        <v>8.2915648818016052E-5</v>
      </c>
      <c r="O50">
        <f>-4*Parameters!$B$1*COS(RADIANS(Parameters!$B$2))/(M50*Parameters!$B$3)*10^9</f>
        <v>10795.82712636854</v>
      </c>
      <c r="P50">
        <f>100*1.62*Offset!P50</f>
        <v>1.1954600214958191</v>
      </c>
      <c r="Q50">
        <v>19.962186813354492</v>
      </c>
      <c r="R50">
        <v>8.4051862359046936E-5</v>
      </c>
      <c r="S50">
        <f>-4*Parameters!$B$1*COS(RADIANS(Parameters!$B$2))/(Q50*Parameters!$B$3)*10^9</f>
        <v>10797.634350388696</v>
      </c>
      <c r="T50">
        <f>100*1.55*Offset!T50</f>
        <v>0.91195404529571533</v>
      </c>
      <c r="U50">
        <v>19.962186813354492</v>
      </c>
      <c r="V50">
        <v>1.035686582326889E-4</v>
      </c>
      <c r="W50">
        <f>-4*Parameters!$B$1*COS(RADIANS(Parameters!$B$2))/(U50*Parameters!$B$3)*10^9</f>
        <v>10797.634350388696</v>
      </c>
      <c r="X50">
        <f>100*1.62*Offset!X50</f>
        <v>1.0821748785674572</v>
      </c>
      <c r="Y50">
        <v>19.965124130249023</v>
      </c>
      <c r="Z50">
        <v>8.0194324254989624E-5</v>
      </c>
      <c r="AA50">
        <f>-4*Parameters!$B$1*COS(RADIANS(Parameters!$B$2))/(Y50*Parameters!$B$3)*10^9</f>
        <v>10796.04577655407</v>
      </c>
      <c r="AB50">
        <f>100*1.51*Offset!AB50</f>
        <v>1.6641647219657898</v>
      </c>
      <c r="AC50">
        <v>19.965124130249023</v>
      </c>
      <c r="AD50">
        <v>6.7226588726043701E-5</v>
      </c>
      <c r="AE50">
        <f>-4*Parameters!$B$1*COS(RADIANS(Parameters!$B$2))/(AC50*Parameters!$B$3)*10^9</f>
        <v>10796.04577655407</v>
      </c>
      <c r="AF50">
        <f>100*1.55*Offset!AF50</f>
        <v>1.7870022915303707</v>
      </c>
      <c r="AG50">
        <v>19.967103958129883</v>
      </c>
      <c r="AH50">
        <v>6.5248459577560425E-5</v>
      </c>
      <c r="AI50">
        <f>-4*Parameters!$B$1*COS(RADIANS(Parameters!$B$2))/(AG50*Parameters!$B$3)*10^9</f>
        <v>10794.975300210766</v>
      </c>
      <c r="AJ50">
        <f>100*1.62*Offset!AJ50</f>
        <v>1.4840945452451706</v>
      </c>
      <c r="AK50">
        <v>19.967103958129883</v>
      </c>
      <c r="AL50">
        <v>1.0624900460243225E-4</v>
      </c>
      <c r="AM50">
        <f>-4*Parameters!$B$1*COS(RADIANS(Parameters!$B$2))/(AK50*Parameters!$B$3)*10^9</f>
        <v>10794.975300210766</v>
      </c>
      <c r="AN50">
        <f>100*1.62*Offset!AN50</f>
        <v>1.5549354404211044</v>
      </c>
      <c r="AO50">
        <v>19.964052200317383</v>
      </c>
      <c r="AP50">
        <v>9.0643763542175293E-5</v>
      </c>
      <c r="AQ50">
        <f>-4*Parameters!$B$1*COS(RADIANS(Parameters!$B$2))/(AO50*Parameters!$B$3)*10^9</f>
        <v>10796.625448681511</v>
      </c>
      <c r="AR50">
        <f>100*1.55*Offset!AR50</f>
        <v>1.7380422726273537</v>
      </c>
      <c r="AS50">
        <v>19.964052200317383</v>
      </c>
      <c r="AT50">
        <v>1.0032951831817627E-4</v>
      </c>
      <c r="AU50">
        <f>-4*Parameters!$B$1*COS(RADIANS(Parameters!$B$2))/(AS50*Parameters!$B$3)*10^9</f>
        <v>10796.625448681511</v>
      </c>
      <c r="AV50">
        <f>100*1.54*Offset!AV50</f>
        <v>1.6970749944448471</v>
      </c>
      <c r="AW50">
        <v>19.963787078857422</v>
      </c>
      <c r="AX50">
        <v>8.9660286903381348E-5</v>
      </c>
      <c r="AY50">
        <f>-4*Parameters!$B$1*COS(RADIANS(Parameters!$B$2))/(AW50*Parameters!$B$3)*10^9</f>
        <v>10796.768829147866</v>
      </c>
      <c r="AZ50">
        <f>100*1.49*Offset!AZ50</f>
        <v>1.6454521045088768</v>
      </c>
      <c r="BA50">
        <v>19.963787078857422</v>
      </c>
      <c r="BB50">
        <v>9.9230557680130005E-5</v>
      </c>
      <c r="BC50">
        <f>-4*Parameters!$B$1*COS(RADIANS(Parameters!$B$2))/(BA50*Parameters!$B$3)*10^9</f>
        <v>10796.768829147866</v>
      </c>
      <c r="BD50">
        <f>100*1.53*Offset!BD50</f>
        <v>1.6354115344583988</v>
      </c>
      <c r="BE50">
        <v>19.963539123535156</v>
      </c>
      <c r="BF50">
        <v>1.0293722152709961E-4</v>
      </c>
      <c r="BG50">
        <f>-4*Parameters!$B$1*COS(RADIANS(Parameters!$B$2))/(BE50*Parameters!$B$3)*10^9</f>
        <v>10796.902929433285</v>
      </c>
      <c r="BH50">
        <f>100*1.53*Offset!BH50</f>
        <v>1.6222167424857616</v>
      </c>
      <c r="BI50">
        <v>19.963539123535156</v>
      </c>
      <c r="BJ50">
        <v>7.1618705987930298E-5</v>
      </c>
      <c r="BK50">
        <f>-4*Parameters!$B$1*COS(RADIANS(Parameters!$B$2))/(BI50*Parameters!$B$3)*10^9</f>
        <v>10796.902929433285</v>
      </c>
      <c r="BL50">
        <f>100*1.59*Offset!BL50</f>
        <v>1.6711079813539982</v>
      </c>
      <c r="BM50">
        <v>19.966243743896484</v>
      </c>
      <c r="BN50">
        <v>1.1065974831581116E-4</v>
      </c>
      <c r="BO50">
        <f>-4*Parameters!$B$1*COS(RADIANS(Parameters!$B$2))/(BM50*Parameters!$B$3)*10^9</f>
        <v>10795.440384756543</v>
      </c>
      <c r="BP50">
        <f>100*1.52*Offset!BP50</f>
        <v>1.6400162577629089</v>
      </c>
      <c r="BQ50">
        <v>19.966243743896484</v>
      </c>
      <c r="BR50">
        <v>1.0401010513305664E-4</v>
      </c>
      <c r="BS50">
        <f>-4*Parameters!$B$1*COS(RADIANS(Parameters!$B$2))/(BQ50*Parameters!$B$3)*10^9</f>
        <v>10795.440384756543</v>
      </c>
      <c r="BT50">
        <f>100*1.55*Offset!BT50</f>
        <v>1.5799210034310818</v>
      </c>
    </row>
    <row r="51" spans="1:72" x14ac:dyDescent="0.35">
      <c r="A51">
        <v>20.961202621459961</v>
      </c>
      <c r="B51">
        <v>0</v>
      </c>
      <c r="C51">
        <f>-4*Parameters!$B$1*COS(RADIANS(Parameters!$B$2))/(A51*Parameters!$B$3)*10^9</f>
        <v>10283.016577688133</v>
      </c>
      <c r="D51">
        <f>100*1.61*Offset!D51</f>
        <v>0.97477931715548038</v>
      </c>
      <c r="E51">
        <v>20.961202621459961</v>
      </c>
      <c r="F51">
        <v>0</v>
      </c>
      <c r="G51">
        <f>-4*Parameters!$B$1*COS(RADIANS(Parameters!$B$2))/(E51*Parameters!$B$3)*10^9</f>
        <v>10283.016577688133</v>
      </c>
      <c r="H51">
        <f>100*1.69*Offset!H51</f>
        <v>0.68143915850669146</v>
      </c>
      <c r="I51">
        <v>20.960260391235352</v>
      </c>
      <c r="J51">
        <v>6.2743201851844788E-5</v>
      </c>
      <c r="K51">
        <f>-4*Parameters!$B$1*COS(RADIANS(Parameters!$B$2))/(I51*Parameters!$B$3)*10^9</f>
        <v>10283.478831917746</v>
      </c>
      <c r="L51">
        <f>100*1.59*Offset!L51</f>
        <v>0.93112856335937977</v>
      </c>
      <c r="M51">
        <v>20.960260391235352</v>
      </c>
      <c r="N51">
        <v>8.2915648818016052E-5</v>
      </c>
      <c r="O51">
        <f>-4*Parameters!$B$1*COS(RADIANS(Parameters!$B$2))/(M51*Parameters!$B$3)*10^9</f>
        <v>10283.478831917746</v>
      </c>
      <c r="P51">
        <f>100*1.62*Offset!P51</f>
        <v>1.2088923566043377</v>
      </c>
      <c r="Q51">
        <v>20.959516525268555</v>
      </c>
      <c r="R51">
        <v>4.2024999856948853E-5</v>
      </c>
      <c r="S51">
        <f>-4*Parameters!$B$1*COS(RADIANS(Parameters!$B$2))/(Q51*Parameters!$B$3)*10^9</f>
        <v>10283.843798824981</v>
      </c>
      <c r="T51">
        <f>100*1.55*Offset!T51</f>
        <v>0.9184679202735424</v>
      </c>
      <c r="U51">
        <v>20.959516525268555</v>
      </c>
      <c r="V51">
        <v>5.1783397793769836E-5</v>
      </c>
      <c r="W51">
        <f>-4*Parameters!$B$1*COS(RADIANS(Parameters!$B$2))/(U51*Parameters!$B$3)*10^9</f>
        <v>10283.843798824981</v>
      </c>
      <c r="X51">
        <f>100*1.62*Offset!X51</f>
        <v>1.0905637890100479</v>
      </c>
      <c r="Y51">
        <v>20.963830947875977</v>
      </c>
      <c r="Z51">
        <v>1.0310113430023193E-4</v>
      </c>
      <c r="AA51">
        <f>-4*Parameters!$B$1*COS(RADIANS(Parameters!$B$2))/(Y51*Parameters!$B$3)*10^9</f>
        <v>10281.727351297466</v>
      </c>
      <c r="AB51">
        <f>100*1.51*Offset!AB51</f>
        <v>1.6797329932451248</v>
      </c>
      <c r="AC51">
        <v>20.963830947875977</v>
      </c>
      <c r="AD51">
        <v>8.9630484580993652E-5</v>
      </c>
      <c r="AE51">
        <f>-4*Parameters!$B$1*COS(RADIANS(Parameters!$B$2))/(AC51*Parameters!$B$3)*10^9</f>
        <v>10281.727351297466</v>
      </c>
      <c r="AF51">
        <f>100*1.55*Offset!AF51</f>
        <v>1.8008950166404247</v>
      </c>
      <c r="AG51">
        <v>20.962509155273438</v>
      </c>
      <c r="AH51">
        <v>9.1351568698883057E-5</v>
      </c>
      <c r="AI51">
        <f>-4*Parameters!$B$1*COS(RADIANS(Parameters!$B$2))/(AG51*Parameters!$B$3)*10^9</f>
        <v>10282.375666394366</v>
      </c>
      <c r="AJ51">
        <f>100*1.62*Offset!AJ51</f>
        <v>1.4988934993743896</v>
      </c>
      <c r="AK51">
        <v>20.962509155273438</v>
      </c>
      <c r="AL51">
        <v>7.0840120315551758E-5</v>
      </c>
      <c r="AM51">
        <f>-4*Parameters!$B$1*COS(RADIANS(Parameters!$B$2))/(AK51*Parameters!$B$3)*10^9</f>
        <v>10282.375666394366</v>
      </c>
      <c r="AN51">
        <f>100*1.62*Offset!AN51</f>
        <v>1.5664115399122238</v>
      </c>
      <c r="AO51">
        <v>20.958017349243164</v>
      </c>
      <c r="AP51">
        <v>7.7683478593826294E-5</v>
      </c>
      <c r="AQ51">
        <f>-4*Parameters!$B$1*COS(RADIANS(Parameters!$B$2))/(AO51*Parameters!$B$3)*10^9</f>
        <v>10284.579426237398</v>
      </c>
      <c r="AR51">
        <f>100*1.55*Offset!AR51</f>
        <v>1.7500832118093967</v>
      </c>
      <c r="AS51">
        <v>20.958017349243164</v>
      </c>
      <c r="AT51">
        <v>6.6891312599182129E-5</v>
      </c>
      <c r="AU51">
        <f>-4*Parameters!$B$1*COS(RADIANS(Parameters!$B$2))/(AS51*Parameters!$B$3)*10^9</f>
        <v>10284.579426237398</v>
      </c>
      <c r="AV51">
        <f>100*1.54*Offset!AV51</f>
        <v>1.7073762565851212</v>
      </c>
      <c r="AW51">
        <v>20.959447860717773</v>
      </c>
      <c r="AX51">
        <v>8.9656561613082886E-5</v>
      </c>
      <c r="AY51">
        <f>-4*Parameters!$B$1*COS(RADIANS(Parameters!$B$2))/(AW51*Parameters!$B$3)*10^9</f>
        <v>10283.87748938398</v>
      </c>
      <c r="AZ51">
        <f>100*1.49*Offset!AZ51</f>
        <v>1.6588109321892262</v>
      </c>
      <c r="BA51">
        <v>20.959447860717773</v>
      </c>
      <c r="BB51">
        <v>8.5059553384780884E-5</v>
      </c>
      <c r="BC51">
        <f>-4*Parameters!$B$1*COS(RADIANS(Parameters!$B$2))/(BA51*Parameters!$B$3)*10^9</f>
        <v>10283.87748938398</v>
      </c>
      <c r="BD51">
        <f>100*1.53*Offset!BD51</f>
        <v>1.6484256461262703</v>
      </c>
      <c r="BE51">
        <v>20.961526870727539</v>
      </c>
      <c r="BF51">
        <v>8.8237226009368896E-5</v>
      </c>
      <c r="BG51">
        <f>-4*Parameters!$B$1*COS(RADIANS(Parameters!$B$2))/(BE51*Parameters!$B$3)*10^9</f>
        <v>10282.857511957169</v>
      </c>
      <c r="BH51">
        <f>100*1.53*Offset!BH51</f>
        <v>1.6357170380651951</v>
      </c>
      <c r="BI51">
        <v>20.961526870727539</v>
      </c>
      <c r="BJ51">
        <v>8.9526176452636719E-5</v>
      </c>
      <c r="BK51">
        <f>-4*Parameters!$B$1*COS(RADIANS(Parameters!$B$2))/(BI51*Parameters!$B$3)*10^9</f>
        <v>10282.857511957169</v>
      </c>
      <c r="BL51">
        <f>100*1.59*Offset!BL51</f>
        <v>1.6853426434099674</v>
      </c>
      <c r="BM51">
        <v>20.961400985717773</v>
      </c>
      <c r="BN51">
        <v>8.2999467849731445E-5</v>
      </c>
      <c r="BO51">
        <f>-4*Parameters!$B$1*COS(RADIANS(Parameters!$B$2))/(BM51*Parameters!$B$3)*10^9</f>
        <v>10282.919266303608</v>
      </c>
      <c r="BP51">
        <f>100*1.52*Offset!BP51</f>
        <v>1.6526321768760681</v>
      </c>
      <c r="BQ51">
        <v>20.961400985717773</v>
      </c>
      <c r="BR51">
        <v>7.8011304140090942E-5</v>
      </c>
      <c r="BS51">
        <f>-4*Parameters!$B$1*COS(RADIANS(Parameters!$B$2))/(BQ51*Parameters!$B$3)*10^9</f>
        <v>10282.919266303608</v>
      </c>
      <c r="BT51">
        <f>100*1.55*Offset!BT51</f>
        <v>1.5920127555727959</v>
      </c>
    </row>
    <row r="52" spans="1:72" x14ac:dyDescent="0.35">
      <c r="A52">
        <v>21.960078124999999</v>
      </c>
      <c r="B52">
        <v>2.1818280220031738E-4</v>
      </c>
      <c r="C52">
        <f>-4*Parameters!$B$1*COS(RADIANS(Parameters!$B$2))/(A52*Parameters!$B$3)*10^9</f>
        <v>9815.2835712988945</v>
      </c>
      <c r="D52">
        <f>100*1.61*Offset!D52</f>
        <v>1.0099067483097315</v>
      </c>
      <c r="E52">
        <v>21.960078124999999</v>
      </c>
      <c r="F52">
        <v>1.3904087245464325E-4</v>
      </c>
      <c r="G52">
        <f>-4*Parameters!$B$1*COS(RADIANS(Parameters!$B$2))/(E52*Parameters!$B$3)*10^9</f>
        <v>9815.2835712988945</v>
      </c>
      <c r="H52">
        <f>100*1.69*Offset!H52</f>
        <v>0.70493706595152617</v>
      </c>
      <c r="I52">
        <v>21.95692253112793</v>
      </c>
      <c r="J52">
        <v>6.274878978729248E-5</v>
      </c>
      <c r="K52">
        <f>-4*Parameters!$B$1*COS(RADIANS(Parameters!$B$2))/(I52*Parameters!$B$3)*10^9</f>
        <v>9816.6941992521679</v>
      </c>
      <c r="L52">
        <f>100*1.59*Offset!L52</f>
        <v>0.94110562093555927</v>
      </c>
      <c r="M52">
        <v>21.95692253112793</v>
      </c>
      <c r="N52">
        <v>5.5275857448577881E-5</v>
      </c>
      <c r="O52">
        <f>-4*Parameters!$B$1*COS(RADIANS(Parameters!$B$2))/(M52*Parameters!$B$3)*10^9</f>
        <v>9816.6941992521679</v>
      </c>
      <c r="P52">
        <f>100*1.62*Offset!P52</f>
        <v>1.2178470455110073</v>
      </c>
      <c r="Q52">
        <v>21.95660400390625</v>
      </c>
      <c r="R52">
        <v>4.2024999856948853E-5</v>
      </c>
      <c r="S52">
        <f>-4*Parameters!$B$1*COS(RADIANS(Parameters!$B$2))/(Q52*Parameters!$B$3)*10^9</f>
        <v>9816.8366112722033</v>
      </c>
      <c r="T52">
        <f>100*1.55*Offset!T52</f>
        <v>0.92498179525136948</v>
      </c>
      <c r="U52">
        <v>21.95660400390625</v>
      </c>
      <c r="V52">
        <v>1.0356679558753967E-4</v>
      </c>
      <c r="W52">
        <f>-4*Parameters!$B$1*COS(RADIANS(Parameters!$B$2))/(U52*Parameters!$B$3)*10^9</f>
        <v>9816.8366112722033</v>
      </c>
      <c r="X52">
        <f>100*1.62*Offset!X52</f>
        <v>1.1073416098952293</v>
      </c>
      <c r="Y52">
        <v>21.957466125488281</v>
      </c>
      <c r="Z52">
        <v>8.0198049545288086E-5</v>
      </c>
      <c r="AA52">
        <f>-4*Parameters!$B$1*COS(RADIANS(Parameters!$B$2))/(Y52*Parameters!$B$3)*10^9</f>
        <v>9816.4511703173375</v>
      </c>
      <c r="AB52">
        <f>100*1.51*Offset!AB52</f>
        <v>1.6918428987264633</v>
      </c>
      <c r="AC52">
        <v>21.957466125488281</v>
      </c>
      <c r="AD52">
        <v>8.9630484580993652E-5</v>
      </c>
      <c r="AE52">
        <f>-4*Parameters!$B$1*COS(RADIANS(Parameters!$B$2))/(AC52*Parameters!$B$3)*10^9</f>
        <v>9816.4511703173375</v>
      </c>
      <c r="AF52">
        <f>100*1.55*Offset!AF52</f>
        <v>1.8147877417504787</v>
      </c>
      <c r="AG52">
        <v>21.960491180419922</v>
      </c>
      <c r="AH52">
        <v>6.5252184867858887E-5</v>
      </c>
      <c r="AI52">
        <f>-4*Parameters!$B$1*COS(RADIANS(Parameters!$B$2))/(AG52*Parameters!$B$3)*10^9</f>
        <v>9815.0989553882628</v>
      </c>
      <c r="AJ52">
        <f>100*1.62*Offset!AJ52</f>
        <v>1.5094643533229828</v>
      </c>
      <c r="AK52">
        <v>21.960491180419922</v>
      </c>
      <c r="AL52">
        <v>9.4447284936904907E-5</v>
      </c>
      <c r="AM52">
        <f>-4*Parameters!$B$1*COS(RADIANS(Parameters!$B$2))/(AK52*Parameters!$B$3)*10^9</f>
        <v>9815.0989553882628</v>
      </c>
      <c r="AN52">
        <f>100*1.62*Offset!AN52</f>
        <v>1.5817120000720024</v>
      </c>
      <c r="AO52">
        <v>21.956972122192383</v>
      </c>
      <c r="AP52">
        <v>9.0636312961578369E-5</v>
      </c>
      <c r="AQ52">
        <f>-4*Parameters!$B$1*COS(RADIANS(Parameters!$B$2))/(AO52*Parameters!$B$3)*10^9</f>
        <v>9816.6720276926244</v>
      </c>
      <c r="AR52">
        <f>100*1.55*Offset!AR52</f>
        <v>1.7641318403184414</v>
      </c>
      <c r="AS52">
        <v>21.956972122192383</v>
      </c>
      <c r="AT52">
        <v>1.0032951831817627E-4</v>
      </c>
      <c r="AU52">
        <f>-4*Parameters!$B$1*COS(RADIANS(Parameters!$B$2))/(AS52*Parameters!$B$3)*10^9</f>
        <v>9816.6720276926244</v>
      </c>
      <c r="AV52">
        <f>100*1.54*Offset!AV52</f>
        <v>1.7228270024061203</v>
      </c>
      <c r="AW52">
        <v>21.957202911376953</v>
      </c>
      <c r="AX52">
        <v>8.966401219367981E-5</v>
      </c>
      <c r="AY52">
        <f>-4*Parameters!$B$1*COS(RADIANS(Parameters!$B$2))/(AW52*Parameters!$B$3)*10^9</f>
        <v>9816.5688459831144</v>
      </c>
      <c r="AZ52">
        <f>100*1.49*Offset!AZ52</f>
        <v>1.6721708700060844</v>
      </c>
      <c r="BA52">
        <v>21.957202911376953</v>
      </c>
      <c r="BB52">
        <v>8.5059553384780884E-5</v>
      </c>
      <c r="BC52">
        <f>-4*Parameters!$B$1*COS(RADIANS(Parameters!$B$2))/(BA52*Parameters!$B$3)*10^9</f>
        <v>9816.5688459831144</v>
      </c>
      <c r="BD52">
        <f>100*1.53*Offset!BD52</f>
        <v>1.6614397577941418</v>
      </c>
      <c r="BE52">
        <v>21.959754943847656</v>
      </c>
      <c r="BF52">
        <v>8.8233500719070435E-5</v>
      </c>
      <c r="BG52">
        <f>-4*Parameters!$B$1*COS(RADIANS(Parameters!$B$2))/(BE52*Parameters!$B$3)*10^9</f>
        <v>9815.4280225763923</v>
      </c>
      <c r="BH52">
        <f>100*1.53*Offset!BH52</f>
        <v>1.6492167636752129</v>
      </c>
      <c r="BI52">
        <v>21.959754943847656</v>
      </c>
      <c r="BJ52">
        <v>7.1614980697631836E-5</v>
      </c>
      <c r="BK52">
        <f>-4*Parameters!$B$1*COS(RADIANS(Parameters!$B$2))/(BI52*Parameters!$B$3)*10^9</f>
        <v>9815.4280225763923</v>
      </c>
      <c r="BL52">
        <f>100*1.59*Offset!BL52</f>
        <v>1.6967294253408909</v>
      </c>
      <c r="BM52">
        <v>21.958246231079102</v>
      </c>
      <c r="BN52">
        <v>9.682774543762207E-5</v>
      </c>
      <c r="BO52">
        <f>-4*Parameters!$B$1*COS(RADIANS(Parameters!$B$2))/(BM52*Parameters!$B$3)*10^9</f>
        <v>9816.1024235021596</v>
      </c>
      <c r="BP52">
        <f>100*1.52*Offset!BP52</f>
        <v>1.6673499941825867</v>
      </c>
      <c r="BQ52">
        <v>21.958246231079102</v>
      </c>
      <c r="BR52">
        <v>9.1005116701126099E-5</v>
      </c>
      <c r="BS52">
        <f>-4*Parameters!$B$1*COS(RADIANS(Parameters!$B$2))/(BQ52*Parameters!$B$3)*10^9</f>
        <v>9816.1024235021596</v>
      </c>
      <c r="BT52">
        <f>100*1.55*Offset!BT52</f>
        <v>1.6061185486614704</v>
      </c>
    </row>
    <row r="53" spans="1:72" x14ac:dyDescent="0.35">
      <c r="A53">
        <v>22.956218719482422</v>
      </c>
      <c r="B53">
        <v>0</v>
      </c>
      <c r="C53">
        <f>-4*Parameters!$B$1*COS(RADIANS(Parameters!$B$2))/(A53*Parameters!$B$3)*10^9</f>
        <v>9389.3683745844901</v>
      </c>
      <c r="D53">
        <f>100*1.61*Offset!D53</f>
        <v>1.0099067483097315</v>
      </c>
      <c r="E53">
        <v>22.956218719482422</v>
      </c>
      <c r="F53">
        <v>0</v>
      </c>
      <c r="G53">
        <f>-4*Parameters!$B$1*COS(RADIANS(Parameters!$B$2))/(E53*Parameters!$B$3)*10^9</f>
        <v>9389.3683745844901</v>
      </c>
      <c r="H53">
        <f>100*1.69*Offset!H53</f>
        <v>0.70493706595152617</v>
      </c>
      <c r="I53">
        <v>22.951494216918945</v>
      </c>
      <c r="J53">
        <v>1.0457262396812439E-4</v>
      </c>
      <c r="K53">
        <f>-4*Parameters!$B$1*COS(RADIANS(Parameters!$B$2))/(I53*Parameters!$B$3)*10^9</f>
        <v>9391.3011504872666</v>
      </c>
      <c r="L53">
        <f>100*1.59*Offset!L53</f>
        <v>0.95773266814649105</v>
      </c>
      <c r="M53">
        <v>22.951494216918945</v>
      </c>
      <c r="N53">
        <v>1.1055171489715576E-4</v>
      </c>
      <c r="O53">
        <f>-4*Parameters!$B$1*COS(RADIANS(Parameters!$B$2))/(M53*Parameters!$B$3)*10^9</f>
        <v>9391.3011504872666</v>
      </c>
      <c r="P53">
        <f>100*1.62*Offset!P53</f>
        <v>1.2357564233243465</v>
      </c>
      <c r="Q53">
        <v>22.957393646240234</v>
      </c>
      <c r="R53">
        <v>6.303936243057251E-5</v>
      </c>
      <c r="S53">
        <f>-4*Parameters!$B$1*COS(RADIANS(Parameters!$B$2))/(Q53*Parameters!$B$3)*10^9</f>
        <v>9388.8878400642297</v>
      </c>
      <c r="T53">
        <f>100*1.55*Offset!T53</f>
        <v>0.93475289642810822</v>
      </c>
      <c r="U53">
        <v>22.957393646240234</v>
      </c>
      <c r="V53">
        <v>7.767602801322937E-5</v>
      </c>
      <c r="W53">
        <f>-4*Parameters!$B$1*COS(RADIANS(Parameters!$B$2))/(U53*Parameters!$B$3)*10^9</f>
        <v>9388.8878400642297</v>
      </c>
      <c r="X53">
        <f>100*1.62*Offset!X53</f>
        <v>1.1199251264333725</v>
      </c>
      <c r="Y53">
        <v>22.955287933349609</v>
      </c>
      <c r="Z53">
        <v>6.8731606006622314E-5</v>
      </c>
      <c r="AA53">
        <f>-4*Parameters!$B$1*COS(RADIANS(Parameters!$B$2))/(Y53*Parameters!$B$3)*10^9</f>
        <v>9389.7490926963401</v>
      </c>
      <c r="AB53">
        <f>100*1.51*Offset!AB53</f>
        <v>1.7022213712334633</v>
      </c>
      <c r="AC53">
        <v>22.955287933349609</v>
      </c>
      <c r="AD53">
        <v>5.6024640798568726E-5</v>
      </c>
      <c r="AE53">
        <f>-4*Parameters!$B$1*COS(RADIANS(Parameters!$B$2))/(AC53*Parameters!$B$3)*10^9</f>
        <v>9389.7490926963401</v>
      </c>
      <c r="AF53">
        <f>100*1.55*Offset!AF53</f>
        <v>1.8234715610742569</v>
      </c>
      <c r="AG53">
        <v>22.959115982055664</v>
      </c>
      <c r="AH53">
        <v>6.5248459577560425E-5</v>
      </c>
      <c r="AI53">
        <f>-4*Parameters!$B$1*COS(RADIANS(Parameters!$B$2))/(AG53*Parameters!$B$3)*10^9</f>
        <v>9388.1835090348177</v>
      </c>
      <c r="AJ53">
        <f>100*1.62*Offset!AJ53</f>
        <v>1.5200346037745476</v>
      </c>
      <c r="AK53">
        <v>22.959115982055664</v>
      </c>
      <c r="AL53">
        <v>5.903095006942749E-5</v>
      </c>
      <c r="AM53">
        <f>-4*Parameters!$B$1*COS(RADIANS(Parameters!$B$2))/(AK53*Parameters!$B$3)*10^9</f>
        <v>9388.1835090348177</v>
      </c>
      <c r="AN53">
        <f>100*1.62*Offset!AN53</f>
        <v>1.5912750139832497</v>
      </c>
      <c r="AO53">
        <v>22.957136154174805</v>
      </c>
      <c r="AP53">
        <v>7.7698379755020142E-5</v>
      </c>
      <c r="AQ53">
        <f>-4*Parameters!$B$1*COS(RADIANS(Parameters!$B$2))/(AO53*Parameters!$B$3)*10^9</f>
        <v>9388.9931478040889</v>
      </c>
      <c r="AR53">
        <f>100*1.55*Offset!AR53</f>
        <v>1.7761750891804695</v>
      </c>
      <c r="AS53">
        <v>22.957136154174805</v>
      </c>
      <c r="AT53">
        <v>1.0033696889877319E-4</v>
      </c>
      <c r="AU53">
        <f>-4*Parameters!$B$1*COS(RADIANS(Parameters!$B$2))/(AS53*Parameters!$B$3)*10^9</f>
        <v>9388.9931478040889</v>
      </c>
      <c r="AV53">
        <f>100*1.54*Offset!AV53</f>
        <v>1.7382788956165314</v>
      </c>
      <c r="AW53">
        <v>22.957212448120117</v>
      </c>
      <c r="AX53">
        <v>8.9660286903381348E-5</v>
      </c>
      <c r="AY53">
        <f>-4*Parameters!$B$1*COS(RADIANS(Parameters!$B$2))/(AW53*Parameters!$B$3)*10^9</f>
        <v>9388.961945264522</v>
      </c>
      <c r="AZ53">
        <f>100*1.49*Offset!AZ53</f>
        <v>1.6855302527546883</v>
      </c>
      <c r="BA53">
        <v>22.957212448120117</v>
      </c>
      <c r="BB53">
        <v>8.5055828094482422E-5</v>
      </c>
      <c r="BC53">
        <f>-4*Parameters!$B$1*COS(RADIANS(Parameters!$B$2))/(BA53*Parameters!$B$3)*10^9</f>
        <v>9388.961945264522</v>
      </c>
      <c r="BD53">
        <f>100*1.53*Offset!BD53</f>
        <v>1.6744532994925976</v>
      </c>
      <c r="BE53">
        <v>22.953880310058594</v>
      </c>
      <c r="BF53">
        <v>7.3522329330444336E-5</v>
      </c>
      <c r="BG53">
        <f>-4*Parameters!$B$1*COS(RADIANS(Parameters!$B$2))/(BE53*Parameters!$B$3)*10^9</f>
        <v>9390.3249094794337</v>
      </c>
      <c r="BH53">
        <f>100*1.53*Offset!BH53</f>
        <v>1.6604656800627708</v>
      </c>
      <c r="BI53">
        <v>22.953880310058594</v>
      </c>
      <c r="BJ53">
        <v>7.1618705987930298E-5</v>
      </c>
      <c r="BK53">
        <f>-4*Parameters!$B$1*COS(RADIANS(Parameters!$B$2))/(BI53*Parameters!$B$3)*10^9</f>
        <v>9390.3249094794337</v>
      </c>
      <c r="BL53">
        <f>100*1.59*Offset!BL53</f>
        <v>1.7081167995929718</v>
      </c>
      <c r="BM53">
        <v>22.957107543945313</v>
      </c>
      <c r="BN53">
        <v>9.682774543762207E-5</v>
      </c>
      <c r="BO53">
        <f>-4*Parameters!$B$1*COS(RADIANS(Parameters!$B$2))/(BM53*Parameters!$B$3)*10^9</f>
        <v>9389.0048488098946</v>
      </c>
      <c r="BP53">
        <f>100*1.52*Offset!BP53</f>
        <v>1.6820678114891052</v>
      </c>
      <c r="BQ53">
        <v>22.957107543945313</v>
      </c>
      <c r="BR53">
        <v>7.8015029430389404E-5</v>
      </c>
      <c r="BS53">
        <f>-4*Parameters!$B$1*COS(RADIANS(Parameters!$B$2))/(BQ53*Parameters!$B$3)*10^9</f>
        <v>9389.0048488098946</v>
      </c>
      <c r="BT53">
        <f>100*1.55*Offset!BT53</f>
        <v>1.6182108782231808</v>
      </c>
    </row>
    <row r="54" spans="1:72" x14ac:dyDescent="0.35">
      <c r="A54">
        <v>23.953485488891602</v>
      </c>
      <c r="B54">
        <v>1.6363337635993958E-4</v>
      </c>
      <c r="C54">
        <f>-4*Parameters!$B$1*COS(RADIANS(Parameters!$B$2))/(A54*Parameters!$B$3)*10^9</f>
        <v>8998.4563684776149</v>
      </c>
      <c r="D54">
        <f>100*1.61*Offset!D54</f>
        <v>1.0362517219036818</v>
      </c>
      <c r="E54">
        <v>23.953485488891602</v>
      </c>
      <c r="F54">
        <v>1.3904087245464325E-4</v>
      </c>
      <c r="G54">
        <f>-4*Parameters!$B$1*COS(RADIANS(Parameters!$B$2))/(E54*Parameters!$B$3)*10^9</f>
        <v>8998.4563684776149</v>
      </c>
      <c r="H54">
        <f>100*1.69*Offset!H54</f>
        <v>0.72843497339636087</v>
      </c>
      <c r="I54">
        <v>23.951698303222656</v>
      </c>
      <c r="J54">
        <v>4.1827559471130371E-5</v>
      </c>
      <c r="K54">
        <f>-4*Parameters!$B$1*COS(RADIANS(Parameters!$B$2))/(I54*Parameters!$B$3)*10^9</f>
        <v>8999.1277994576121</v>
      </c>
      <c r="L54">
        <f>100*1.59*Offset!L54</f>
        <v>0.96438325010240078</v>
      </c>
      <c r="M54">
        <v>23.951698303222656</v>
      </c>
      <c r="N54">
        <v>5.5275857448577881E-5</v>
      </c>
      <c r="O54">
        <f>-4*Parameters!$B$1*COS(RADIANS(Parameters!$B$2))/(M54*Parameters!$B$3)*10^9</f>
        <v>8999.1277994576121</v>
      </c>
      <c r="P54">
        <f>100*1.62*Offset!P54</f>
        <v>1.2447111122310162</v>
      </c>
      <c r="Q54">
        <v>23.951824188232422</v>
      </c>
      <c r="R54">
        <v>6.303936243057251E-5</v>
      </c>
      <c r="S54">
        <f>-4*Parameters!$B$1*COS(RADIANS(Parameters!$B$2))/(Q54*Parameters!$B$3)*10^9</f>
        <v>8999.0805022128607</v>
      </c>
      <c r="T54">
        <f>100*1.55*Offset!T54</f>
        <v>0.94452399760484695</v>
      </c>
      <c r="U54">
        <v>23.951824188232422</v>
      </c>
      <c r="V54">
        <v>5.1783397793769836E-5</v>
      </c>
      <c r="W54">
        <f>-4*Parameters!$B$1*COS(RADIANS(Parameters!$B$2))/(U54*Parameters!$B$3)*10^9</f>
        <v>8999.0805022128607</v>
      </c>
      <c r="X54">
        <f>100*1.62*Offset!X54</f>
        <v>1.1283140368759632</v>
      </c>
      <c r="Y54">
        <v>23.954477310180664</v>
      </c>
      <c r="Z54">
        <v>6.8739056587219238E-5</v>
      </c>
      <c r="AA54">
        <f>-4*Parameters!$B$1*COS(RADIANS(Parameters!$B$2))/(Y54*Parameters!$B$3)*10^9</f>
        <v>8998.0837925921369</v>
      </c>
      <c r="AB54">
        <f>100*1.51*Offset!AB54</f>
        <v>1.7126009687781334</v>
      </c>
      <c r="AC54">
        <v>23.954477310180664</v>
      </c>
      <c r="AD54">
        <v>6.7222863435745239E-5</v>
      </c>
      <c r="AE54">
        <f>-4*Parameters!$B$1*COS(RADIANS(Parameters!$B$2))/(AC54*Parameters!$B$3)*10^9</f>
        <v>8998.0837925921369</v>
      </c>
      <c r="AF54">
        <f>100*1.55*Offset!AF54</f>
        <v>1.8338911049067974</v>
      </c>
      <c r="AG54">
        <v>23.959993362426758</v>
      </c>
      <c r="AH54">
        <v>5.219876766204834E-5</v>
      </c>
      <c r="AI54">
        <f>-4*Parameters!$B$1*COS(RADIANS(Parameters!$B$2))/(AG54*Parameters!$B$3)*10^9</f>
        <v>8996.0122602856009</v>
      </c>
      <c r="AJ54">
        <f>100*1.62*Offset!AJ54</f>
        <v>1.5284908041357994</v>
      </c>
      <c r="AK54">
        <v>23.959993362426758</v>
      </c>
      <c r="AL54">
        <v>4.7221779823303223E-5</v>
      </c>
      <c r="AM54">
        <f>-4*Parameters!$B$1*COS(RADIANS(Parameters!$B$2))/(AK54*Parameters!$B$3)*10^9</f>
        <v>8996.0122602856009</v>
      </c>
      <c r="AN54">
        <f>100*1.62*Offset!AN54</f>
        <v>1.5989249423146248</v>
      </c>
      <c r="AO54">
        <v>23.9556884765625</v>
      </c>
      <c r="AP54">
        <v>6.4745545387268066E-5</v>
      </c>
      <c r="AQ54">
        <f>-4*Parameters!$B$1*COS(RADIANS(Parameters!$B$2))/(AO54*Parameters!$B$3)*10^9</f>
        <v>8997.628861956302</v>
      </c>
      <c r="AR54">
        <f>100*1.55*Offset!AR54</f>
        <v>1.7862106487154961</v>
      </c>
      <c r="AS54">
        <v>23.9556884765625</v>
      </c>
      <c r="AT54">
        <v>5.0172209739685059E-5</v>
      </c>
      <c r="AU54">
        <f>-4*Parameters!$B$1*COS(RADIANS(Parameters!$B$2))/(AS54*Parameters!$B$3)*10^9</f>
        <v>8997.628861956302</v>
      </c>
      <c r="AV54">
        <f>100*1.54*Offset!AV54</f>
        <v>1.7460054159164429</v>
      </c>
      <c r="AW54">
        <v>23.953517913818359</v>
      </c>
      <c r="AX54">
        <v>7.471814751625061E-5</v>
      </c>
      <c r="AY54">
        <f>-4*Parameters!$B$1*COS(RADIANS(Parameters!$B$2))/(AW54*Parameters!$B$3)*10^9</f>
        <v>8998.4441876242745</v>
      </c>
      <c r="AZ54">
        <f>100*1.49*Offset!AZ54</f>
        <v>1.6966632567346096</v>
      </c>
      <c r="BA54">
        <v>23.953517913818359</v>
      </c>
      <c r="BB54">
        <v>8.5059553384780884E-5</v>
      </c>
      <c r="BC54">
        <f>-4*Parameters!$B$1*COS(RADIANS(Parameters!$B$2))/(BA54*Parameters!$B$3)*10^9</f>
        <v>8998.4441876242745</v>
      </c>
      <c r="BD54">
        <f>100*1.53*Offset!BD54</f>
        <v>1.6874674111604691</v>
      </c>
      <c r="BE54">
        <v>23.95283317565918</v>
      </c>
      <c r="BF54">
        <v>7.352977991104126E-5</v>
      </c>
      <c r="BG54">
        <f>-4*Parameters!$B$1*COS(RADIANS(Parameters!$B$2))/(BE54*Parameters!$B$3)*10^9</f>
        <v>8998.7014255912109</v>
      </c>
      <c r="BH54">
        <f>100*1.53*Offset!BH54</f>
        <v>1.6717157363891602</v>
      </c>
      <c r="BI54">
        <v>23.95283317565918</v>
      </c>
      <c r="BJ54">
        <v>7.1626156568527222E-5</v>
      </c>
      <c r="BK54">
        <f>-4*Parameters!$B$1*COS(RADIANS(Parameters!$B$2))/(BI54*Parameters!$B$3)*10^9</f>
        <v>8998.7014255912109</v>
      </c>
      <c r="BL54">
        <f>100*1.59*Offset!BL54</f>
        <v>1.7195053584873676</v>
      </c>
      <c r="BM54">
        <v>23.956691741943359</v>
      </c>
      <c r="BN54">
        <v>8.2999467849731445E-5</v>
      </c>
      <c r="BO54">
        <f>-4*Parameters!$B$1*COS(RADIANS(Parameters!$B$2))/(BM54*Parameters!$B$3)*10^9</f>
        <v>8997.252056609208</v>
      </c>
      <c r="BP54">
        <f>100*1.52*Offset!BP54</f>
        <v>1.6946837306022644</v>
      </c>
      <c r="BQ54">
        <v>23.956691741943359</v>
      </c>
      <c r="BR54">
        <v>7.8003853559494019E-5</v>
      </c>
      <c r="BS54">
        <f>-4*Parameters!$B$1*COS(RADIANS(Parameters!$B$2))/(BQ54*Parameters!$B$3)*10^9</f>
        <v>8997.252056609208</v>
      </c>
      <c r="BT54">
        <f>100*1.55*Offset!BT54</f>
        <v>1.6303014755249023</v>
      </c>
    </row>
    <row r="55" spans="1:72" x14ac:dyDescent="0.35">
      <c r="A55">
        <v>24.954214096069336</v>
      </c>
      <c r="B55">
        <v>1.0909326374530792E-4</v>
      </c>
      <c r="C55">
        <f>-4*Parameters!$B$1*COS(RADIANS(Parameters!$B$2))/(A55*Parameters!$B$3)*10^9</f>
        <v>8637.5949655214445</v>
      </c>
      <c r="D55">
        <f>100*1.61*Offset!D55</f>
        <v>1.0538157373666763</v>
      </c>
      <c r="E55">
        <v>24.954214096069336</v>
      </c>
      <c r="F55">
        <v>0</v>
      </c>
      <c r="G55">
        <f>-4*Parameters!$B$1*COS(RADIANS(Parameters!$B$2))/(E55*Parameters!$B$3)*10^9</f>
        <v>8637.5949655214445</v>
      </c>
      <c r="H55">
        <f>100*1.69*Offset!H55</f>
        <v>0.72843497339636087</v>
      </c>
      <c r="I55">
        <v>24.952142715454102</v>
      </c>
      <c r="J55">
        <v>6.274692714214325E-5</v>
      </c>
      <c r="K55">
        <f>-4*Parameters!$B$1*COS(RADIANS(Parameters!$B$2))/(I55*Parameters!$B$3)*10^9</f>
        <v>8638.3120080206736</v>
      </c>
      <c r="L55">
        <f>100*1.59*Offset!L55</f>
        <v>0.97436001151800156</v>
      </c>
      <c r="M55">
        <v>24.952142715454102</v>
      </c>
      <c r="N55">
        <v>8.2915648818016052E-5</v>
      </c>
      <c r="O55">
        <f>-4*Parameters!$B$1*COS(RADIANS(Parameters!$B$2))/(M55*Parameters!$B$3)*10^9</f>
        <v>8638.3120080206736</v>
      </c>
      <c r="P55">
        <f>100*1.62*Offset!P55</f>
        <v>1.2581434473395348</v>
      </c>
      <c r="Q55">
        <v>24.953498840332031</v>
      </c>
      <c r="R55">
        <v>4.2028725147247314E-5</v>
      </c>
      <c r="S55">
        <f>-4*Parameters!$B$1*COS(RADIANS(Parameters!$B$2))/(Q55*Parameters!$B$3)*10^9</f>
        <v>8637.8425496135642</v>
      </c>
      <c r="T55">
        <f>100*1.55*Offset!T55</f>
        <v>0.95103845000267029</v>
      </c>
      <c r="U55">
        <v>24.953498840332031</v>
      </c>
      <c r="V55">
        <v>1.035686582326889E-4</v>
      </c>
      <c r="W55">
        <f>-4*Parameters!$B$1*COS(RADIANS(Parameters!$B$2))/(U55*Parameters!$B$3)*10^9</f>
        <v>8637.8425496135642</v>
      </c>
      <c r="X55">
        <f>100*1.62*Offset!X55</f>
        <v>1.1450921595096588</v>
      </c>
      <c r="Y55">
        <v>24.954311370849609</v>
      </c>
      <c r="Z55">
        <v>6.8739056587219238E-5</v>
      </c>
      <c r="AA55">
        <f>-4*Parameters!$B$1*COS(RADIANS(Parameters!$B$2))/(Y55*Parameters!$B$3)*10^9</f>
        <v>8637.56129518128</v>
      </c>
      <c r="AB55">
        <f>100*1.51*Offset!AB55</f>
        <v>1.7229805663228035</v>
      </c>
      <c r="AC55">
        <v>24.954311370849609</v>
      </c>
      <c r="AD55">
        <v>6.7226588726043701E-5</v>
      </c>
      <c r="AE55">
        <f>-4*Parameters!$B$1*COS(RADIANS(Parameters!$B$2))/(AC55*Parameters!$B$3)*10^9</f>
        <v>8637.56129518128</v>
      </c>
      <c r="AF55">
        <f>100*1.55*Offset!AF55</f>
        <v>1.8443112261593342</v>
      </c>
      <c r="AG55">
        <v>24.954273223876953</v>
      </c>
      <c r="AH55">
        <v>6.5248459577560425E-5</v>
      </c>
      <c r="AI55">
        <f>-4*Parameters!$B$1*COS(RADIANS(Parameters!$B$2))/(AG55*Parameters!$B$3)*10^9</f>
        <v>8637.5744992049604</v>
      </c>
      <c r="AJ55">
        <f>100*1.62*Offset!AJ55</f>
        <v>1.5390610545873642</v>
      </c>
      <c r="AK55">
        <v>24.954273223876953</v>
      </c>
      <c r="AL55">
        <v>7.0836395025253296E-5</v>
      </c>
      <c r="AM55">
        <f>-4*Parameters!$B$1*COS(RADIANS(Parameters!$B$2))/(AK55*Parameters!$B$3)*10^9</f>
        <v>8637.5744992049604</v>
      </c>
      <c r="AN55">
        <f>100*1.62*Offset!AN55</f>
        <v>1.6104004383087158</v>
      </c>
      <c r="AO55">
        <v>24.956333160400391</v>
      </c>
      <c r="AP55">
        <v>7.7687203884124756E-5</v>
      </c>
      <c r="AQ55">
        <f>-4*Parameters!$B$1*COS(RADIANS(Parameters!$B$2))/(AO55*Parameters!$B$3)*10^9</f>
        <v>8636.861539690015</v>
      </c>
      <c r="AR55">
        <f>100*1.55*Offset!AR55</f>
        <v>1.7982521653175354</v>
      </c>
      <c r="AS55">
        <v>24.956333160400391</v>
      </c>
      <c r="AT55">
        <v>8.3602964878082275E-5</v>
      </c>
      <c r="AU55">
        <f>-4*Parameters!$B$1*COS(RADIANS(Parameters!$B$2))/(AS55*Parameters!$B$3)*10^9</f>
        <v>8636.861539690015</v>
      </c>
      <c r="AV55">
        <f>100*1.54*Offset!AV55</f>
        <v>1.7588802725076675</v>
      </c>
      <c r="AW55">
        <v>24.953365325927734</v>
      </c>
      <c r="AX55">
        <v>7.4721872806549072E-5</v>
      </c>
      <c r="AY55">
        <f>-4*Parameters!$B$1*COS(RADIANS(Parameters!$B$2))/(AW55*Parameters!$B$3)*10^9</f>
        <v>8637.8887668827501</v>
      </c>
      <c r="AZ55">
        <f>100*1.49*Offset!AZ55</f>
        <v>1.7077968157827854</v>
      </c>
      <c r="BA55">
        <v>24.953365325927734</v>
      </c>
      <c r="BB55">
        <v>5.6702643632888794E-5</v>
      </c>
      <c r="BC55">
        <f>-4*Parameters!$B$1*COS(RADIANS(Parameters!$B$2))/(BA55*Parameters!$B$3)*10^9</f>
        <v>8637.8887668827501</v>
      </c>
      <c r="BD55">
        <f>100*1.53*Offset!BD55</f>
        <v>1.696142915636301</v>
      </c>
      <c r="BE55">
        <v>24.951383590698242</v>
      </c>
      <c r="BF55">
        <v>7.352977991104126E-5</v>
      </c>
      <c r="BG55">
        <f>-4*Parameters!$B$1*COS(RADIANS(Parameters!$B$2))/(BE55*Parameters!$B$3)*10^9</f>
        <v>8638.5748213620791</v>
      </c>
      <c r="BH55">
        <f>100*1.53*Offset!BH55</f>
        <v>1.6829657927155495</v>
      </c>
      <c r="BI55">
        <v>24.951383590698242</v>
      </c>
      <c r="BJ55">
        <v>7.1614980697631836E-5</v>
      </c>
      <c r="BK55">
        <f>-4*Parameters!$B$1*COS(RADIANS(Parameters!$B$2))/(BI55*Parameters!$B$3)*10^9</f>
        <v>8638.5748213620791</v>
      </c>
      <c r="BL55">
        <f>100*1.59*Offset!BL55</f>
        <v>1.7308921404182911</v>
      </c>
      <c r="BM55">
        <v>24.953699111938477</v>
      </c>
      <c r="BN55">
        <v>9.682774543762207E-5</v>
      </c>
      <c r="BO55">
        <f>-4*Parameters!$B$1*COS(RADIANS(Parameters!$B$2))/(BM55*Parameters!$B$3)*10^9</f>
        <v>8637.7732246370997</v>
      </c>
      <c r="BP55">
        <f>100*1.52*Offset!BP55</f>
        <v>1.709401547908783</v>
      </c>
      <c r="BQ55">
        <v>24.953699111938477</v>
      </c>
      <c r="BR55">
        <v>7.8011304140090942E-5</v>
      </c>
      <c r="BS55">
        <f>-4*Parameters!$B$1*COS(RADIANS(Parameters!$B$2))/(BQ55*Parameters!$B$3)*10^9</f>
        <v>8637.7732246370997</v>
      </c>
      <c r="BT55">
        <f>100*1.55*Offset!BT55</f>
        <v>1.6423932276666164</v>
      </c>
    </row>
    <row r="56" spans="1:72" x14ac:dyDescent="0.35">
      <c r="A56">
        <v>25.952045440673828</v>
      </c>
      <c r="B56">
        <v>5.4543837904930115E-5</v>
      </c>
      <c r="C56">
        <f>-4*Parameters!$B$1*COS(RADIANS(Parameters!$B$2))/(A56*Parameters!$B$3)*10^9</f>
        <v>8305.4876941197381</v>
      </c>
      <c r="D56">
        <f>100*1.61*Offset!D56</f>
        <v>1.0625972952693701</v>
      </c>
      <c r="E56">
        <v>25.952045440673828</v>
      </c>
      <c r="F56">
        <v>4.6346336603164673E-5</v>
      </c>
      <c r="G56">
        <f>-4*Parameters!$B$1*COS(RADIANS(Parameters!$B$2))/(E56*Parameters!$B$3)*10^9</f>
        <v>8305.4876941197381</v>
      </c>
      <c r="H56">
        <f>100*1.69*Offset!H56</f>
        <v>0.7362675042822957</v>
      </c>
      <c r="I56">
        <v>25.952184677124023</v>
      </c>
      <c r="J56">
        <v>8.3660706877708435E-5</v>
      </c>
      <c r="K56">
        <f>-4*Parameters!$B$1*COS(RADIANS(Parameters!$B$2))/(I56*Parameters!$B$3)*10^9</f>
        <v>8305.443134224759</v>
      </c>
      <c r="L56">
        <f>100*1.59*Offset!L56</f>
        <v>0.9876620639115572</v>
      </c>
      <c r="M56">
        <v>25.952184677124023</v>
      </c>
      <c r="N56">
        <v>5.5277720093727112E-5</v>
      </c>
      <c r="O56">
        <f>-4*Parameters!$B$1*COS(RADIANS(Parameters!$B$2))/(M56*Parameters!$B$3)*10^9</f>
        <v>8305.443134224759</v>
      </c>
      <c r="P56">
        <f>100*1.62*Offset!P56</f>
        <v>1.2670984379947186</v>
      </c>
      <c r="Q56">
        <v>25.951068878173828</v>
      </c>
      <c r="R56">
        <v>6.3031911849975586E-5</v>
      </c>
      <c r="S56">
        <f>-4*Parameters!$B$1*COS(RADIANS(Parameters!$B$2))/(Q56*Parameters!$B$3)*10^9</f>
        <v>8305.8002372317133</v>
      </c>
      <c r="T56">
        <f>100*1.55*Offset!T56</f>
        <v>0.9608083963394165</v>
      </c>
      <c r="U56">
        <v>25.951068878173828</v>
      </c>
      <c r="V56">
        <v>5.1781535148620605E-5</v>
      </c>
      <c r="W56">
        <f>-4*Parameters!$B$1*COS(RADIANS(Parameters!$B$2))/(U56*Parameters!$B$3)*10^9</f>
        <v>8305.8002372317133</v>
      </c>
      <c r="X56">
        <f>100*1.62*Offset!X56</f>
        <v>1.1534807682037354</v>
      </c>
      <c r="Y56">
        <v>25.997774124145508</v>
      </c>
      <c r="Z56">
        <v>6.87427818775177E-5</v>
      </c>
      <c r="AA56">
        <f>-4*Parameters!$B$1*COS(RADIANS(Parameters!$B$2))/(Y56*Parameters!$B$3)*10^9</f>
        <v>8290.8787889100568</v>
      </c>
      <c r="AB56">
        <f>100*1.51*Offset!AB56</f>
        <v>1.7333607263863087</v>
      </c>
      <c r="AC56">
        <v>25.997774124145508</v>
      </c>
      <c r="AD56">
        <v>6.7226588726043701E-5</v>
      </c>
      <c r="AE56">
        <f>-4*Parameters!$B$1*COS(RADIANS(Parameters!$B$2))/(AC56*Parameters!$B$3)*10^9</f>
        <v>8290.8787889100568</v>
      </c>
      <c r="AF56">
        <f>100*1.55*Offset!AF56</f>
        <v>1.854731347411871</v>
      </c>
      <c r="AG56">
        <v>25.953863143920898</v>
      </c>
      <c r="AH56">
        <v>6.5248459577560425E-5</v>
      </c>
      <c r="AI56">
        <f>-4*Parameters!$B$1*COS(RADIANS(Parameters!$B$2))/(AG56*Parameters!$B$3)*10^9</f>
        <v>8304.9060114674721</v>
      </c>
      <c r="AJ56">
        <f>100*1.62*Offset!AJ56</f>
        <v>1.549631305038929</v>
      </c>
      <c r="AK56">
        <v>25.953863143920898</v>
      </c>
      <c r="AL56">
        <v>7.084384560585022E-5</v>
      </c>
      <c r="AM56">
        <f>-4*Parameters!$B$1*COS(RADIANS(Parameters!$B$2))/(AK56*Parameters!$B$3)*10^9</f>
        <v>8304.9060114674721</v>
      </c>
      <c r="AN56">
        <f>100*1.62*Offset!AN56</f>
        <v>1.6218771412968636</v>
      </c>
      <c r="AO56">
        <v>25.95</v>
      </c>
      <c r="AP56">
        <v>6.4730644226074219E-5</v>
      </c>
      <c r="AQ56">
        <f>-4*Parameters!$B$1*COS(RADIANS(Parameters!$B$2))/(AO56*Parameters!$B$3)*10^9</f>
        <v>8306.1423523989488</v>
      </c>
      <c r="AR56">
        <f>100*1.55*Offset!AR56</f>
        <v>1.8082854151725769</v>
      </c>
      <c r="AS56">
        <v>25.95</v>
      </c>
      <c r="AT56">
        <v>5.0172209739685059E-5</v>
      </c>
      <c r="AU56">
        <f>-4*Parameters!$B$1*COS(RADIANS(Parameters!$B$2))/(AS56*Parameters!$B$3)*10^9</f>
        <v>8306.1423523989488</v>
      </c>
      <c r="AV56">
        <f>100*1.54*Offset!AV56</f>
        <v>1.766606792807579</v>
      </c>
      <c r="AW56">
        <v>25.952487945556641</v>
      </c>
      <c r="AX56">
        <v>8.9660286903381348E-5</v>
      </c>
      <c r="AY56">
        <f>-4*Parameters!$B$1*COS(RADIANS(Parameters!$B$2))/(AW56*Parameters!$B$3)*10^9</f>
        <v>8305.3460807658867</v>
      </c>
      <c r="AZ56">
        <f>100*1.49*Offset!AZ56</f>
        <v>1.7211561985313892</v>
      </c>
      <c r="BA56">
        <v>25.952487945556641</v>
      </c>
      <c r="BB56">
        <v>7.0884823799133301E-5</v>
      </c>
      <c r="BC56">
        <f>-4*Parameters!$B$1*COS(RADIANS(Parameters!$B$2))/(BA56*Parameters!$B$3)*10^9</f>
        <v>8305.3460807658867</v>
      </c>
      <c r="BD56">
        <f>100*1.53*Offset!BD56</f>
        <v>1.7069882936775684</v>
      </c>
      <c r="BE56">
        <v>25.951303482055664</v>
      </c>
      <c r="BF56">
        <v>5.8818608522415161E-5</v>
      </c>
      <c r="BG56">
        <f>-4*Parameters!$B$1*COS(RADIANS(Parameters!$B$2))/(BE56*Parameters!$B$3)*10^9</f>
        <v>8305.7251514858763</v>
      </c>
      <c r="BH56">
        <f>100*1.53*Offset!BH56</f>
        <v>1.691965039819479</v>
      </c>
      <c r="BI56">
        <v>25.951303482055664</v>
      </c>
      <c r="BJ56">
        <v>7.1618705987930298E-5</v>
      </c>
      <c r="BK56">
        <f>-4*Parameters!$B$1*COS(RADIANS(Parameters!$B$2))/(BI56*Parameters!$B$3)*10^9</f>
        <v>8305.7251514858763</v>
      </c>
      <c r="BL56">
        <f>100*1.59*Offset!BL56</f>
        <v>1.742279514670372</v>
      </c>
      <c r="BM56">
        <v>25.95167350769043</v>
      </c>
      <c r="BN56">
        <v>5.5328011512756348E-5</v>
      </c>
      <c r="BO56">
        <f>-4*Parameters!$B$1*COS(RADIANS(Parameters!$B$2))/(BM56*Parameters!$B$3)*10^9</f>
        <v>8305.6067263207151</v>
      </c>
      <c r="BP56">
        <f>100*1.52*Offset!BP56</f>
        <v>1.7178114056587219</v>
      </c>
      <c r="BQ56">
        <v>25.95167350769043</v>
      </c>
      <c r="BR56">
        <v>6.5002590417861938E-5</v>
      </c>
      <c r="BS56">
        <f>-4*Parameters!$B$1*COS(RADIANS(Parameters!$B$2))/(BQ56*Parameters!$B$3)*10^9</f>
        <v>8305.6067263207151</v>
      </c>
      <c r="BT56">
        <f>100*1.55*Offset!BT56</f>
        <v>1.652468629181385</v>
      </c>
    </row>
    <row r="57" spans="1:72" x14ac:dyDescent="0.35">
      <c r="A57">
        <v>26.95220947265625</v>
      </c>
      <c r="B57">
        <v>0</v>
      </c>
      <c r="C57">
        <f>-4*Parameters!$B$1*COS(RADIANS(Parameters!$B$2))/(A57*Parameters!$B$3)*10^9</f>
        <v>7997.281049014864</v>
      </c>
      <c r="D57">
        <f>100*1.61*Offset!D57</f>
        <v>1.0625972952693701</v>
      </c>
      <c r="E57">
        <v>26.95220947265625</v>
      </c>
      <c r="F57">
        <v>4.6346336603164673E-5</v>
      </c>
      <c r="G57">
        <f>-4*Parameters!$B$1*COS(RADIANS(Parameters!$B$2))/(E57*Parameters!$B$3)*10^9</f>
        <v>7997.281049014864</v>
      </c>
      <c r="H57">
        <f>100*1.69*Offset!H57</f>
        <v>0.74410003516823053</v>
      </c>
      <c r="I57">
        <v>26.995201110839844</v>
      </c>
      <c r="J57">
        <v>8.3655118942260742E-5</v>
      </c>
      <c r="K57">
        <f>-4*Parameters!$B$1*COS(RADIANS(Parameters!$B$2))/(I57*Parameters!$B$3)*10^9</f>
        <v>7984.544851499606</v>
      </c>
      <c r="L57">
        <f>100*1.59*Offset!L57</f>
        <v>1.0009632278233767</v>
      </c>
      <c r="M57">
        <v>26.995201110839844</v>
      </c>
      <c r="N57">
        <v>8.2913786172866821E-5</v>
      </c>
      <c r="O57">
        <f>-4*Parameters!$B$1*COS(RADIANS(Parameters!$B$2))/(M57*Parameters!$B$3)*10^9</f>
        <v>7984.544851499606</v>
      </c>
      <c r="P57">
        <f>100*1.62*Offset!P57</f>
        <v>1.280530471354723</v>
      </c>
      <c r="Q57">
        <v>26.953468322753906</v>
      </c>
      <c r="R57">
        <v>4.2028725147247314E-5</v>
      </c>
      <c r="S57">
        <f>-4*Parameters!$B$1*COS(RADIANS(Parameters!$B$2))/(Q57*Parameters!$B$3)*10^9</f>
        <v>7996.9075394572465</v>
      </c>
      <c r="T57">
        <f>100*1.55*Offset!T57</f>
        <v>0.96732284873723984</v>
      </c>
      <c r="U57">
        <v>26.953468322753906</v>
      </c>
      <c r="V57">
        <v>5.1783397793769836E-5</v>
      </c>
      <c r="W57">
        <f>-4*Parameters!$B$1*COS(RADIANS(Parameters!$B$2))/(U57*Parameters!$B$3)*10^9</f>
        <v>7996.9075394572465</v>
      </c>
      <c r="X57">
        <f>100*1.62*Offset!X57</f>
        <v>1.1618696786463261</v>
      </c>
      <c r="Y57">
        <v>26.953414916992188</v>
      </c>
      <c r="Z57">
        <v>6.8731606006622314E-5</v>
      </c>
      <c r="AA57">
        <f>-4*Parameters!$B$1*COS(RADIANS(Parameters!$B$2))/(Y57*Parameters!$B$3)*10^9</f>
        <v>7996.9233846085872</v>
      </c>
      <c r="AB57">
        <f>100*1.51*Offset!AB57</f>
        <v>1.7437391988933086</v>
      </c>
      <c r="AC57">
        <v>26.953414916992188</v>
      </c>
      <c r="AD57">
        <v>7.8428536653518677E-5</v>
      </c>
      <c r="AE57">
        <f>-4*Parameters!$B$1*COS(RADIANS(Parameters!$B$2))/(AC57*Parameters!$B$3)*10^9</f>
        <v>7996.9233846085872</v>
      </c>
      <c r="AF57">
        <f>100*1.55*Offset!AF57</f>
        <v>1.8668877705931664</v>
      </c>
      <c r="AG57">
        <v>26.952648162841797</v>
      </c>
      <c r="AH57">
        <v>5.2202492952346802E-5</v>
      </c>
      <c r="AI57">
        <f>-4*Parameters!$B$1*COS(RADIANS(Parameters!$B$2))/(AG57*Parameters!$B$3)*10^9</f>
        <v>7997.1508826324716</v>
      </c>
      <c r="AJ57">
        <f>100*1.62*Offset!AJ57</f>
        <v>1.5580881088972092</v>
      </c>
      <c r="AK57">
        <v>26.952648162841797</v>
      </c>
      <c r="AL57">
        <v>5.9023499488830566E-5</v>
      </c>
      <c r="AM57">
        <f>-4*Parameters!$B$1*COS(RADIANS(Parameters!$B$2))/(AK57*Parameters!$B$3)*10^9</f>
        <v>7997.1508826324716</v>
      </c>
      <c r="AN57">
        <f>100*1.62*Offset!AN57</f>
        <v>1.6314389482140541</v>
      </c>
      <c r="AO57">
        <v>26.99803352355957</v>
      </c>
      <c r="AP57">
        <v>6.4745545387268066E-5</v>
      </c>
      <c r="AQ57">
        <f>-4*Parameters!$B$1*COS(RADIANS(Parameters!$B$2))/(AO57*Parameters!$B$3)*10^9</f>
        <v>7983.707178400975</v>
      </c>
      <c r="AR57">
        <f>100*1.55*Offset!AR57</f>
        <v>1.8183209747076035</v>
      </c>
      <c r="AS57">
        <v>26.99803352355957</v>
      </c>
      <c r="AT57">
        <v>8.3610415458679199E-5</v>
      </c>
      <c r="AU57">
        <f>-4*Parameters!$B$1*COS(RADIANS(Parameters!$B$2))/(AS57*Parameters!$B$3)*10^9</f>
        <v>7983.707178400975</v>
      </c>
      <c r="AV57">
        <f>100*1.54*Offset!AV57</f>
        <v>1.7794827967882156</v>
      </c>
      <c r="AW57">
        <v>26.953945159912109</v>
      </c>
      <c r="AX57">
        <v>7.4714422225952148E-5</v>
      </c>
      <c r="AY57">
        <f>-4*Parameters!$B$1*COS(RADIANS(Parameters!$B$2))/(AW57*Parameters!$B$3)*10^9</f>
        <v>7996.7660676748064</v>
      </c>
      <c r="AZ57">
        <f>100*1.49*Offset!AZ57</f>
        <v>1.7322886474430561</v>
      </c>
      <c r="BA57">
        <v>26.953945159912109</v>
      </c>
      <c r="BB57">
        <v>9.9230557680130005E-5</v>
      </c>
      <c r="BC57">
        <f>-4*Parameters!$B$1*COS(RADIANS(Parameters!$B$2))/(BA57*Parameters!$B$3)*10^9</f>
        <v>7996.7660676748064</v>
      </c>
      <c r="BD57">
        <f>100*1.53*Offset!BD57</f>
        <v>1.7221705690026283</v>
      </c>
      <c r="BE57">
        <v>26.955167770385742</v>
      </c>
      <c r="BF57">
        <v>5.8822333812713623E-5</v>
      </c>
      <c r="BG57">
        <f>-4*Parameters!$B$1*COS(RADIANS(Parameters!$B$2))/(BE57*Parameters!$B$3)*10^9</f>
        <v>7996.4033568939712</v>
      </c>
      <c r="BH57">
        <f>100*1.53*Offset!BH57</f>
        <v>1.7009648568928242</v>
      </c>
      <c r="BI57">
        <v>26.955167770385742</v>
      </c>
      <c r="BJ57">
        <v>5.3711235523223877E-5</v>
      </c>
      <c r="BK57">
        <f>-4*Parameters!$B$1*COS(RADIANS(Parameters!$B$2))/(BI57*Parameters!$B$3)*10^9</f>
        <v>7996.4033568939712</v>
      </c>
      <c r="BL57">
        <f>100*1.59*Offset!BL57</f>
        <v>1.7508196011185646</v>
      </c>
      <c r="BM57">
        <v>26.998744964599609</v>
      </c>
      <c r="BN57">
        <v>9.6835196018218994E-5</v>
      </c>
      <c r="BO57">
        <f>-4*Parameters!$B$1*COS(RADIANS(Parameters!$B$2))/(BM57*Parameters!$B$3)*10^9</f>
        <v>7983.4968005872743</v>
      </c>
      <c r="BP57">
        <f>100*1.52*Offset!BP57</f>
        <v>1.7325303554534912</v>
      </c>
      <c r="BQ57">
        <v>26.998744964599609</v>
      </c>
      <c r="BR57">
        <v>6.5010040998458862E-5</v>
      </c>
      <c r="BS57">
        <f>-4*Parameters!$B$1*COS(RADIANS(Parameters!$B$2))/(BQ57*Parameters!$B$3)*10^9</f>
        <v>7983.4968005872743</v>
      </c>
      <c r="BT57">
        <f>100*1.55*Offset!BT57</f>
        <v>1.6625451855361462</v>
      </c>
    </row>
    <row r="58" spans="1:72" x14ac:dyDescent="0.35">
      <c r="A58">
        <v>27.950523376464844</v>
      </c>
      <c r="B58">
        <v>1.0908953845500946E-4</v>
      </c>
      <c r="C58">
        <f>-4*Parameters!$B$1*COS(RADIANS(Parameters!$B$2))/(A58*Parameters!$B$3)*10^9</f>
        <v>7711.6407138997411</v>
      </c>
      <c r="D58">
        <f>100*1.61*Offset!D58</f>
        <v>1.0801607109606266</v>
      </c>
      <c r="E58">
        <v>27.950523376464844</v>
      </c>
      <c r="F58">
        <v>4.6348199248313904E-5</v>
      </c>
      <c r="G58">
        <f>-4*Parameters!$B$1*COS(RADIANS(Parameters!$B$2))/(E58*Parameters!$B$3)*10^9</f>
        <v>7711.6407138997411</v>
      </c>
      <c r="H58">
        <f>100*1.69*Offset!H58</f>
        <v>0.75193288084119558</v>
      </c>
      <c r="I58">
        <v>27.953397750854492</v>
      </c>
      <c r="J58">
        <v>2.0915642380714417E-5</v>
      </c>
      <c r="K58">
        <f>-4*Parameters!$B$1*COS(RADIANS(Parameters!$B$2))/(I58*Parameters!$B$3)*10^9</f>
        <v>7710.8477461622306</v>
      </c>
      <c r="L58">
        <f>100*1.59*Offset!L58</f>
        <v>1.0042888149619102</v>
      </c>
      <c r="M58">
        <v>27.953397750854492</v>
      </c>
      <c r="N58">
        <v>5.527399480342865E-5</v>
      </c>
      <c r="O58">
        <f>-4*Parameters!$B$1*COS(RADIANS(Parameters!$B$2))/(M58*Parameters!$B$3)*10^9</f>
        <v>7710.8477461622306</v>
      </c>
      <c r="P58">
        <f>100*1.62*Offset!P58</f>
        <v>1.2894848585128784</v>
      </c>
      <c r="Q58">
        <v>27.952165603637695</v>
      </c>
      <c r="R58">
        <v>4.2024999856948853E-5</v>
      </c>
      <c r="S58">
        <f>-4*Parameters!$B$1*COS(RADIANS(Parameters!$B$2))/(Q58*Parameters!$B$3)*10^9</f>
        <v>7711.1876446775832</v>
      </c>
      <c r="T58">
        <f>100*1.55*Offset!T58</f>
        <v>0.97383672371506691</v>
      </c>
      <c r="U58">
        <v>27.952165603637695</v>
      </c>
      <c r="V58">
        <v>1.035686582326889E-4</v>
      </c>
      <c r="W58">
        <f>-4*Parameters!$B$1*COS(RADIANS(Parameters!$B$2))/(U58*Parameters!$B$3)*10^9</f>
        <v>7711.1876446775832</v>
      </c>
      <c r="X58">
        <f>100*1.62*Offset!X58</f>
        <v>1.1786478012800217</v>
      </c>
      <c r="Y58">
        <v>27.995107650756836</v>
      </c>
      <c r="Z58">
        <v>5.7280063629150391E-5</v>
      </c>
      <c r="AA58">
        <f>-4*Parameters!$B$1*COS(RADIANS(Parameters!$B$2))/(Y58*Parameters!$B$3)*10^9</f>
        <v>7699.3593571313022</v>
      </c>
      <c r="AB58">
        <f>100*1.51*Offset!AB58</f>
        <v>1.7523884885013103</v>
      </c>
      <c r="AC58">
        <v>27.995107650756836</v>
      </c>
      <c r="AD58">
        <v>5.6017190217971802E-5</v>
      </c>
      <c r="AE58">
        <f>-4*Parameters!$B$1*COS(RADIANS(Parameters!$B$2))/(AC58*Parameters!$B$3)*10^9</f>
        <v>7699.3593571313022</v>
      </c>
      <c r="AF58">
        <f>100*1.55*Offset!AF58</f>
        <v>1.875570435076952</v>
      </c>
      <c r="AG58">
        <v>27.998842239379883</v>
      </c>
      <c r="AH58">
        <v>5.219876766204834E-5</v>
      </c>
      <c r="AI58">
        <f>-4*Parameters!$B$1*COS(RADIANS(Parameters!$B$2))/(AG58*Parameters!$B$3)*10^9</f>
        <v>7698.3323882440154</v>
      </c>
      <c r="AJ58">
        <f>100*1.62*Offset!AJ58</f>
        <v>1.566544309258461</v>
      </c>
      <c r="AK58">
        <v>27.998842239379883</v>
      </c>
      <c r="AL58">
        <v>4.7221779823303223E-5</v>
      </c>
      <c r="AM58">
        <f>-4*Parameters!$B$1*COS(RADIANS(Parameters!$B$2))/(AK58*Parameters!$B$3)*10^9</f>
        <v>7698.3323882440154</v>
      </c>
      <c r="AN58">
        <f>100*1.62*Offset!AN58</f>
        <v>1.6390888765454292</v>
      </c>
      <c r="AO58">
        <v>27.953924179077148</v>
      </c>
      <c r="AP58">
        <v>5.1788985729217529E-5</v>
      </c>
      <c r="AQ58">
        <f>-4*Parameters!$B$1*COS(RADIANS(Parameters!$B$2))/(AO58*Parameters!$B$3)*10^9</f>
        <v>7710.7025354988482</v>
      </c>
      <c r="AR58">
        <f>100*1.55*Offset!AR58</f>
        <v>1.8263482674956322</v>
      </c>
      <c r="AS58">
        <v>27.953924179077148</v>
      </c>
      <c r="AT58">
        <v>5.0164759159088135E-5</v>
      </c>
      <c r="AU58">
        <f>-4*Parameters!$B$1*COS(RADIANS(Parameters!$B$2))/(AS58*Parameters!$B$3)*10^9</f>
        <v>7710.7025354988482</v>
      </c>
      <c r="AV58">
        <f>100*1.54*Offset!AV58</f>
        <v>1.7872081696987152</v>
      </c>
      <c r="AW58">
        <v>27.995813369750977</v>
      </c>
      <c r="AX58">
        <v>4.4833868741989136E-5</v>
      </c>
      <c r="AY58">
        <f>-4*Parameters!$B$1*COS(RADIANS(Parameters!$B$2))/(AW58*Parameters!$B$3)*10^9</f>
        <v>7699.16527153467</v>
      </c>
      <c r="AZ58">
        <f>100*1.49*Offset!AZ58</f>
        <v>1.7389688938856125</v>
      </c>
      <c r="BA58">
        <v>27.995813369750977</v>
      </c>
      <c r="BB58">
        <v>5.6706368923187256E-5</v>
      </c>
      <c r="BC58">
        <f>-4*Parameters!$B$1*COS(RADIANS(Parameters!$B$2))/(BA58*Parameters!$B$3)*10^9</f>
        <v>7699.16527153467</v>
      </c>
      <c r="BD58">
        <f>100*1.53*Offset!BD58</f>
        <v>1.730846643447876</v>
      </c>
      <c r="BE58">
        <v>27.9522705078125</v>
      </c>
      <c r="BF58">
        <v>8.8237226009368896E-5</v>
      </c>
      <c r="BG58">
        <f>-4*Parameters!$B$1*COS(RADIANS(Parameters!$B$2))/(BE58*Parameters!$B$3)*10^9</f>
        <v>7711.1587047824714</v>
      </c>
      <c r="BH58">
        <f>100*1.53*Offset!BH58</f>
        <v>1.7144651524722576</v>
      </c>
      <c r="BI58">
        <v>27.9522705078125</v>
      </c>
      <c r="BJ58">
        <v>7.162243127822876E-5</v>
      </c>
      <c r="BK58">
        <f>-4*Parameters!$B$1*COS(RADIANS(Parameters!$B$2))/(BI58*Parameters!$B$3)*10^9</f>
        <v>7711.1587047824714</v>
      </c>
      <c r="BL58">
        <f>100*1.59*Offset!BL58</f>
        <v>1.762207567691803</v>
      </c>
      <c r="BM58">
        <v>27.950197219848633</v>
      </c>
      <c r="BN58">
        <v>5.5328011512756348E-5</v>
      </c>
      <c r="BO58">
        <f>-4*Parameters!$B$1*COS(RADIANS(Parameters!$B$2))/(BM58*Parameters!$B$3)*10^9</f>
        <v>7711.7307026257913</v>
      </c>
      <c r="BP58">
        <f>100*1.52*Offset!BP58</f>
        <v>1.7409402132034302</v>
      </c>
      <c r="BQ58">
        <v>27.950197219848633</v>
      </c>
      <c r="BR58">
        <v>7.800757884979248E-5</v>
      </c>
      <c r="BS58">
        <f>-4*Parameters!$B$1*COS(RADIANS(Parameters!$B$2))/(BQ58*Parameters!$B$3)*10^9</f>
        <v>7711.7307026257913</v>
      </c>
      <c r="BT58">
        <f>100*1.55*Offset!BT58</f>
        <v>1.674636360257864</v>
      </c>
    </row>
    <row r="59" spans="1:72" x14ac:dyDescent="0.35">
      <c r="A59">
        <v>28.994949340820313</v>
      </c>
      <c r="B59">
        <v>0</v>
      </c>
      <c r="C59">
        <f>-4*Parameters!$B$1*COS(RADIANS(Parameters!$B$2))/(A59*Parameters!$B$3)*10^9</f>
        <v>7433.859997861774</v>
      </c>
      <c r="D59">
        <f>100*1.61*Offset!D59</f>
        <v>1.0801607109606266</v>
      </c>
      <c r="E59">
        <v>28.994949340820313</v>
      </c>
      <c r="F59">
        <v>0</v>
      </c>
      <c r="G59">
        <f>-4*Parameters!$B$1*COS(RADIANS(Parameters!$B$2))/(E59*Parameters!$B$3)*10^9</f>
        <v>7433.859997861774</v>
      </c>
      <c r="H59">
        <f>100*1.69*Offset!H59</f>
        <v>0.75193288084119558</v>
      </c>
      <c r="I59">
        <v>28.994804382324219</v>
      </c>
      <c r="J59">
        <v>8.3660706877708435E-5</v>
      </c>
      <c r="K59">
        <f>-4*Parameters!$B$1*COS(RADIANS(Parameters!$B$2))/(I59*Parameters!$B$3)*10^9</f>
        <v>7433.8971631811619</v>
      </c>
      <c r="L59">
        <f>100*1.59*Offset!L59</f>
        <v>1.0175908673554659</v>
      </c>
      <c r="M59">
        <v>28.994804382324219</v>
      </c>
      <c r="N59">
        <v>5.5277720093727112E-5</v>
      </c>
      <c r="O59">
        <f>-4*Parameters!$B$1*COS(RADIANS(Parameters!$B$2))/(M59*Parameters!$B$3)*10^9</f>
        <v>7433.8971631811619</v>
      </c>
      <c r="P59">
        <f>100*1.62*Offset!P59</f>
        <v>1.2984398491680622</v>
      </c>
      <c r="Q59">
        <v>28.993034362792969</v>
      </c>
      <c r="R59">
        <v>6.303936243057251E-5</v>
      </c>
      <c r="S59">
        <f>-4*Parameters!$B$1*COS(RADIANS(Parameters!$B$2))/(Q59*Parameters!$B$3)*10^9</f>
        <v>7434.3510012654233</v>
      </c>
      <c r="T59">
        <f>100*1.55*Offset!T59</f>
        <v>0.98360782489180565</v>
      </c>
      <c r="U59">
        <v>28.993034362792969</v>
      </c>
      <c r="V59">
        <v>2.5892630219459534E-5</v>
      </c>
      <c r="W59">
        <f>-4*Parameters!$B$1*COS(RADIANS(Parameters!$B$2))/(U59*Parameters!$B$3)*10^9</f>
        <v>7434.3510012654233</v>
      </c>
      <c r="X59">
        <f>100*1.62*Offset!X59</f>
        <v>1.1828424073755741</v>
      </c>
      <c r="Y59">
        <v>28.953405380249023</v>
      </c>
      <c r="Z59">
        <v>4.5824795961380005E-5</v>
      </c>
      <c r="AA59">
        <f>-4*Parameters!$B$1*COS(RADIANS(Parameters!$B$2))/(Y59*Parameters!$B$3)*10^9</f>
        <v>7444.5265147218015</v>
      </c>
      <c r="AB59">
        <f>100*1.51*Offset!AB59</f>
        <v>1.7593080326914787</v>
      </c>
      <c r="AC59">
        <v>28.953405380249023</v>
      </c>
      <c r="AD59">
        <v>5.6020915508270264E-5</v>
      </c>
      <c r="AE59">
        <f>-4*Parameters!$B$1*COS(RADIANS(Parameters!$B$2))/(AC59*Parameters!$B$3)*10^9</f>
        <v>7444.5265147218015</v>
      </c>
      <c r="AF59">
        <f>100*1.55*Offset!AF59</f>
        <v>1.8842536769807339</v>
      </c>
      <c r="AG59">
        <v>28.951749801635742</v>
      </c>
      <c r="AH59">
        <v>3.9152801036834717E-5</v>
      </c>
      <c r="AI59">
        <f>-4*Parameters!$B$1*COS(RADIANS(Parameters!$B$2))/(AG59*Parameters!$B$3)*10^9</f>
        <v>7444.9522229766817</v>
      </c>
      <c r="AJ59">
        <f>100*1.62*Offset!AJ59</f>
        <v>1.5728870630264282</v>
      </c>
      <c r="AK59">
        <v>28.951749801635742</v>
      </c>
      <c r="AL59">
        <v>4.7229230403900146E-5</v>
      </c>
      <c r="AM59">
        <f>-4*Parameters!$B$1*COS(RADIANS(Parameters!$B$2))/(AK59*Parameters!$B$3)*10^9</f>
        <v>7444.9522229766817</v>
      </c>
      <c r="AN59">
        <f>100*1.62*Offset!AN59</f>
        <v>1.6467400118708611</v>
      </c>
      <c r="AO59">
        <v>28.998762130737305</v>
      </c>
      <c r="AP59">
        <v>7.769465446472168E-5</v>
      </c>
      <c r="AQ59">
        <f>-4*Parameters!$B$1*COS(RADIANS(Parameters!$B$2))/(AO59*Parameters!$B$3)*10^9</f>
        <v>7432.8825855737468</v>
      </c>
      <c r="AR59">
        <f>100*1.55*Offset!AR59</f>
        <v>1.838390938937664</v>
      </c>
      <c r="AS59">
        <v>28.998762130737305</v>
      </c>
      <c r="AT59">
        <v>6.6891312599182129E-5</v>
      </c>
      <c r="AU59">
        <f>-4*Parameters!$B$1*COS(RADIANS(Parameters!$B$2))/(AS59*Parameters!$B$3)*10^9</f>
        <v>7432.8825855737468</v>
      </c>
      <c r="AV59">
        <f>100*1.54*Offset!AV59</f>
        <v>1.7975094318389893</v>
      </c>
      <c r="AW59">
        <v>28.950340270996094</v>
      </c>
      <c r="AX59">
        <v>5.9776008129119873E-5</v>
      </c>
      <c r="AY59">
        <f>-4*Parameters!$B$1*COS(RADIANS(Parameters!$B$2))/(AW59*Parameters!$B$3)*10^9</f>
        <v>7445.3147019033813</v>
      </c>
      <c r="AZ59">
        <f>100*1.49*Offset!AZ59</f>
        <v>1.7478755190968513</v>
      </c>
      <c r="BA59">
        <v>28.950340270996094</v>
      </c>
      <c r="BB59">
        <v>5.6706368923187256E-5</v>
      </c>
      <c r="BC59">
        <f>-4*Parameters!$B$1*COS(RADIANS(Parameters!$B$2))/(BA59*Parameters!$B$3)*10^9</f>
        <v>7445.3147019033813</v>
      </c>
      <c r="BD59">
        <f>100*1.53*Offset!BD59</f>
        <v>1.7395227178931236</v>
      </c>
      <c r="BE59">
        <v>28.992755889892578</v>
      </c>
      <c r="BF59">
        <v>5.8822333812713623E-5</v>
      </c>
      <c r="BG59">
        <f>-4*Parameters!$B$1*COS(RADIANS(Parameters!$B$2))/(BE59*Parameters!$B$3)*10^9</f>
        <v>7434.4224075606271</v>
      </c>
      <c r="BH59">
        <f>100*1.53*Offset!BH59</f>
        <v>1.7234649695456028</v>
      </c>
      <c r="BI59">
        <v>28.992755889892578</v>
      </c>
      <c r="BJ59">
        <v>7.1618705987930298E-5</v>
      </c>
      <c r="BK59">
        <f>-4*Parameters!$B$1*COS(RADIANS(Parameters!$B$2))/(BI59*Parameters!$B$3)*10^9</f>
        <v>7434.4224075606271</v>
      </c>
      <c r="BL59">
        <f>100*1.59*Offset!BL59</f>
        <v>1.7735949419438839</v>
      </c>
      <c r="BM59">
        <v>28.995256423950195</v>
      </c>
      <c r="BN59">
        <v>6.9163739681243896E-5</v>
      </c>
      <c r="BO59">
        <f>-4*Parameters!$B$1*COS(RADIANS(Parameters!$B$2))/(BM59*Parameters!$B$3)*10^9</f>
        <v>7433.7812672941991</v>
      </c>
      <c r="BP59">
        <f>100*1.52*Offset!BP59</f>
        <v>1.7514531016349792</v>
      </c>
      <c r="BQ59">
        <v>28.995256423950195</v>
      </c>
      <c r="BR59">
        <v>5.2001327276229858E-5</v>
      </c>
      <c r="BS59">
        <f>-4*Parameters!$B$1*COS(RADIANS(Parameters!$B$2))/(BQ59*Parameters!$B$3)*10^9</f>
        <v>7433.7812672941991</v>
      </c>
      <c r="BT59">
        <f>100*1.55*Offset!BT59</f>
        <v>1.6826965659856796</v>
      </c>
    </row>
    <row r="60" spans="1:72" x14ac:dyDescent="0.35">
      <c r="A60">
        <v>29.952701568603516</v>
      </c>
      <c r="B60">
        <v>1.6363710165023804E-4</v>
      </c>
      <c r="C60">
        <f>-4*Parameters!$B$1*COS(RADIANS(Parameters!$B$2))/(A60*Parameters!$B$3)*10^9</f>
        <v>7196.1587021147634</v>
      </c>
      <c r="D60">
        <f>100*1.61*Offset!D60</f>
        <v>1.1065062843263149</v>
      </c>
      <c r="E60">
        <v>29.952701568603516</v>
      </c>
      <c r="F60">
        <v>9.2694535851478577E-5</v>
      </c>
      <c r="G60">
        <f>-4*Parameters!$B$1*COS(RADIANS(Parameters!$B$2))/(E60*Parameters!$B$3)*10^9</f>
        <v>7196.1587021147634</v>
      </c>
      <c r="H60">
        <f>100*1.69*Offset!H60</f>
        <v>0.76759825740009546</v>
      </c>
      <c r="I60">
        <v>29.953401565551758</v>
      </c>
      <c r="J60">
        <v>4.1829422116279602E-5</v>
      </c>
      <c r="K60">
        <f>-4*Parameters!$B$1*COS(RADIANS(Parameters!$B$2))/(I60*Parameters!$B$3)*10^9</f>
        <v>7195.9905312604615</v>
      </c>
      <c r="L60">
        <f>100*1.59*Offset!L60</f>
        <v>1.0242417454719543</v>
      </c>
      <c r="M60">
        <v>29.953401565551758</v>
      </c>
      <c r="N60">
        <v>5.5275857448577881E-5</v>
      </c>
      <c r="O60">
        <f>-4*Parameters!$B$1*COS(RADIANS(Parameters!$B$2))/(M60*Parameters!$B$3)*10^9</f>
        <v>7195.9905312604615</v>
      </c>
      <c r="P60">
        <f>100*1.62*Offset!P60</f>
        <v>1.3073945380747318</v>
      </c>
      <c r="Q60">
        <v>29.955192565917969</v>
      </c>
      <c r="R60">
        <v>4.2024999856948853E-5</v>
      </c>
      <c r="S60">
        <f>-4*Parameters!$B$1*COS(RADIANS(Parameters!$B$2))/(Q60*Parameters!$B$3)*10^9</f>
        <v>7195.5602879345879</v>
      </c>
      <c r="T60">
        <f>100*1.55*Offset!T60</f>
        <v>0.99012169986963272</v>
      </c>
      <c r="U60">
        <v>29.955192565917969</v>
      </c>
      <c r="V60">
        <v>7.767602801322937E-5</v>
      </c>
      <c r="W60">
        <f>-4*Parameters!$B$1*COS(RADIANS(Parameters!$B$2))/(U60*Parameters!$B$3)*10^9</f>
        <v>7195.5602879345879</v>
      </c>
      <c r="X60">
        <f>100*1.62*Offset!X60</f>
        <v>1.1954259239137173</v>
      </c>
      <c r="Y60">
        <v>29.992118835449219</v>
      </c>
      <c r="Z60">
        <v>6.8739056587219238E-5</v>
      </c>
      <c r="AA60">
        <f>-4*Parameters!$B$1*COS(RADIANS(Parameters!$B$2))/(Y60*Parameters!$B$3)*10^9</f>
        <v>7186.7011206287225</v>
      </c>
      <c r="AB60">
        <f>100*1.51*Offset!AB60</f>
        <v>1.7696876302361488</v>
      </c>
      <c r="AC60">
        <v>29.992118835449219</v>
      </c>
      <c r="AD60">
        <v>4.4815242290496826E-5</v>
      </c>
      <c r="AE60">
        <f>-4*Parameters!$B$1*COS(RADIANS(Parameters!$B$2))/(AC60*Parameters!$B$3)*10^9</f>
        <v>7186.7011206287225</v>
      </c>
      <c r="AF60">
        <f>100*1.55*Offset!AF60</f>
        <v>1.8912000395357609</v>
      </c>
      <c r="AG60">
        <v>29.95246696472168</v>
      </c>
      <c r="AH60">
        <v>7.829815149307251E-5</v>
      </c>
      <c r="AI60">
        <f>-4*Parameters!$B$1*COS(RADIANS(Parameters!$B$2))/(AG60*Parameters!$B$3)*10^9</f>
        <v>7196.2150663123384</v>
      </c>
      <c r="AJ60">
        <f>100*1.62*Offset!AJ60</f>
        <v>1.585571363568306</v>
      </c>
      <c r="AK60">
        <v>29.95246696472168</v>
      </c>
      <c r="AL60">
        <v>4.7221779823303223E-5</v>
      </c>
      <c r="AM60">
        <f>-4*Parameters!$B$1*COS(RADIANS(Parameters!$B$2))/(AK60*Parameters!$B$3)*10^9</f>
        <v>7196.2150663123384</v>
      </c>
      <c r="AN60">
        <f>100*1.62*Offset!AN60</f>
        <v>1.6543899402022362</v>
      </c>
      <c r="AO60">
        <v>29.963586807250977</v>
      </c>
      <c r="AP60">
        <v>3.8839876651763916E-5</v>
      </c>
      <c r="AQ60">
        <f>-4*Parameters!$B$1*COS(RADIANS(Parameters!$B$2))/(AO60*Parameters!$B$3)*10^9</f>
        <v>7193.5444655308265</v>
      </c>
      <c r="AR60">
        <f>100*1.55*Offset!AR60</f>
        <v>1.8444111198186874</v>
      </c>
      <c r="AS60">
        <v>29.963586807250977</v>
      </c>
      <c r="AT60">
        <v>1.0032951831817627E-4</v>
      </c>
      <c r="AU60">
        <f>-4*Parameters!$B$1*COS(RADIANS(Parameters!$B$2))/(AS60*Parameters!$B$3)*10^9</f>
        <v>7193.5444655308265</v>
      </c>
      <c r="AV60">
        <f>100*1.54*Offset!AV60</f>
        <v>1.8129601776599884</v>
      </c>
      <c r="AW60">
        <v>29.992208480834961</v>
      </c>
      <c r="AX60">
        <v>7.4714422225952148E-5</v>
      </c>
      <c r="AY60">
        <f>-4*Parameters!$B$1*COS(RADIANS(Parameters!$B$2))/(AW60*Parameters!$B$3)*10^9</f>
        <v>7186.6796398966662</v>
      </c>
      <c r="AZ60">
        <f>100*1.49*Offset!AZ60</f>
        <v>1.7590079680085182</v>
      </c>
      <c r="BA60">
        <v>29.992208480834961</v>
      </c>
      <c r="BB60">
        <v>7.0881098508834839E-5</v>
      </c>
      <c r="BC60">
        <f>-4*Parameters!$B$1*COS(RADIANS(Parameters!$B$2))/(BA60*Parameters!$B$3)*10^9</f>
        <v>7186.6796398966662</v>
      </c>
      <c r="BD60">
        <f>100*1.53*Offset!BD60</f>
        <v>1.7503675259649754</v>
      </c>
      <c r="BE60">
        <v>29.995170593261719</v>
      </c>
      <c r="BF60">
        <v>5.8818608522415161E-5</v>
      </c>
      <c r="BG60">
        <f>-4*Parameters!$B$1*COS(RADIANS(Parameters!$B$2))/(BE60*Parameters!$B$3)*10^9</f>
        <v>7185.9699338790833</v>
      </c>
      <c r="BH60">
        <f>100*1.53*Offset!BH60</f>
        <v>1.7324642166495323</v>
      </c>
      <c r="BI60">
        <v>29.995170593261719</v>
      </c>
      <c r="BJ60">
        <v>7.1618705987930298E-5</v>
      </c>
      <c r="BK60">
        <f>-4*Parameters!$B$1*COS(RADIANS(Parameters!$B$2))/(BI60*Parameters!$B$3)*10^9</f>
        <v>7185.9699338790833</v>
      </c>
      <c r="BL60">
        <f>100*1.59*Offset!BL60</f>
        <v>1.7849823161959648</v>
      </c>
      <c r="BM60">
        <v>29.997900009155273</v>
      </c>
      <c r="BN60">
        <v>6.9167464971542358E-5</v>
      </c>
      <c r="BO60">
        <f>-4*Parameters!$B$1*COS(RADIANS(Parameters!$B$2))/(BM60*Parameters!$B$3)*10^9</f>
        <v>7185.3161047596395</v>
      </c>
      <c r="BP60">
        <f>100*1.52*Offset!BP60</f>
        <v>1.7619665563106537</v>
      </c>
      <c r="BQ60">
        <v>29.997900009155273</v>
      </c>
      <c r="BR60">
        <v>3.9007514715194702E-5</v>
      </c>
      <c r="BS60">
        <f>-4*Parameters!$B$1*COS(RADIANS(Parameters!$B$2))/(BQ60*Parameters!$B$3)*10^9</f>
        <v>7185.3161047596395</v>
      </c>
      <c r="BT60">
        <f>100*1.55*Offset!BT60</f>
        <v>1.6887427307665348</v>
      </c>
    </row>
    <row r="61" spans="1:72" x14ac:dyDescent="0.35">
      <c r="A61">
        <v>30.426546096801758</v>
      </c>
      <c r="B61">
        <v>0</v>
      </c>
      <c r="C61">
        <f>-4*Parameters!$B$1*COS(RADIANS(Parameters!$B$2))/(A61*Parameters!$B$3)*10^9</f>
        <v>7084.0901020773226</v>
      </c>
      <c r="D61">
        <f>100*1.61*Offset!D61</f>
        <v>1.1065062843263149</v>
      </c>
      <c r="E61">
        <v>30.448308944702148</v>
      </c>
      <c r="F61">
        <v>2.5480985641479492E-6</v>
      </c>
      <c r="G61">
        <f>-4*Parameters!$B$1*COS(RADIANS(Parameters!$B$2))/(E61*Parameters!$B$3)*10^9</f>
        <v>7079.026767503171</v>
      </c>
      <c r="H61">
        <f>100*1.69*Offset!H61</f>
        <v>0.76802888605743647</v>
      </c>
      <c r="I61">
        <v>30.39482307434082</v>
      </c>
      <c r="J61">
        <v>0</v>
      </c>
      <c r="K61">
        <f>-4*Parameters!$B$1*COS(RADIANS(Parameters!$B$2))/(I61*Parameters!$B$3)*10^9</f>
        <v>7091.4837542421619</v>
      </c>
      <c r="L61">
        <f>100*1.59*Offset!L61</f>
        <v>1.0242417454719543</v>
      </c>
      <c r="M61">
        <v>30.450981140136719</v>
      </c>
      <c r="N61">
        <v>5.679205060005188E-6</v>
      </c>
      <c r="O61">
        <f>-4*Parameters!$B$1*COS(RADIANS(Parameters!$B$2))/(M61*Parameters!$B$3)*10^9</f>
        <v>7078.4055545799392</v>
      </c>
      <c r="P61">
        <f>100*1.62*Offset!P61</f>
        <v>1.3083145692944527</v>
      </c>
      <c r="Q61">
        <v>31.336496353149414</v>
      </c>
      <c r="R61">
        <v>0</v>
      </c>
      <c r="S61">
        <f>-4*Parameters!$B$1*COS(RADIANS(Parameters!$B$2))/(Q61*Parameters!$B$3)*10^9</f>
        <v>6878.382050617789</v>
      </c>
      <c r="T61">
        <f>100*1.55*Offset!T61</f>
        <v>0.99012169986963272</v>
      </c>
      <c r="U61">
        <v>31.474416732788086</v>
      </c>
      <c r="V61">
        <v>0</v>
      </c>
      <c r="W61">
        <f>-4*Parameters!$B$1*COS(RADIANS(Parameters!$B$2))/(U61*Parameters!$B$3)*10^9</f>
        <v>6848.2410929067992</v>
      </c>
      <c r="X61">
        <f>100*1.62*Offset!X61</f>
        <v>1.1954259239137173</v>
      </c>
      <c r="Y61">
        <v>30.590488433837891</v>
      </c>
      <c r="Z61">
        <v>0</v>
      </c>
      <c r="AA61">
        <f>-4*Parameters!$B$1*COS(RADIANS(Parameters!$B$2))/(Y61*Parameters!$B$3)*10^9</f>
        <v>7046.1246315481103</v>
      </c>
      <c r="AB61">
        <f>100*1.51*Offset!AB61</f>
        <v>1.7696876302361488</v>
      </c>
      <c r="AC61">
        <v>30.617692947387695</v>
      </c>
      <c r="AD61">
        <v>1.0106712579727173E-5</v>
      </c>
      <c r="AE61">
        <f>-4*Parameters!$B$1*COS(RADIANS(Parameters!$B$2))/(AC61*Parameters!$B$3)*10^9</f>
        <v>7039.8639902469531</v>
      </c>
      <c r="AF61">
        <f>100*1.55*Offset!AF61</f>
        <v>1.8927665799856186</v>
      </c>
      <c r="AG61">
        <v>41.504859924316406</v>
      </c>
      <c r="AH61">
        <v>7.2248280048370361E-5</v>
      </c>
      <c r="AI61">
        <f>-4*Parameters!$B$1*COS(RADIANS(Parameters!$B$2))/(AG61*Parameters!$B$3)*10^9</f>
        <v>5193.2326584837347</v>
      </c>
      <c r="AJ61">
        <f>100*1.62*Offset!AJ61</f>
        <v>1.597275584936142</v>
      </c>
      <c r="AK61">
        <v>41.428104400634766</v>
      </c>
      <c r="AL61">
        <v>2.0119175314903259E-4</v>
      </c>
      <c r="AM61">
        <f>-4*Parameters!$B$1*COS(RADIANS(Parameters!$B$2))/(AK61*Parameters!$B$3)*10^9</f>
        <v>5202.8543705574448</v>
      </c>
      <c r="AN61">
        <f>100*1.62*Offset!AN61</f>
        <v>1.6869830042123795</v>
      </c>
      <c r="AO61">
        <v>29.87989616394043</v>
      </c>
      <c r="AP61">
        <v>0</v>
      </c>
      <c r="AQ61">
        <f>-4*Parameters!$B$1*COS(RADIANS(Parameters!$B$2))/(AO61*Parameters!$B$3)*10^9</f>
        <v>7213.6928743706749</v>
      </c>
      <c r="AR61">
        <f>100*1.55*Offset!AR61</f>
        <v>1.8444111198186874</v>
      </c>
      <c r="AS61">
        <v>30.031459808349609</v>
      </c>
      <c r="AT61">
        <v>2.1457672119140625E-6</v>
      </c>
      <c r="AU61">
        <f>-4*Parameters!$B$1*COS(RADIANS(Parameters!$B$2))/(AS61*Parameters!$B$3)*10^9</f>
        <v>7177.2865994621152</v>
      </c>
      <c r="AV61">
        <f>100*1.54*Offset!AV61</f>
        <v>1.8132906258106232</v>
      </c>
      <c r="AW61">
        <v>30.775104522705078</v>
      </c>
      <c r="AX61">
        <v>1.92299485206604E-5</v>
      </c>
      <c r="AY61">
        <f>-4*Parameters!$B$1*COS(RADIANS(Parameters!$B$2))/(AW61*Parameters!$B$3)*10^9</f>
        <v>7003.8557914800795</v>
      </c>
      <c r="AZ61">
        <f>100*1.49*Offset!AZ61</f>
        <v>1.7618732303380966</v>
      </c>
      <c r="BA61">
        <v>30.826704025268555</v>
      </c>
      <c r="BB61">
        <v>2.4493783712387085E-5</v>
      </c>
      <c r="BC61">
        <f>-4*Parameters!$B$1*COS(RADIANS(Parameters!$B$2))/(BA61*Parameters!$B$3)*10^9</f>
        <v>6992.1323365635089</v>
      </c>
      <c r="BD61">
        <f>100*1.53*Offset!BD61</f>
        <v>1.7541150748729706</v>
      </c>
      <c r="BE61">
        <v>34.776912689208984</v>
      </c>
      <c r="BF61">
        <v>1.2973323464393616E-4</v>
      </c>
      <c r="BG61">
        <f>-4*Parameters!$B$1*COS(RADIANS(Parameters!$B$2))/(BE61*Parameters!$B$3)*10^9</f>
        <v>6197.9163007081579</v>
      </c>
      <c r="BH61">
        <f>100*1.53*Offset!BH61</f>
        <v>1.7523134015500546</v>
      </c>
      <c r="BI61">
        <v>34.970943450927734</v>
      </c>
      <c r="BJ61">
        <v>1.0527297854423523E-4</v>
      </c>
      <c r="BK61">
        <f>-4*Parameters!$B$1*COS(RADIANS(Parameters!$B$2))/(BI61*Parameters!$B$3)*10^9</f>
        <v>6163.5281400746599</v>
      </c>
      <c r="BL61">
        <f>100*1.59*Offset!BL61</f>
        <v>1.8017207197844982</v>
      </c>
      <c r="BM61">
        <v>30.511768341064453</v>
      </c>
      <c r="BN61">
        <v>2.0302832126617432E-6</v>
      </c>
      <c r="BO61">
        <f>-4*Parameters!$B$1*COS(RADIANS(Parameters!$B$2))/(BM61*Parameters!$B$3)*10^9</f>
        <v>7064.3035708507587</v>
      </c>
      <c r="BP61">
        <f>100*1.52*Offset!BP61</f>
        <v>1.7622751593589783</v>
      </c>
      <c r="BQ61">
        <v>30.496955871582031</v>
      </c>
      <c r="BR61">
        <v>1.1458992958068848E-5</v>
      </c>
      <c r="BS61">
        <f>-4*Parameters!$B$1*COS(RADIANS(Parameters!$B$2))/(BQ61*Parameters!$B$3)*10^9</f>
        <v>7067.734725799417</v>
      </c>
      <c r="BT61">
        <f>100*1.55*Offset!BT61</f>
        <v>1.6905188746750355</v>
      </c>
    </row>
    <row r="62" spans="1:72" x14ac:dyDescent="0.35">
      <c r="A62">
        <v>32.181072235107422</v>
      </c>
      <c r="B62">
        <v>0</v>
      </c>
      <c r="C62">
        <f>-4*Parameters!$B$1*COS(RADIANS(Parameters!$B$2))/(A62*Parameters!$B$3)*10^9</f>
        <v>6697.8624102402673</v>
      </c>
      <c r="D62">
        <f>100*1.61*Offset!D62</f>
        <v>1.1065062843263149</v>
      </c>
      <c r="E62">
        <v>32.203006744384766</v>
      </c>
      <c r="F62">
        <v>0</v>
      </c>
      <c r="G62">
        <f>-4*Parameters!$B$1*COS(RADIANS(Parameters!$B$2))/(E62*Parameters!$B$3)*10^9</f>
        <v>6693.3002795565726</v>
      </c>
      <c r="H62">
        <f>100*1.69*Offset!H62</f>
        <v>0.76802888605743647</v>
      </c>
      <c r="I62">
        <v>32.032810211181641</v>
      </c>
      <c r="J62">
        <v>3.8500875234603882E-6</v>
      </c>
      <c r="K62">
        <f>-4*Parameters!$B$1*COS(RADIANS(Parameters!$B$2))/(I62*Parameters!$B$3)*10^9</f>
        <v>6728.8630820630597</v>
      </c>
      <c r="L62">
        <f>100*1.59*Offset!L62</f>
        <v>1.0248539093881845</v>
      </c>
      <c r="M62">
        <v>32.089439392089844</v>
      </c>
      <c r="N62">
        <v>2.3052096366882324E-5</v>
      </c>
      <c r="O62">
        <f>-4*Parameters!$B$1*COS(RADIANS(Parameters!$B$2))/(M62*Parameters!$B$3)*10^9</f>
        <v>6716.9884587602101</v>
      </c>
      <c r="P62">
        <f>100*1.62*Offset!P62</f>
        <v>1.3120490089058876</v>
      </c>
      <c r="Q62">
        <v>33.195629119873047</v>
      </c>
      <c r="R62">
        <v>1.5128403902053833E-5</v>
      </c>
      <c r="S62">
        <f>-4*Parameters!$B$1*COS(RADIANS(Parameters!$B$2))/(Q62*Parameters!$B$3)*10^9</f>
        <v>6493.1558689970407</v>
      </c>
      <c r="T62">
        <f>100*1.55*Offset!T62</f>
        <v>0.99246660247445107</v>
      </c>
      <c r="U62">
        <v>33.333328247070313</v>
      </c>
      <c r="V62">
        <v>1.7084181308746338E-5</v>
      </c>
      <c r="W62">
        <f>-4*Parameters!$B$1*COS(RADIANS(Parameters!$B$2))/(U62*Parameters!$B$3)*10^9</f>
        <v>6466.3328080266656</v>
      </c>
      <c r="X62">
        <f>100*1.62*Offset!X62</f>
        <v>1.1981935612857342</v>
      </c>
      <c r="Y62">
        <v>34.062698364257813</v>
      </c>
      <c r="Z62">
        <v>1.0286271572113037E-4</v>
      </c>
      <c r="AA62">
        <f>-4*Parameters!$B$1*COS(RADIANS(Parameters!$B$2))/(Y62*Parameters!$B$3)*10^9</f>
        <v>6327.8719653908784</v>
      </c>
      <c r="AB62">
        <f>100*1.51*Offset!AB62</f>
        <v>1.7852199003100395</v>
      </c>
      <c r="AC62">
        <v>34.090625762939453</v>
      </c>
      <c r="AD62">
        <v>9.9204480648040771E-5</v>
      </c>
      <c r="AE62">
        <f>-4*Parameters!$B$1*COS(RADIANS(Parameters!$B$2))/(AC62*Parameters!$B$3)*10^9</f>
        <v>6322.6881062146704</v>
      </c>
      <c r="AF62">
        <f>100*1.55*Offset!AF62</f>
        <v>1.9081432744860649</v>
      </c>
      <c r="AG62">
        <v>46.126430511474609</v>
      </c>
      <c r="AH62">
        <v>9.5475465059280396E-5</v>
      </c>
      <c r="AI62">
        <f>-4*Parameters!$B$1*COS(RADIANS(Parameters!$B$2))/(AG62*Parameters!$B$3)*10^9</f>
        <v>4672.9042688688651</v>
      </c>
      <c r="AJ62">
        <f>100*1.62*Offset!AJ62</f>
        <v>1.6127426102757454</v>
      </c>
      <c r="AK62">
        <v>46.047893524169922</v>
      </c>
      <c r="AL62">
        <v>8.5193663835525513E-5</v>
      </c>
      <c r="AM62">
        <f>-4*Parameters!$B$1*COS(RADIANS(Parameters!$B$2))/(AK62*Parameters!$B$3)*10^9</f>
        <v>4680.8741409987924</v>
      </c>
      <c r="AN62">
        <f>100*1.62*Offset!AN62</f>
        <v>1.7007843777537346</v>
      </c>
      <c r="AO62">
        <v>32.527820587158203</v>
      </c>
      <c r="AP62">
        <v>9.6358358860015869E-5</v>
      </c>
      <c r="AQ62">
        <f>-4*Parameters!$B$1*COS(RADIANS(Parameters!$B$2))/(AO62*Parameters!$B$3)*10^9</f>
        <v>6626.4628294786035</v>
      </c>
      <c r="AR62">
        <f>100*1.55*Offset!AR62</f>
        <v>1.8593466654419899</v>
      </c>
      <c r="AS62">
        <v>32.680744171142578</v>
      </c>
      <c r="AT62">
        <v>4.1343271732330322E-5</v>
      </c>
      <c r="AU62">
        <f>-4*Parameters!$B$1*COS(RADIANS(Parameters!$B$2))/(AS62*Parameters!$B$3)*10^9</f>
        <v>6595.4555048070351</v>
      </c>
      <c r="AV62">
        <f>100*1.54*Offset!AV62</f>
        <v>1.819657489657402</v>
      </c>
      <c r="AW62">
        <v>32.300674438476563</v>
      </c>
      <c r="AX62">
        <v>4.4014304876327515E-5</v>
      </c>
      <c r="AY62">
        <f>-4*Parameters!$B$1*COS(RADIANS(Parameters!$B$2))/(AW62*Parameters!$B$3)*10^9</f>
        <v>6673.0617174976469</v>
      </c>
      <c r="AZ62">
        <f>100*1.49*Offset!AZ62</f>
        <v>1.7684313617646694</v>
      </c>
      <c r="BA62">
        <v>32.352771759033203</v>
      </c>
      <c r="BB62">
        <v>3.7651509046554565E-5</v>
      </c>
      <c r="BC62">
        <f>-4*Parameters!$B$1*COS(RADIANS(Parameters!$B$2))/(BA62*Parameters!$B$3)*10^9</f>
        <v>6662.3161579523921</v>
      </c>
      <c r="BD62">
        <f>100*1.53*Offset!BD62</f>
        <v>1.7598757557570934</v>
      </c>
      <c r="BE62">
        <v>37.145343780517578</v>
      </c>
      <c r="BF62">
        <v>4.8592686653137207E-5</v>
      </c>
      <c r="BG62">
        <f>-4*Parameters!$B$1*COS(RADIANS(Parameters!$B$2))/(BE62*Parameters!$B$3)*10^9</f>
        <v>5802.7298204143681</v>
      </c>
      <c r="BH62">
        <f>100*1.53*Offset!BH62</f>
        <v>1.7597480826079845</v>
      </c>
      <c r="BI62">
        <v>37.339481353759766</v>
      </c>
      <c r="BJ62">
        <v>5.7775527238845825E-5</v>
      </c>
      <c r="BK62">
        <f>-4*Parameters!$B$1*COS(RADIANS(Parameters!$B$2))/(BI62*Parameters!$B$3)*10^9</f>
        <v>5772.5599346882536</v>
      </c>
      <c r="BL62">
        <f>100*1.59*Offset!BL62</f>
        <v>1.8109070286154747</v>
      </c>
      <c r="BM62">
        <v>32.421066284179688</v>
      </c>
      <c r="BN62">
        <v>6.8433582782745361E-5</v>
      </c>
      <c r="BO62">
        <f>-4*Parameters!$B$1*COS(RADIANS(Parameters!$B$2))/(BM62*Parameters!$B$3)*10^9</f>
        <v>6648.2820816393269</v>
      </c>
      <c r="BP62">
        <f>100*1.52*Offset!BP62</f>
        <v>1.7726770639419556</v>
      </c>
      <c r="BQ62">
        <v>32.406970977783203</v>
      </c>
      <c r="BR62">
        <v>6.3337385654449463E-5</v>
      </c>
      <c r="BS62">
        <f>-4*Parameters!$B$1*COS(RADIANS(Parameters!$B$2))/(BQ62*Parameters!$B$3)*10^9</f>
        <v>6651.1737302607062</v>
      </c>
      <c r="BT62">
        <f>100*1.55*Offset!BT62</f>
        <v>1.7003361694514751</v>
      </c>
    </row>
    <row r="63" spans="1:72" x14ac:dyDescent="0.35">
      <c r="A63">
        <v>34.405807495117188</v>
      </c>
      <c r="B63">
        <v>0</v>
      </c>
      <c r="C63">
        <f>-4*Parameters!$B$1*COS(RADIANS(Parameters!$B$2))/(A63*Parameters!$B$3)*10^9</f>
        <v>6264.7677743166587</v>
      </c>
      <c r="D63">
        <f>100*1.61*Offset!D63</f>
        <v>1.1065062843263149</v>
      </c>
      <c r="E63">
        <v>34.427841186523438</v>
      </c>
      <c r="F63">
        <v>0</v>
      </c>
      <c r="G63">
        <f>-4*Parameters!$B$1*COS(RADIANS(Parameters!$B$2))/(E63*Parameters!$B$3)*10^9</f>
        <v>6260.7583460425112</v>
      </c>
      <c r="H63">
        <f>100*1.69*Offset!H63</f>
        <v>0.76802888605743647</v>
      </c>
      <c r="I63">
        <v>35.122264862060547</v>
      </c>
      <c r="J63">
        <v>6.1457976698875427E-5</v>
      </c>
      <c r="K63">
        <f>-4*Parameters!$B$1*COS(RADIANS(Parameters!$B$2))/(I63*Parameters!$B$3)*10^9</f>
        <v>6136.973082211055</v>
      </c>
      <c r="L63">
        <f>100*1.59*Offset!L63</f>
        <v>1.0346257276833057</v>
      </c>
      <c r="M63">
        <v>35.178813934326172</v>
      </c>
      <c r="N63">
        <v>9.2012807726860046E-5</v>
      </c>
      <c r="O63">
        <f>-4*Parameters!$B$1*COS(RADIANS(Parameters!$B$2))/(M63*Parameters!$B$3)*10^9</f>
        <v>6127.1080499514101</v>
      </c>
      <c r="P63">
        <f>100*1.62*Offset!P63</f>
        <v>1.3269550837576389</v>
      </c>
      <c r="Q63">
        <v>34.322254180908203</v>
      </c>
      <c r="R63">
        <v>7.1488320827484131E-6</v>
      </c>
      <c r="S63">
        <f>-4*Parameters!$B$1*COS(RADIANS(Parameters!$B$2))/(Q63*Parameters!$B$3)*10^9</f>
        <v>6280.0185823648362</v>
      </c>
      <c r="T63">
        <f>100*1.55*Offset!T63</f>
        <v>0.99357467144727707</v>
      </c>
      <c r="U63">
        <v>34.459941864013672</v>
      </c>
      <c r="V63">
        <v>9.8664313554763794E-6</v>
      </c>
      <c r="W63">
        <f>-4*Parameters!$B$1*COS(RADIANS(Parameters!$B$2))/(U63*Parameters!$B$3)*10^9</f>
        <v>6254.9262240585658</v>
      </c>
      <c r="X63">
        <f>100*1.62*Offset!X63</f>
        <v>1.1997919231653214</v>
      </c>
      <c r="Y63">
        <v>36.950736999511719</v>
      </c>
      <c r="Z63">
        <v>5.6352466344833374E-5</v>
      </c>
      <c r="AA63">
        <f>-4*Parameters!$B$1*COS(RADIANS(Parameters!$B$2))/(Y63*Parameters!$B$3)*10^9</f>
        <v>5833.2907960022831</v>
      </c>
      <c r="AB63">
        <f>100*1.51*Offset!AB63</f>
        <v>1.7937291227281094</v>
      </c>
      <c r="AC63">
        <v>36.978733062744141</v>
      </c>
      <c r="AD63">
        <v>5.1975250244140625E-5</v>
      </c>
      <c r="AE63">
        <f>-4*Parameters!$B$1*COS(RADIANS(Parameters!$B$2))/(AC63*Parameters!$B$3)*10^9</f>
        <v>5828.8744960251888</v>
      </c>
      <c r="AF63">
        <f>100*1.55*Offset!AF63</f>
        <v>1.9161994382739067</v>
      </c>
      <c r="AG63">
        <v>56.404430389404297</v>
      </c>
      <c r="AH63">
        <v>1.4045834541320801E-4</v>
      </c>
      <c r="AI63">
        <f>-4*Parameters!$B$1*COS(RADIANS(Parameters!$B$2))/(AG63*Parameters!$B$3)*10^9</f>
        <v>3821.4089311190569</v>
      </c>
      <c r="AJ63">
        <f>100*1.62*Offset!AJ63</f>
        <v>1.6354968622326851</v>
      </c>
      <c r="AK63">
        <v>56.324558258056641</v>
      </c>
      <c r="AL63">
        <v>2.0115450024604797E-4</v>
      </c>
      <c r="AM63">
        <f>-4*Parameters!$B$1*COS(RADIANS(Parameters!$B$2))/(AK63*Parameters!$B$3)*10^9</f>
        <v>3826.8279541086563</v>
      </c>
      <c r="AN63">
        <f>100*1.62*Offset!AN63</f>
        <v>1.7333714067935944</v>
      </c>
      <c r="AO63">
        <v>38.248249053955078</v>
      </c>
      <c r="AP63">
        <v>1.8458068370819092E-4</v>
      </c>
      <c r="AQ63">
        <f>-4*Parameters!$B$1*COS(RADIANS(Parameters!$B$2))/(AO63*Parameters!$B$3)*10^9</f>
        <v>5635.4055251181298</v>
      </c>
      <c r="AR63">
        <f>100*1.55*Offset!AR63</f>
        <v>1.8879566714167595</v>
      </c>
      <c r="AS63">
        <v>38.402305603027344</v>
      </c>
      <c r="AT63">
        <v>1.532435417175293E-4</v>
      </c>
      <c r="AU63">
        <f>-4*Parameters!$B$1*COS(RADIANS(Parameters!$B$2))/(AS63*Parameters!$B$3)*10^9</f>
        <v>5612.7982593774495</v>
      </c>
      <c r="AV63">
        <f>100*1.54*Offset!AV63</f>
        <v>1.8432569950819016</v>
      </c>
      <c r="AW63">
        <v>34.932167053222656</v>
      </c>
      <c r="AX63">
        <v>6.4108520746231079E-5</v>
      </c>
      <c r="AY63">
        <f>-4*Parameters!$B$1*COS(RADIANS(Parameters!$B$2))/(AW63*Parameters!$B$3)*10^9</f>
        <v>6170.3699548999994</v>
      </c>
      <c r="AZ63">
        <f>100*1.49*Offset!AZ63</f>
        <v>1.7779835313558578</v>
      </c>
      <c r="BA63">
        <v>34.984142303466797</v>
      </c>
      <c r="BB63">
        <v>6.9223344326019287E-5</v>
      </c>
      <c r="BC63">
        <f>-4*Parameters!$B$1*COS(RADIANS(Parameters!$B$2))/(BA63*Parameters!$B$3)*10^9</f>
        <v>6161.2027579533678</v>
      </c>
      <c r="BD63">
        <f>100*1.53*Offset!BD63</f>
        <v>1.7704669274389744</v>
      </c>
      <c r="BE63">
        <v>41.62</v>
      </c>
      <c r="BF63">
        <v>1.4118105173110962E-4</v>
      </c>
      <c r="BG63">
        <f>-4*Parameters!$B$1*COS(RADIANS(Parameters!$B$2))/(BE63*Parameters!$B$3)*10^9</f>
        <v>5178.8657867552311</v>
      </c>
      <c r="BH63">
        <f>100*1.53*Offset!BH63</f>
        <v>1.7813487835228443</v>
      </c>
      <c r="BI63">
        <v>41.814598083496094</v>
      </c>
      <c r="BJ63">
        <v>1.3909861445426941E-4</v>
      </c>
      <c r="BK63">
        <f>-4*Parameters!$B$1*COS(RADIANS(Parameters!$B$2))/(BI63*Parameters!$B$3)*10^9</f>
        <v>5154.7642192889207</v>
      </c>
      <c r="BL63">
        <f>100*1.59*Offset!BL63</f>
        <v>1.8330237083137035</v>
      </c>
      <c r="BM63">
        <v>34.903114318847656</v>
      </c>
      <c r="BN63">
        <v>7.7553093433380127E-5</v>
      </c>
      <c r="BO63">
        <f>-4*Parameters!$B$1*COS(RADIANS(Parameters!$B$2))/(BM63*Parameters!$B$3)*10^9</f>
        <v>6175.5060615997509</v>
      </c>
      <c r="BP63">
        <f>100*1.52*Offset!BP63</f>
        <v>1.7844651341438293</v>
      </c>
      <c r="BQ63">
        <v>34.889102935791016</v>
      </c>
      <c r="BR63">
        <v>6.8482011556625366E-5</v>
      </c>
      <c r="BS63">
        <f>-4*Parameters!$B$1*COS(RADIANS(Parameters!$B$2))/(BQ63*Parameters!$B$3)*10^9</f>
        <v>6177.9861305529967</v>
      </c>
      <c r="BT63">
        <f>100*1.55*Offset!BT63</f>
        <v>1.7109508812427521</v>
      </c>
    </row>
    <row r="64" spans="1:72" x14ac:dyDescent="0.35">
      <c r="A64">
        <v>36.815338134765625</v>
      </c>
      <c r="B64">
        <v>0</v>
      </c>
      <c r="C64">
        <f>-4*Parameters!$B$1*COS(RADIANS(Parameters!$B$2))/(A64*Parameters!$B$3)*10^9</f>
        <v>5854.744380066114</v>
      </c>
      <c r="D64">
        <f>100*1.61*Offset!D64</f>
        <v>1.1065062843263149</v>
      </c>
      <c r="E64">
        <v>36.837253570556641</v>
      </c>
      <c r="F64">
        <v>4.4038519263267517E-5</v>
      </c>
      <c r="G64">
        <f>-4*Parameters!$B$1*COS(RADIANS(Parameters!$B$2))/(E64*Parameters!$B$3)*10^9</f>
        <v>5851.2612410669371</v>
      </c>
      <c r="H64">
        <f>100*1.69*Offset!H64</f>
        <v>0.77547139581292868</v>
      </c>
      <c r="I64">
        <v>37.769466400146484</v>
      </c>
      <c r="J64">
        <v>4.8201531171798706E-5</v>
      </c>
      <c r="K64">
        <f>-4*Parameters!$B$1*COS(RADIANS(Parameters!$B$2))/(I64*Parameters!$B$3)*10^9</f>
        <v>5706.8424467843888</v>
      </c>
      <c r="L64">
        <f>100*1.59*Offset!L64</f>
        <v>1.0422897711396217</v>
      </c>
      <c r="M64">
        <v>37.826225280761719</v>
      </c>
      <c r="N64">
        <v>3.7755817174911499E-5</v>
      </c>
      <c r="O64">
        <f>-4*Parameters!$B$1*COS(RADIANS(Parameters!$B$2))/(M64*Parameters!$B$3)*10^9</f>
        <v>5698.2792347080385</v>
      </c>
      <c r="P64">
        <f>100*1.62*Offset!P64</f>
        <v>1.3330715261399746</v>
      </c>
      <c r="Q64">
        <v>38.025806427001953</v>
      </c>
      <c r="R64">
        <v>4.78401780128479E-5</v>
      </c>
      <c r="S64">
        <f>-4*Parameters!$B$1*COS(RADIANS(Parameters!$B$2))/(Q64*Parameters!$B$3)*10^9</f>
        <v>5668.3714113606711</v>
      </c>
      <c r="T64">
        <f>100*1.55*Offset!T64</f>
        <v>1.0009898990392685</v>
      </c>
      <c r="U64">
        <v>38.163383483886719</v>
      </c>
      <c r="V64">
        <v>7.2602182626724243E-5</v>
      </c>
      <c r="W64">
        <f>-4*Parameters!$B$1*COS(RADIANS(Parameters!$B$2))/(U64*Parameters!$B$3)*10^9</f>
        <v>5647.9372206544404</v>
      </c>
      <c r="X64">
        <f>100*1.62*Offset!X64</f>
        <v>1.2115534767508507</v>
      </c>
      <c r="Y64">
        <v>41.870487213134766</v>
      </c>
      <c r="Z64">
        <v>1.2709945440292358E-4</v>
      </c>
      <c r="AA64">
        <f>-4*Parameters!$B$1*COS(RADIANS(Parameters!$B$2))/(Y64*Parameters!$B$3)*10^9</f>
        <v>5147.8835903570871</v>
      </c>
      <c r="AB64">
        <f>100*1.51*Offset!AB64</f>
        <v>1.8129211403429508</v>
      </c>
      <c r="AC64">
        <v>41.898632049560547</v>
      </c>
      <c r="AD64">
        <v>1.177079975605011E-4</v>
      </c>
      <c r="AE64">
        <f>-4*Parameters!$B$1*COS(RADIANS(Parameters!$B$2))/(AC64*Parameters!$B$3)*10^9</f>
        <v>5144.4255695458551</v>
      </c>
      <c r="AF64">
        <f>100*1.55*Offset!AF64</f>
        <v>1.9344441778957844</v>
      </c>
      <c r="AG64">
        <v>71.187362670898438</v>
      </c>
      <c r="AH64">
        <v>3.0544400215148926E-4</v>
      </c>
      <c r="AI64">
        <f>-4*Parameters!$B$1*COS(RADIANS(Parameters!$B$2))/(AG64*Parameters!$B$3)*10^9</f>
        <v>3027.8463193140292</v>
      </c>
      <c r="AJ64">
        <f>100*1.62*Offset!AJ64</f>
        <v>1.6849787905812263</v>
      </c>
      <c r="AK64">
        <v>71.108642578125</v>
      </c>
      <c r="AL64">
        <v>2.1712854504585266E-4</v>
      </c>
      <c r="AM64">
        <f>-4*Parameters!$B$1*COS(RADIANS(Parameters!$B$2))/(AK64*Parameters!$B$3)*10^9</f>
        <v>3031.1982654983235</v>
      </c>
      <c r="AN64">
        <f>100*1.62*Offset!AN64</f>
        <v>1.7685462310910225</v>
      </c>
      <c r="AO64">
        <v>52.085441589355469</v>
      </c>
      <c r="AP64">
        <v>4.1256099939346313E-4</v>
      </c>
      <c r="AQ64">
        <f>-4*Parameters!$B$1*COS(RADIANS(Parameters!$B$2))/(AO64*Parameters!$B$3)*10^9</f>
        <v>4138.2848540311279</v>
      </c>
      <c r="AR64">
        <f>100*1.55*Offset!AR64</f>
        <v>1.9519036263227463</v>
      </c>
      <c r="AS64">
        <v>52.242324829101563</v>
      </c>
      <c r="AT64">
        <v>3.1965970993041992E-4</v>
      </c>
      <c r="AU64">
        <f>-4*Parameters!$B$1*COS(RADIANS(Parameters!$B$2))/(AS64*Parameters!$B$3)*10^9</f>
        <v>4125.8576211884774</v>
      </c>
      <c r="AV64">
        <f>100*1.54*Offset!AV64</f>
        <v>1.8924845904111862</v>
      </c>
      <c r="AW64">
        <v>36.747669219970703</v>
      </c>
      <c r="AX64">
        <v>6.7766755819320679E-5</v>
      </c>
      <c r="AY64">
        <f>-4*Parameters!$B$1*COS(RADIANS(Parameters!$B$2))/(AW64*Parameters!$B$3)*10^9</f>
        <v>5865.525586248993</v>
      </c>
      <c r="AZ64">
        <f>100*1.49*Offset!AZ64</f>
        <v>1.7880807779729366</v>
      </c>
      <c r="BA64">
        <v>36.799633026123047</v>
      </c>
      <c r="BB64">
        <v>6.5639615058898926E-5</v>
      </c>
      <c r="BC64">
        <f>-4*Parameters!$B$1*COS(RADIANS(Parameters!$B$2))/(BA64*Parameters!$B$3)*10^9</f>
        <v>5857.2430298895561</v>
      </c>
      <c r="BD64">
        <f>100*1.53*Offset!BD64</f>
        <v>1.7805097885429859</v>
      </c>
      <c r="BE64">
        <v>47.547695159912109</v>
      </c>
      <c r="BF64">
        <v>1.5194341540336609E-4</v>
      </c>
      <c r="BG64">
        <f>-4*Parameters!$B$1*COS(RADIANS(Parameters!$B$2))/(BE64*Parameters!$B$3)*10^9</f>
        <v>4533.2248665226607</v>
      </c>
      <c r="BH64">
        <f>100*1.53*Offset!BH64</f>
        <v>1.8045961260795593</v>
      </c>
      <c r="BI64">
        <v>47.742343902587891</v>
      </c>
      <c r="BJ64">
        <v>1.7862394452095032E-4</v>
      </c>
      <c r="BK64">
        <f>-4*Parameters!$B$1*COS(RADIANS(Parameters!$B$2))/(BI64*Parameters!$B$3)*10^9</f>
        <v>4514.7426042706102</v>
      </c>
      <c r="BL64">
        <f>100*1.59*Offset!BL64</f>
        <v>1.8614249154925346</v>
      </c>
      <c r="BM64">
        <v>35.697669982910156</v>
      </c>
      <c r="BN64">
        <v>2.7429312467575073E-5</v>
      </c>
      <c r="BO64">
        <f>-4*Parameters!$B$1*COS(RADIANS(Parameters!$B$2))/(BM64*Parameters!$B$3)*10^9</f>
        <v>6038.0521795383875</v>
      </c>
      <c r="BP64">
        <f>100*1.52*Offset!BP64</f>
        <v>1.7886343896389008</v>
      </c>
      <c r="BQ64">
        <v>35.683639526367188</v>
      </c>
      <c r="BR64">
        <v>2.7179718017578125E-5</v>
      </c>
      <c r="BS64">
        <f>-4*Parameters!$B$1*COS(RADIANS(Parameters!$B$2))/(BQ64*Parameters!$B$3)*10^9</f>
        <v>6040.4262823438639</v>
      </c>
      <c r="BT64">
        <f>100*1.55*Offset!BT64</f>
        <v>1.7151637375354767</v>
      </c>
    </row>
    <row r="65" spans="1:72" x14ac:dyDescent="0.35">
      <c r="A65">
        <v>41.230510711669922</v>
      </c>
      <c r="B65">
        <v>7.6264142990112305E-5</v>
      </c>
      <c r="C65">
        <f>-4*Parameters!$B$1*COS(RADIANS(Parameters!$B$2))/(A65*Parameters!$B$3)*10^9</f>
        <v>5227.7886042227665</v>
      </c>
      <c r="D65">
        <f>100*1.61*Offset!D65</f>
        <v>1.118784811347723</v>
      </c>
      <c r="E65">
        <v>41.252616882324219</v>
      </c>
      <c r="F65">
        <v>3.5641714930534363E-5</v>
      </c>
      <c r="G65">
        <f>-4*Parameters!$B$1*COS(RADIANS(Parameters!$B$2))/(E65*Parameters!$B$3)*10^9</f>
        <v>5224.9871725618568</v>
      </c>
      <c r="H65">
        <f>100*1.69*Offset!H65</f>
        <v>0.78149484563618898</v>
      </c>
      <c r="I65">
        <v>41.454669952392578</v>
      </c>
      <c r="J65">
        <v>7.7245756983757019E-5</v>
      </c>
      <c r="K65">
        <f>-4*Parameters!$B$1*COS(RADIANS(Parameters!$B$2))/(I65*Parameters!$B$3)*10^9</f>
        <v>5199.5202058607265</v>
      </c>
      <c r="L65">
        <f>100*1.59*Offset!L65</f>
        <v>1.0545718465000391</v>
      </c>
      <c r="M65">
        <v>41.511562347412109</v>
      </c>
      <c r="N65">
        <v>8.6041167378425598E-5</v>
      </c>
      <c r="O65">
        <f>-4*Parameters!$B$1*COS(RADIANS(Parameters!$B$2))/(M65*Parameters!$B$3)*10^9</f>
        <v>5192.3941633622971</v>
      </c>
      <c r="P65">
        <f>100*1.62*Offset!P65</f>
        <v>1.3470101952552795</v>
      </c>
      <c r="Q65">
        <v>41.671051025390625</v>
      </c>
      <c r="R65">
        <v>7.4766576290130615E-5</v>
      </c>
      <c r="S65">
        <f>-4*Parameters!$B$1*COS(RADIANS(Parameters!$B$2))/(Q65*Parameters!$B$3)*10^9</f>
        <v>5172.5211805533581</v>
      </c>
      <c r="T65">
        <f>100*1.55*Offset!T65</f>
        <v>1.0125787183642387</v>
      </c>
      <c r="U65">
        <v>41.808692932128906</v>
      </c>
      <c r="V65">
        <v>8.6199492216110229E-5</v>
      </c>
      <c r="W65">
        <f>-4*Parameters!$B$1*COS(RADIANS(Parameters!$B$2))/(U65*Parameters!$B$3)*10^9</f>
        <v>5155.4922894782103</v>
      </c>
      <c r="X65">
        <f>100*1.62*Offset!X65</f>
        <v>1.2255177944898605</v>
      </c>
      <c r="Y65">
        <v>46.016498565673828</v>
      </c>
      <c r="Z65">
        <v>1.0913610458374023E-4</v>
      </c>
      <c r="AA65">
        <f>-4*Parameters!$B$1*COS(RADIANS(Parameters!$B$2))/(Y65*Parameters!$B$3)*10^9</f>
        <v>4684.0676879648308</v>
      </c>
      <c r="AB65">
        <f>100*1.51*Offset!AB65</f>
        <v>1.8294006921350956</v>
      </c>
      <c r="AC65">
        <v>46.045154571533203</v>
      </c>
      <c r="AD65">
        <v>8.1274658441543579E-5</v>
      </c>
      <c r="AE65">
        <f>-4*Parameters!$B$1*COS(RADIANS(Parameters!$B$2))/(AC65*Parameters!$B$3)*10^9</f>
        <v>4681.1525783868292</v>
      </c>
      <c r="AF65">
        <f>100*1.55*Offset!AF65</f>
        <v>1.9470417499542236</v>
      </c>
      <c r="AG65">
        <v>88.909454345703125</v>
      </c>
      <c r="AH65">
        <v>2.4519860744476318E-4</v>
      </c>
      <c r="AI65">
        <f>-4*Parameters!$B$1*COS(RADIANS(Parameters!$B$2))/(AG65*Parameters!$B$3)*10^9</f>
        <v>2424.3135404549885</v>
      </c>
      <c r="AJ65">
        <f>100*1.62*Offset!AJ65</f>
        <v>1.724700964987278</v>
      </c>
      <c r="AK65">
        <v>88.830734252929688</v>
      </c>
      <c r="AL65">
        <v>2.2466108202934265E-4</v>
      </c>
      <c r="AM65">
        <f>-4*Parameters!$B$1*COS(RADIANS(Parameters!$B$2))/(AK65*Parameters!$B$3)*10^9</f>
        <v>2426.4619206121661</v>
      </c>
      <c r="AN65">
        <f>100*1.62*Offset!AN65</f>
        <v>1.804941326379776</v>
      </c>
      <c r="AO65">
        <v>64.426979064941406</v>
      </c>
      <c r="AP65">
        <v>1.5051662921905518E-4</v>
      </c>
      <c r="AQ65">
        <f>-4*Parameters!$B$1*COS(RADIANS(Parameters!$B$2))/(AO65*Parameters!$B$3)*10^9</f>
        <v>3345.5610859464218</v>
      </c>
      <c r="AR65">
        <f>100*1.55*Offset!AR65</f>
        <v>1.9752337038516998</v>
      </c>
      <c r="AS65">
        <v>64.585243225097656</v>
      </c>
      <c r="AT65">
        <v>8.9623034000396729E-5</v>
      </c>
      <c r="AU65">
        <f>-4*Parameters!$B$1*COS(RADIANS(Parameters!$B$2))/(AS65*Parameters!$B$3)*10^9</f>
        <v>3337.3628909861063</v>
      </c>
      <c r="AV65">
        <f>100*1.54*Offset!AV65</f>
        <v>1.9062865376472473</v>
      </c>
      <c r="AW65">
        <v>41.690624237060547</v>
      </c>
      <c r="AX65">
        <v>1.446157693862915E-4</v>
      </c>
      <c r="AY65">
        <f>-4*Parameters!$B$1*COS(RADIANS(Parameters!$B$2))/(AW65*Parameters!$B$3)*10^9</f>
        <v>5170.0927484109552</v>
      </c>
      <c r="AZ65">
        <f>100*1.49*Offset!AZ65</f>
        <v>1.8096285276114941</v>
      </c>
      <c r="BA65">
        <v>41.742351531982422</v>
      </c>
      <c r="BB65">
        <v>1.5377253293991089E-4</v>
      </c>
      <c r="BC65">
        <f>-4*Parameters!$B$1*COS(RADIANS(Parameters!$B$2))/(BA65*Parameters!$B$3)*10^9</f>
        <v>5163.6859480617795</v>
      </c>
      <c r="BD65">
        <f>100*1.53*Offset!BD65</f>
        <v>1.8040369860827923</v>
      </c>
      <c r="BE65">
        <v>57.890724182128906</v>
      </c>
      <c r="BF65">
        <v>1.7291679978370667E-4</v>
      </c>
      <c r="BG65">
        <f>-4*Parameters!$B$1*COS(RADIANS(Parameters!$B$2))/(BE65*Parameters!$B$3)*10^9</f>
        <v>3723.2975936979578</v>
      </c>
      <c r="BH65">
        <f>100*1.53*Offset!BH65</f>
        <v>1.8310523964464664</v>
      </c>
      <c r="BI65">
        <v>58.085521697998047</v>
      </c>
      <c r="BJ65">
        <v>2.001635730266571E-4</v>
      </c>
      <c r="BK65">
        <f>-4*Parameters!$B$1*COS(RADIANS(Parameters!$B$2))/(BI65*Parameters!$B$3)*10^9</f>
        <v>3710.8110204368127</v>
      </c>
      <c r="BL65">
        <f>100*1.59*Offset!BL65</f>
        <v>1.8932509236037731</v>
      </c>
      <c r="BM65">
        <v>41.491157531738281</v>
      </c>
      <c r="BN65">
        <v>1.8279999494552612E-4</v>
      </c>
      <c r="BO65">
        <f>-4*Parameters!$B$1*COS(RADIANS(Parameters!$B$2))/(BM65*Parameters!$B$3)*10^9</f>
        <v>5194.9477157843576</v>
      </c>
      <c r="BP65">
        <f>100*1.52*Offset!BP65</f>
        <v>1.8164199888706207</v>
      </c>
      <c r="BQ65">
        <v>41.477237701416016</v>
      </c>
      <c r="BR65">
        <v>1.6634166240692139E-4</v>
      </c>
      <c r="BS65">
        <f>-4*Parameters!$B$1*COS(RADIANS(Parameters!$B$2))/(BQ65*Parameters!$B$3)*10^9</f>
        <v>5196.6911489236936</v>
      </c>
      <c r="BT65">
        <f>100*1.55*Offset!BT65</f>
        <v>1.7409466952085495</v>
      </c>
    </row>
    <row r="66" spans="1:72" x14ac:dyDescent="0.35">
      <c r="A66">
        <v>46.459987640380859</v>
      </c>
      <c r="B66">
        <v>4.9443915486335754E-5</v>
      </c>
      <c r="C66">
        <f>-4*Parameters!$B$1*COS(RADIANS(Parameters!$B$2))/(A66*Parameters!$B$3)*10^9</f>
        <v>4639.3553892685841</v>
      </c>
      <c r="D66">
        <f>100*1.61*Offset!D66</f>
        <v>1.1267452817410231</v>
      </c>
      <c r="E66">
        <v>46.482212066650391</v>
      </c>
      <c r="F66">
        <v>1.7551705241203308E-5</v>
      </c>
      <c r="G66">
        <f>-4*Parameters!$B$1*COS(RADIANS(Parameters!$B$2))/(E66*Parameters!$B$3)*10^9</f>
        <v>4637.1371856331989</v>
      </c>
      <c r="H66">
        <f>100*1.69*Offset!H66</f>
        <v>0.78446108382195234</v>
      </c>
      <c r="I66">
        <v>46.186698913574219</v>
      </c>
      <c r="J66">
        <v>9.2847272753715515E-5</v>
      </c>
      <c r="K66">
        <f>-4*Parameters!$B$1*COS(RADIANS(Parameters!$B$2))/(I66*Parameters!$B$3)*10^9</f>
        <v>4666.806658949261</v>
      </c>
      <c r="L66">
        <f>100*1.59*Offset!L66</f>
        <v>1.0693345628678799</v>
      </c>
      <c r="M66">
        <v>46.243785858154297</v>
      </c>
      <c r="N66">
        <v>9.9139288067817688E-5</v>
      </c>
      <c r="O66">
        <f>-4*Parameters!$B$1*COS(RADIANS(Parameters!$B$2))/(M66*Parameters!$B$3)*10^9</f>
        <v>4661.0455879607698</v>
      </c>
      <c r="P66">
        <f>100*1.62*Offset!P66</f>
        <v>1.363070759922266</v>
      </c>
      <c r="Q66">
        <v>46.547679901123047</v>
      </c>
      <c r="R66">
        <v>4.7892332077026367E-5</v>
      </c>
      <c r="S66">
        <f>-4*Parameters!$B$1*COS(RADIANS(Parameters!$B$2))/(Q66*Parameters!$B$3)*10^9</f>
        <v>4630.6151993528756</v>
      </c>
      <c r="T66">
        <f>100*1.55*Offset!T66</f>
        <v>1.0200020298361778</v>
      </c>
      <c r="U66">
        <v>46.684909820556641</v>
      </c>
      <c r="V66">
        <v>1.0797567665576935E-4</v>
      </c>
      <c r="W66">
        <f>-4*Parameters!$B$1*COS(RADIANS(Parameters!$B$2))/(U66*Parameters!$B$3)*10^9</f>
        <v>4617.0035429701666</v>
      </c>
      <c r="X66">
        <f>100*1.62*Offset!X66</f>
        <v>1.2430098541080952</v>
      </c>
      <c r="Y66">
        <v>57.304195404052734</v>
      </c>
      <c r="Z66">
        <v>2.5438889861106873E-4</v>
      </c>
      <c r="AA66">
        <f>-4*Parameters!$B$1*COS(RADIANS(Parameters!$B$2))/(Y66*Parameters!$B$3)*10^9</f>
        <v>3761.4068660234384</v>
      </c>
      <c r="AB66">
        <f>100*1.51*Offset!AB66</f>
        <v>1.867813415825367</v>
      </c>
      <c r="AC66">
        <v>57.332988739013672</v>
      </c>
      <c r="AD66">
        <v>2.4371221661567688E-4</v>
      </c>
      <c r="AE66">
        <f>-4*Parameters!$B$1*COS(RADIANS(Parameters!$B$2))/(AC66*Parameters!$B$3)*10^9</f>
        <v>3759.5178410449785</v>
      </c>
      <c r="AF66">
        <f>100*1.55*Offset!AF66</f>
        <v>1.9848171435296535</v>
      </c>
      <c r="AG66">
        <v>115.84251403808594</v>
      </c>
      <c r="AH66">
        <v>3.124624490737915E-4</v>
      </c>
      <c r="AI66">
        <f>-4*Parameters!$B$1*COS(RADIANS(Parameters!$B$2))/(AG66*Parameters!$B$3)*10^9</f>
        <v>1860.6674400547581</v>
      </c>
      <c r="AJ66">
        <f>100*1.62*Offset!AJ66</f>
        <v>1.7753198817372322</v>
      </c>
      <c r="AK66">
        <v>115.76383972167969</v>
      </c>
      <c r="AL66">
        <v>2.834126353263855E-4</v>
      </c>
      <c r="AM66">
        <f>-4*Parameters!$B$1*COS(RADIANS(Parameters!$B$2))/(AK66*Parameters!$B$3)*10^9</f>
        <v>1861.9319691102698</v>
      </c>
      <c r="AN66">
        <f>100*1.62*Offset!AN66</f>
        <v>1.8508541733026505</v>
      </c>
      <c r="AO66">
        <v>72.236251831054688</v>
      </c>
      <c r="AP66">
        <v>1.1151283979415894E-4</v>
      </c>
      <c r="AQ66">
        <f>-4*Parameters!$B$1*COS(RADIANS(Parameters!$B$2))/(AO66*Parameters!$B$3)*10^9</f>
        <v>2983.8812034276843</v>
      </c>
      <c r="AR66">
        <f>100*1.55*Offset!AR66</f>
        <v>1.9925181940197945</v>
      </c>
      <c r="AS66">
        <v>72.394989013671875</v>
      </c>
      <c r="AT66">
        <v>1.0921061038970947E-4</v>
      </c>
      <c r="AU66">
        <f>-4*Parameters!$B$1*COS(RADIANS(Parameters!$B$2))/(AS66*Parameters!$B$3)*10^9</f>
        <v>2977.3385835316162</v>
      </c>
      <c r="AV66">
        <f>100*1.54*Offset!AV66</f>
        <v>1.9231049716472626</v>
      </c>
      <c r="AW66">
        <v>46.402725219726563</v>
      </c>
      <c r="AX66">
        <v>1.2041628360748291E-4</v>
      </c>
      <c r="AY66">
        <f>-4*Parameters!$B$1*COS(RADIANS(Parameters!$B$2))/(AW66*Parameters!$B$3)*10^9</f>
        <v>4645.0804995634453</v>
      </c>
      <c r="AZ66">
        <f>100*1.49*Offset!AZ66</f>
        <v>1.827570553869009</v>
      </c>
      <c r="BA66">
        <v>46.454364776611328</v>
      </c>
      <c r="BB66">
        <v>1.2054294347763062E-4</v>
      </c>
      <c r="BC66">
        <f>-4*Parameters!$B$1*COS(RADIANS(Parameters!$B$2))/(BA66*Parameters!$B$3)*10^9</f>
        <v>4639.916939587004</v>
      </c>
      <c r="BD66">
        <f>100*1.53*Offset!BD66</f>
        <v>1.8224800564348698</v>
      </c>
      <c r="BE66">
        <v>73.432670593261719</v>
      </c>
      <c r="BF66">
        <v>3.8661062717437744E-4</v>
      </c>
      <c r="BG66">
        <f>-4*Parameters!$B$1*COS(RADIANS(Parameters!$B$2))/(BE66*Parameters!$B$3)*10^9</f>
        <v>2935.2656290908667</v>
      </c>
      <c r="BH66">
        <f>100*1.53*Offset!BH66</f>
        <v>1.8902038224041462</v>
      </c>
      <c r="BI66">
        <v>73.62969970703125</v>
      </c>
      <c r="BJ66">
        <v>2.9076263308525085E-4</v>
      </c>
      <c r="BK66">
        <f>-4*Parameters!$B$1*COS(RADIANS(Parameters!$B$2))/(BI66*Parameters!$B$3)*10^9</f>
        <v>2927.4110162392712</v>
      </c>
      <c r="BL66">
        <f>100*1.59*Offset!BL66</f>
        <v>1.939482182264328</v>
      </c>
      <c r="BM66">
        <v>47.230194091796875</v>
      </c>
      <c r="BN66">
        <v>1.6378611326217651E-4</v>
      </c>
      <c r="BO66">
        <f>-4*Parameters!$B$1*COS(RADIANS(Parameters!$B$2))/(BM66*Parameters!$B$3)*10^9</f>
        <v>4563.6990952402066</v>
      </c>
      <c r="BP66">
        <f>100*1.52*Offset!BP66</f>
        <v>1.8413154780864716</v>
      </c>
      <c r="BQ66">
        <v>47.216640472412109</v>
      </c>
      <c r="BR66">
        <v>1.3350695371627808E-4</v>
      </c>
      <c r="BS66">
        <f>-4*Parameters!$B$1*COS(RADIANS(Parameters!$B$2))/(BQ66*Parameters!$B$3)*10^9</f>
        <v>4565.0091130624105</v>
      </c>
      <c r="BT66">
        <f>100*1.55*Offset!BT66</f>
        <v>1.7616402730345726</v>
      </c>
    </row>
    <row r="67" spans="1:72" x14ac:dyDescent="0.35">
      <c r="A67">
        <v>56.789585113525391</v>
      </c>
      <c r="B67">
        <v>1.5633925795555115E-4</v>
      </c>
      <c r="C67">
        <f>-4*Parameters!$B$1*COS(RADIANS(Parameters!$B$2))/(A67*Parameters!$B$3)*10^9</f>
        <v>3795.4916137152277</v>
      </c>
      <c r="D67">
        <f>100*1.61*Offset!D67</f>
        <v>1.1519159022718668</v>
      </c>
      <c r="E67">
        <v>56.812046051025391</v>
      </c>
      <c r="F67">
        <v>8.3768740296363831E-5</v>
      </c>
      <c r="G67">
        <f>-4*Parameters!$B$1*COS(RADIANS(Parameters!$B$2))/(E67*Parameters!$B$3)*10^9</f>
        <v>3793.9910463911629</v>
      </c>
      <c r="H67">
        <f>100*1.69*Offset!H67</f>
        <v>0.79861800093203783</v>
      </c>
      <c r="I67">
        <v>56.775959014892578</v>
      </c>
      <c r="J67">
        <v>1.6638822853565216E-4</v>
      </c>
      <c r="K67">
        <f>-4*Parameters!$B$1*COS(RADIANS(Parameters!$B$2))/(I67*Parameters!$B$3)*10^9</f>
        <v>3796.4025229096442</v>
      </c>
      <c r="L67">
        <f>100*1.59*Offset!L67</f>
        <v>1.0957902912050486</v>
      </c>
      <c r="M67">
        <v>56.833324432373047</v>
      </c>
      <c r="N67">
        <v>1.8627382814884186E-4</v>
      </c>
      <c r="O67">
        <f>-4*Parameters!$B$1*COS(RADIANS(Parameters!$B$2))/(M67*Parameters!$B$3)*10^9</f>
        <v>3792.5705771660905</v>
      </c>
      <c r="P67">
        <f>100*1.62*Offset!P67</f>
        <v>1.3932471200823784</v>
      </c>
      <c r="Q67">
        <v>59.257503509521484</v>
      </c>
      <c r="R67">
        <v>1.6751140356063843E-4</v>
      </c>
      <c r="S67">
        <f>-4*Parameters!$B$1*COS(RADIANS(Parameters!$B$2))/(Q67*Parameters!$B$3)*10^9</f>
        <v>3637.4194199747058</v>
      </c>
      <c r="T67">
        <f>100*1.55*Offset!T67</f>
        <v>1.0459662973880768</v>
      </c>
      <c r="U67">
        <v>59.394908905029297</v>
      </c>
      <c r="V67">
        <v>1.8641352653503418E-4</v>
      </c>
      <c r="W67">
        <f>-4*Parameters!$B$1*COS(RADIANS(Parameters!$B$2))/(U67*Parameters!$B$3)*10^9</f>
        <v>3629.0045395877592</v>
      </c>
      <c r="X67">
        <f>100*1.62*Offset!X67</f>
        <v>1.2732088454067707</v>
      </c>
      <c r="Y67">
        <v>74.113945007324219</v>
      </c>
      <c r="Z67">
        <v>3.1637772917747498E-4</v>
      </c>
      <c r="AA67">
        <f>-4*Parameters!$B$1*COS(RADIANS(Parameters!$B$2))/(Y67*Parameters!$B$3)*10^9</f>
        <v>2908.2839136879279</v>
      </c>
      <c r="AB67">
        <f>100*1.51*Offset!AB67</f>
        <v>1.9155864529311657</v>
      </c>
      <c r="AC67">
        <v>74.14306640625</v>
      </c>
      <c r="AD67">
        <v>2.9465928673744202E-4</v>
      </c>
      <c r="AE67">
        <f>-4*Parameters!$B$1*COS(RADIANS(Parameters!$B$2))/(AC67*Parameters!$B$3)*10^9</f>
        <v>2907.1416181214631</v>
      </c>
      <c r="AF67">
        <f>100*1.55*Offset!AF67</f>
        <v>2.0304893329739571</v>
      </c>
      <c r="AG67">
        <v>136.71998596191406</v>
      </c>
      <c r="AH67">
        <v>1.873113214969635E-4</v>
      </c>
      <c r="AI67">
        <f>-4*Parameters!$B$1*COS(RADIANS(Parameters!$B$2))/(AG67*Parameters!$B$3)*10^9</f>
        <v>1576.5390299615501</v>
      </c>
      <c r="AJ67">
        <f>100*1.62*Offset!AJ67</f>
        <v>1.8056643158197403</v>
      </c>
      <c r="AK67">
        <v>136.6409912109375</v>
      </c>
      <c r="AL67">
        <v>1.8861517310142517E-4</v>
      </c>
      <c r="AM67">
        <f>-4*Parameters!$B$1*COS(RADIANS(Parameters!$B$2))/(AK67*Parameters!$B$3)*10^9</f>
        <v>1577.4504571033833</v>
      </c>
      <c r="AN67">
        <f>100*1.62*Offset!AN67</f>
        <v>1.8814098313450813</v>
      </c>
      <c r="AO67">
        <v>90.534172058105469</v>
      </c>
      <c r="AP67">
        <v>1.2902915477752686E-4</v>
      </c>
      <c r="AQ67">
        <f>-4*Parameters!$B$1*COS(RADIANS(Parameters!$B$2))/(AO67*Parameters!$B$3)*10^9</f>
        <v>2380.8070383237705</v>
      </c>
      <c r="AR67">
        <f>100*1.55*Offset!AR67</f>
        <v>2.0125177130103111</v>
      </c>
      <c r="AS67">
        <v>90.691581726074219</v>
      </c>
      <c r="AT67">
        <v>2.6995688676834106E-4</v>
      </c>
      <c r="AU67">
        <f>-4*Parameters!$B$1*COS(RADIANS(Parameters!$B$2))/(AS67*Parameters!$B$3)*10^9</f>
        <v>2376.6747689524841</v>
      </c>
      <c r="AV67">
        <f>100*1.54*Offset!AV67</f>
        <v>1.9646783322095871</v>
      </c>
      <c r="AW67">
        <v>57.850360870361328</v>
      </c>
      <c r="AX67">
        <v>2.6103109121322632E-4</v>
      </c>
      <c r="AY67">
        <f>-4*Parameters!$B$1*COS(RADIANS(Parameters!$B$2))/(AW67*Parameters!$B$3)*10^9</f>
        <v>3725.8954101906616</v>
      </c>
      <c r="AZ67">
        <f>100*1.49*Offset!AZ67</f>
        <v>1.8664641864597797</v>
      </c>
      <c r="BA67">
        <v>57.902030944824219</v>
      </c>
      <c r="BB67">
        <v>2.4806708097457886E-4</v>
      </c>
      <c r="BC67">
        <f>-4*Parameters!$B$1*COS(RADIANS(Parameters!$B$2))/(BA67*Parameters!$B$3)*10^9</f>
        <v>3722.5705303868958</v>
      </c>
      <c r="BD67">
        <f>100*1.53*Offset!BD67</f>
        <v>1.8604343198239803</v>
      </c>
      <c r="BE67">
        <v>87.302162170410156</v>
      </c>
      <c r="BF67">
        <v>2.5666877627372742E-4</v>
      </c>
      <c r="BG67">
        <f>-4*Parameters!$B$1*COS(RADIANS(Parameters!$B$2))/(BE67*Parameters!$B$3)*10^9</f>
        <v>2468.9468013864207</v>
      </c>
      <c r="BH67">
        <f>100*1.53*Offset!BH67</f>
        <v>1.9294741451740265</v>
      </c>
      <c r="BI67">
        <v>87.500213623046875</v>
      </c>
      <c r="BJ67">
        <v>2.3107603192329407E-4</v>
      </c>
      <c r="BK67">
        <f>-4*Parameters!$B$1*COS(RADIANS(Parameters!$B$2))/(BI67*Parameters!$B$3)*10^9</f>
        <v>2463.3584893097909</v>
      </c>
      <c r="BL67">
        <f>100*1.59*Offset!BL67</f>
        <v>1.9762232713401318</v>
      </c>
      <c r="BM67">
        <v>56.965728759765625</v>
      </c>
      <c r="BN67">
        <v>2.4513900279998779E-4</v>
      </c>
      <c r="BO67">
        <f>-4*Parameters!$B$1*COS(RADIANS(Parameters!$B$2))/(BM67*Parameters!$B$3)*10^9</f>
        <v>3783.7555796703823</v>
      </c>
      <c r="BP67">
        <f>100*1.52*Offset!BP67</f>
        <v>1.8785766065120697</v>
      </c>
      <c r="BQ67">
        <v>56.953266143798828</v>
      </c>
      <c r="BR67">
        <v>1.6697123646736145E-4</v>
      </c>
      <c r="BS67">
        <f>-4*Parameters!$B$1*COS(RADIANS(Parameters!$B$2))/(BQ67*Parameters!$B$3)*10^9</f>
        <v>3784.5835478606982</v>
      </c>
      <c r="BT67">
        <f>100*1.55*Offset!BT67</f>
        <v>1.7875208146870136</v>
      </c>
    </row>
    <row r="68" spans="1:72" x14ac:dyDescent="0.35">
      <c r="A68">
        <v>72.150543212890625</v>
      </c>
      <c r="B68">
        <v>1.6104057431221008E-4</v>
      </c>
      <c r="C68">
        <f>-4*Parameters!$B$1*COS(RADIANS(Parameters!$B$2))/(A68*Parameters!$B$3)*10^9</f>
        <v>2987.4257967643821</v>
      </c>
      <c r="D68">
        <f>100*1.61*Offset!D68</f>
        <v>1.1778434347361326</v>
      </c>
      <c r="E68">
        <v>72.173194885253906</v>
      </c>
      <c r="F68">
        <v>9.6261501312255859E-5</v>
      </c>
      <c r="G68">
        <f>-4*Parameters!$B$1*COS(RADIANS(Parameters!$B$2))/(E68*Parameters!$B$3)*10^9</f>
        <v>2986.4881884117858</v>
      </c>
      <c r="H68">
        <f>100*1.69*Offset!H68</f>
        <v>0.81488619465380907</v>
      </c>
      <c r="I68">
        <v>70.790138244628906</v>
      </c>
      <c r="J68">
        <v>1.8520280718803406E-4</v>
      </c>
      <c r="K68">
        <f>-4*Parameters!$B$1*COS(RADIANS(Parameters!$B$2))/(I68*Parameters!$B$3)*10^9</f>
        <v>3044.8364615406986</v>
      </c>
      <c r="L68">
        <f>100*1.59*Offset!L68</f>
        <v>1.125237537547946</v>
      </c>
      <c r="M68">
        <v>70.848167419433594</v>
      </c>
      <c r="N68">
        <v>1.6174837946891785E-4</v>
      </c>
      <c r="O68">
        <f>-4*Parameters!$B$1*COS(RADIANS(Parameters!$B$2))/(M68*Parameters!$B$3)*10^9</f>
        <v>3042.3425459785299</v>
      </c>
      <c r="P68">
        <f>100*1.62*Offset!P68</f>
        <v>1.4194503575563431</v>
      </c>
      <c r="Q68">
        <v>74.2239990234375</v>
      </c>
      <c r="R68">
        <v>1.6310438513755798E-4</v>
      </c>
      <c r="S68">
        <f>-4*Parameters!$B$1*COS(RADIANS(Parameters!$B$2))/(Q68*Parameters!$B$3)*10^9</f>
        <v>2903.9717191294276</v>
      </c>
      <c r="T68">
        <f>100*1.55*Offset!T68</f>
        <v>1.0712474770843983</v>
      </c>
      <c r="U68">
        <v>74.361518859863281</v>
      </c>
      <c r="V68">
        <v>1.8966197967529297E-4</v>
      </c>
      <c r="W68">
        <f>-4*Parameters!$B$1*COS(RADIANS(Parameters!$B$2))/(U68*Parameters!$B$3)*10^9</f>
        <v>2898.6012839645355</v>
      </c>
      <c r="X68">
        <f>100*1.62*Offset!X68</f>
        <v>1.3039340861141682</v>
      </c>
      <c r="Y68">
        <v>88.340286254882813</v>
      </c>
      <c r="Z68">
        <v>2.2940337657928467E-4</v>
      </c>
      <c r="AA68">
        <f>-4*Parameters!$B$1*COS(RADIANS(Parameters!$B$2))/(Y68*Parameters!$B$3)*10^9</f>
        <v>2439.9331628024806</v>
      </c>
      <c r="AB68">
        <f>100*1.51*Offset!AB68</f>
        <v>1.9502263627946377</v>
      </c>
      <c r="AC68">
        <v>88.369338989257813</v>
      </c>
      <c r="AD68">
        <v>2.3015215992927551E-4</v>
      </c>
      <c r="AE68">
        <f>-4*Parameters!$B$1*COS(RADIANS(Parameters!$B$2))/(AC68*Parameters!$B$3)*10^9</f>
        <v>2439.130998489808</v>
      </c>
      <c r="AF68">
        <f>100*1.55*Offset!AF68</f>
        <v>2.0661629177629948</v>
      </c>
      <c r="AG68">
        <v>171.13858032226563</v>
      </c>
      <c r="AH68">
        <v>2.5737285614013672E-4</v>
      </c>
      <c r="AI68">
        <f>-4*Parameters!$B$1*COS(RADIANS(Parameters!$B$2))/(AG68*Parameters!$B$3)*10^9</f>
        <v>1259.4728414765855</v>
      </c>
      <c r="AJ68">
        <f>100*1.62*Offset!AJ68</f>
        <v>1.8473587185144424</v>
      </c>
      <c r="AK68">
        <v>171.059326171875</v>
      </c>
      <c r="AL68">
        <v>2.5019794702529907E-4</v>
      </c>
      <c r="AM68">
        <f>-4*Parameters!$B$1*COS(RADIANS(Parameters!$B$2))/(AK68*Parameters!$B$3)*10^9</f>
        <v>1260.0563726538976</v>
      </c>
      <c r="AN68">
        <f>100*1.62*Offset!AN68</f>
        <v>1.9219418987631798</v>
      </c>
      <c r="AO68">
        <v>111.09972381591797</v>
      </c>
      <c r="AP68">
        <v>4.0575861930847168E-4</v>
      </c>
      <c r="AQ68">
        <f>-4*Parameters!$B$1*COS(RADIANS(Parameters!$B$2))/(AO68*Parameters!$B$3)*10^9</f>
        <v>1940.0983786592485</v>
      </c>
      <c r="AR68">
        <f>100*1.55*Offset!AR68</f>
        <v>2.0754102990031242</v>
      </c>
      <c r="AS68">
        <v>111.26111602783203</v>
      </c>
      <c r="AT68">
        <v>2.2223591804504395E-4</v>
      </c>
      <c r="AU68">
        <f>-4*Parameters!$B$1*COS(RADIANS(Parameters!$B$2))/(AS68*Parameters!$B$3)*10^9</f>
        <v>1937.284127105414</v>
      </c>
      <c r="AV68">
        <f>100*1.54*Offset!AV68</f>
        <v>1.9989026635885239</v>
      </c>
      <c r="AW68">
        <v>71.779777526855469</v>
      </c>
      <c r="AX68">
        <v>2.8122216463088989E-4</v>
      </c>
      <c r="AY68">
        <f>-4*Parameters!$B$1*COS(RADIANS(Parameters!$B$2))/(AW68*Parameters!$B$3)*10^9</f>
        <v>3002.8568138722585</v>
      </c>
      <c r="AZ68">
        <f>100*1.49*Offset!AZ68</f>
        <v>1.9083662889897823</v>
      </c>
      <c r="BA68">
        <v>71.830818176269531</v>
      </c>
      <c r="BB68">
        <v>3.1028315424919128E-4</v>
      </c>
      <c r="BC68">
        <f>-4*Parameters!$B$1*COS(RADIANS(Parameters!$B$2))/(BA68*Parameters!$B$3)*10^9</f>
        <v>3000.7230812242269</v>
      </c>
      <c r="BD68">
        <f>100*1.53*Offset!BD68</f>
        <v>1.9079076424241066</v>
      </c>
      <c r="BE68">
        <v>111.71183776855469</v>
      </c>
      <c r="BF68">
        <v>3.0515342950820923E-4</v>
      </c>
      <c r="BG68">
        <f>-4*Parameters!$B$1*COS(RADIANS(Parameters!$B$2))/(BE68*Parameters!$B$3)*10^9</f>
        <v>1929.4678017142553</v>
      </c>
      <c r="BH68">
        <f>100*1.53*Offset!BH68</f>
        <v>1.9761626198887825</v>
      </c>
      <c r="BI68">
        <v>111.91108703613281</v>
      </c>
      <c r="BJ68">
        <v>2.7561932802200317E-4</v>
      </c>
      <c r="BK68">
        <f>-4*Parameters!$B$1*COS(RADIANS(Parameters!$B$2))/(BI68*Parameters!$B$3)*10^9</f>
        <v>1926.0325295130031</v>
      </c>
      <c r="BL68">
        <f>100*1.59*Offset!BL68</f>
        <v>2.0200467444956303</v>
      </c>
      <c r="BM68">
        <v>71.500785827636719</v>
      </c>
      <c r="BN68">
        <v>3.1005591154098511E-4</v>
      </c>
      <c r="BO68">
        <f>-4*Parameters!$B$1*COS(RADIANS(Parameters!$B$2))/(BM68*Parameters!$B$3)*10^9</f>
        <v>3014.57377775336</v>
      </c>
      <c r="BP68">
        <f>100*1.52*Offset!BP68</f>
        <v>1.9257051050662994</v>
      </c>
      <c r="BQ68">
        <v>71.488594055175781</v>
      </c>
      <c r="BR68">
        <v>2.7759000658988953E-4</v>
      </c>
      <c r="BS68">
        <f>-4*Parameters!$B$1*COS(RADIANS(Parameters!$B$2))/(BQ68*Parameters!$B$3)*10^9</f>
        <v>3015.0878877040568</v>
      </c>
      <c r="BT68">
        <f>100*1.55*Offset!BT68</f>
        <v>1.8305472657084465</v>
      </c>
    </row>
    <row r="69" spans="1:72" x14ac:dyDescent="0.35">
      <c r="A69">
        <v>86.676292419433594</v>
      </c>
      <c r="B69">
        <v>1.5354529023170471E-4</v>
      </c>
      <c r="C69">
        <f>-4*Parameters!$B$1*COS(RADIANS(Parameters!$B$2))/(A69*Parameters!$B$3)*10^9</f>
        <v>2486.7745034791747</v>
      </c>
      <c r="D69">
        <f>100*1.61*Offset!D69</f>
        <v>1.2025642264634371</v>
      </c>
      <c r="E69">
        <v>86.699043273925781</v>
      </c>
      <c r="F69">
        <v>1.1176802217960358E-4</v>
      </c>
      <c r="G69">
        <f>-4*Parameters!$B$1*COS(RADIANS(Parameters!$B$2))/(E69*Parameters!$B$3)*10^9</f>
        <v>2486.1219444341482</v>
      </c>
      <c r="H69">
        <f>100*1.69*Offset!H69</f>
        <v>0.83377499040216208</v>
      </c>
      <c r="I69">
        <v>87.180671691894531</v>
      </c>
      <c r="J69">
        <v>1.7749704420566559E-4</v>
      </c>
      <c r="K69">
        <f>-4*Parameters!$B$1*COS(RADIANS(Parameters!$B$2))/(I69*Parameters!$B$3)*10^9</f>
        <v>2472.3873980520457</v>
      </c>
      <c r="L69">
        <f>100*1.59*Offset!L69</f>
        <v>1.1534595675766468</v>
      </c>
      <c r="M69">
        <v>87.239471435546875</v>
      </c>
      <c r="N69">
        <v>1.3894960284233093E-4</v>
      </c>
      <c r="O69">
        <f>-4*Parameters!$B$1*COS(RADIANS(Parameters!$B$2))/(M69*Parameters!$B$3)*10^9</f>
        <v>2470.7209993127758</v>
      </c>
      <c r="P69">
        <f>100*1.62*Offset!P69</f>
        <v>1.4419601932168007</v>
      </c>
      <c r="Q69">
        <v>87.635093688964844</v>
      </c>
      <c r="R69">
        <v>1.1888518929481506E-4</v>
      </c>
      <c r="S69">
        <f>-4*Parameters!$B$1*COS(RADIANS(Parameters!$B$2))/(Q69*Parameters!$B$3)*10^9</f>
        <v>2459.5671091510958</v>
      </c>
      <c r="T69">
        <f>100*1.55*Offset!T69</f>
        <v>1.0896746814250946</v>
      </c>
      <c r="U69">
        <v>87.772377014160156</v>
      </c>
      <c r="V69">
        <v>1.7625279724597931E-4</v>
      </c>
      <c r="W69">
        <f>-4*Parameters!$B$1*COS(RADIANS(Parameters!$B$2))/(U69*Parameters!$B$3)*10^9</f>
        <v>2455.7201408591154</v>
      </c>
      <c r="X69">
        <f>100*1.62*Offset!X69</f>
        <v>1.3324870392680168</v>
      </c>
      <c r="Y69">
        <v>114.6236572265625</v>
      </c>
      <c r="Z69">
        <v>3.3927708864212036E-4</v>
      </c>
      <c r="AA69">
        <f>-4*Parameters!$B$1*COS(RADIANS(Parameters!$B$2))/(Y69*Parameters!$B$3)*10^9</f>
        <v>1880.45294714958</v>
      </c>
      <c r="AB69">
        <f>100*1.51*Offset!AB69</f>
        <v>2.0014572031795979</v>
      </c>
      <c r="AC69">
        <v>114.65328979492188</v>
      </c>
      <c r="AD69">
        <v>3.0500069260597229E-4</v>
      </c>
      <c r="AE69">
        <f>-4*Parameters!$B$1*COS(RADIANS(Parameters!$B$2))/(AC69*Parameters!$B$3)*10^9</f>
        <v>1879.9669371048387</v>
      </c>
      <c r="AF69">
        <f>100*1.55*Offset!AF69</f>
        <v>2.1134380251169205</v>
      </c>
      <c r="AG69">
        <v>219.34236145019531</v>
      </c>
      <c r="AH69">
        <v>2.6545673608779907E-4</v>
      </c>
      <c r="AI69">
        <f>-4*Parameters!$B$1*COS(RADIANS(Parameters!$B$2))/(AG69*Parameters!$B$3)*10^9</f>
        <v>982.68475190869606</v>
      </c>
      <c r="AJ69">
        <f>100*1.62*Offset!AJ69</f>
        <v>1.8903627097606659</v>
      </c>
      <c r="AK69">
        <v>219.26191711425781</v>
      </c>
      <c r="AL69">
        <v>3.0721724033355713E-4</v>
      </c>
      <c r="AM69">
        <f>-4*Parameters!$B$1*COS(RADIANS(Parameters!$B$2))/(AK69*Parameters!$B$3)*10^9</f>
        <v>983.04528611976036</v>
      </c>
      <c r="AN69">
        <f>100*1.62*Offset!AN69</f>
        <v>1.971711091697216</v>
      </c>
      <c r="AO69">
        <v>137.12730407714844</v>
      </c>
      <c r="AP69">
        <v>2.1949410438537598E-4</v>
      </c>
      <c r="AQ69">
        <f>-4*Parameters!$B$1*COS(RADIANS(Parameters!$B$2))/(AO69*Parameters!$B$3)*10^9</f>
        <v>1571.856133943146</v>
      </c>
      <c r="AR69">
        <f>100*1.55*Offset!AR69</f>
        <v>2.1094318851828575</v>
      </c>
      <c r="AS69">
        <v>137.29</v>
      </c>
      <c r="AT69">
        <v>1.8358230590820313E-4</v>
      </c>
      <c r="AU69">
        <f>-4*Parameters!$B$1*COS(RADIANS(Parameters!$B$2))/(AS69*Parameters!$B$3)*10^9</f>
        <v>1569.9934011563314</v>
      </c>
      <c r="AV69">
        <f>100*1.54*Offset!AV69</f>
        <v>2.0271743386983871</v>
      </c>
      <c r="AW69">
        <v>87.0467529296875</v>
      </c>
      <c r="AX69">
        <v>2.4553388357162476E-4</v>
      </c>
      <c r="AY69">
        <f>-4*Parameters!$B$1*COS(RADIANS(Parameters!$B$2))/(AW69*Parameters!$B$3)*10^9</f>
        <v>2476.1910903082157</v>
      </c>
      <c r="AZ69">
        <f>100*1.49*Offset!AZ69</f>
        <v>1.9449508376419544</v>
      </c>
      <c r="BA69">
        <v>87.097061157226563</v>
      </c>
      <c r="BB69">
        <v>2.8244778513908386E-4</v>
      </c>
      <c r="BC69">
        <f>-4*Parameters!$B$1*COS(RADIANS(Parameters!$B$2))/(BA69*Parameters!$B$3)*10^9</f>
        <v>2474.760814898847</v>
      </c>
      <c r="BD69">
        <f>100*1.53*Offset!BD69</f>
        <v>1.9511221535503864</v>
      </c>
      <c r="BE69">
        <v>136.71733093261719</v>
      </c>
      <c r="BF69">
        <v>2.6040524244308472E-4</v>
      </c>
      <c r="BG69">
        <f>-4*Parameters!$B$1*COS(RADIANS(Parameters!$B$2))/(BE69*Parameters!$B$3)*10^9</f>
        <v>1576.5696461042412</v>
      </c>
      <c r="BH69">
        <f>100*1.53*Offset!BH69</f>
        <v>2.0160046219825745</v>
      </c>
      <c r="BI69">
        <v>136.91748046875</v>
      </c>
      <c r="BJ69">
        <v>2.4608895182609558E-4</v>
      </c>
      <c r="BK69">
        <f>-4*Parameters!$B$1*COS(RADIANS(Parameters!$B$2))/(BI69*Parameters!$B$3)*10^9</f>
        <v>1574.2649755664215</v>
      </c>
      <c r="BL69">
        <f>100*1.59*Offset!BL69</f>
        <v>2.0591748878359795</v>
      </c>
      <c r="BM69">
        <v>86.586532592773438</v>
      </c>
      <c r="BN69">
        <v>2.5017186999320984E-4</v>
      </c>
      <c r="BO69">
        <f>-4*Parameters!$B$1*COS(RADIANS(Parameters!$B$2))/(BM69*Parameters!$B$3)*10^9</f>
        <v>2489.3524153286421</v>
      </c>
      <c r="BP69">
        <f>100*1.52*Offset!BP69</f>
        <v>1.9637312293052673</v>
      </c>
      <c r="BQ69">
        <v>86.574073791503906</v>
      </c>
      <c r="BR69">
        <v>2.5330111384391785E-4</v>
      </c>
      <c r="BS69">
        <f>-4*Parameters!$B$1*COS(RADIANS(Parameters!$B$2))/(BQ69*Parameters!$B$3)*10^9</f>
        <v>2489.7106559158542</v>
      </c>
      <c r="BT69">
        <f>100*1.55*Offset!BT69</f>
        <v>1.8698089383542538</v>
      </c>
    </row>
    <row r="70" spans="1:72" x14ac:dyDescent="0.35">
      <c r="A70">
        <v>111.52291107177734</v>
      </c>
      <c r="B70">
        <v>1.6765110194683075E-4</v>
      </c>
      <c r="C70">
        <f>-4*Parameters!$B$1*COS(RADIANS(Parameters!$B$2))/(A70*Parameters!$B$3)*10^9</f>
        <v>1932.7364392956533</v>
      </c>
      <c r="D70">
        <f>100*1.61*Offset!D70</f>
        <v>1.2295560538768768</v>
      </c>
      <c r="E70">
        <v>111.54576110839844</v>
      </c>
      <c r="F70">
        <v>1.2059509754180908E-4</v>
      </c>
      <c r="G70">
        <f>-4*Parameters!$B$1*COS(RADIANS(Parameters!$B$2))/(E70*Parameters!$B$3)*10^9</f>
        <v>1932.340520186061</v>
      </c>
      <c r="H70">
        <f>100*1.69*Offset!H70</f>
        <v>0.85415556188672781</v>
      </c>
      <c r="I70">
        <v>112.685791015625</v>
      </c>
      <c r="J70">
        <v>2.4168938398361206E-4</v>
      </c>
      <c r="K70">
        <f>-4*Parameters!$B$1*COS(RADIANS(Parameters!$B$2))/(I70*Parameters!$B$3)*10^9</f>
        <v>1912.7912410435613</v>
      </c>
      <c r="L70">
        <f>100*1.59*Offset!L70</f>
        <v>1.1918881796300411</v>
      </c>
      <c r="M70">
        <v>112.74559783935547</v>
      </c>
      <c r="N70">
        <v>1.9352883100509644E-4</v>
      </c>
      <c r="O70">
        <f>-4*Parameters!$B$1*COS(RADIANS(Parameters!$B$2))/(M70*Parameters!$B$3)*10^9</f>
        <v>1911.7765852984271</v>
      </c>
      <c r="P70">
        <f>100*1.62*Offset!P70</f>
        <v>1.4733118638396263</v>
      </c>
      <c r="Q70">
        <v>111.53175354003906</v>
      </c>
      <c r="R70">
        <v>2.3087486624717712E-4</v>
      </c>
      <c r="S70">
        <f>-4*Parameters!$B$1*COS(RADIANS(Parameters!$B$2))/(Q70*Parameters!$B$3)*10^9</f>
        <v>1932.5832079504955</v>
      </c>
      <c r="T70">
        <f>100*1.55*Offset!T70</f>
        <v>1.1254602856934071</v>
      </c>
      <c r="U70">
        <v>111.66893005371094</v>
      </c>
      <c r="V70">
        <v>2.9913708567619324E-4</v>
      </c>
      <c r="W70">
        <f>-4*Parameters!$B$1*COS(RADIANS(Parameters!$B$2))/(U70*Parameters!$B$3)*10^9</f>
        <v>1930.2091812026802</v>
      </c>
      <c r="X70">
        <f>100*1.62*Offset!X70</f>
        <v>1.3809472471475601</v>
      </c>
      <c r="Y70">
        <v>136.61177062988281</v>
      </c>
      <c r="Z70">
        <v>2.60964035987854E-4</v>
      </c>
      <c r="AA70">
        <f>-4*Parameters!$B$1*COS(RADIANS(Parameters!$B$2))/(Y70*Parameters!$B$3)*10^9</f>
        <v>1577.7878659425267</v>
      </c>
      <c r="AB70">
        <f>100*1.51*Offset!AB70</f>
        <v>2.0408627726137638</v>
      </c>
      <c r="AC70">
        <v>136.64143371582031</v>
      </c>
      <c r="AD70">
        <v>2.5545060634613037E-4</v>
      </c>
      <c r="AE70">
        <f>-4*Parameters!$B$1*COS(RADIANS(Parameters!$B$2))/(AC70*Parameters!$B$3)*10^9</f>
        <v>1577.4453486270545</v>
      </c>
      <c r="AF70">
        <f>100*1.55*Offset!AF70</f>
        <v>2.1530328691005707</v>
      </c>
      <c r="AG70">
        <v>265.54364013671875</v>
      </c>
      <c r="AH70">
        <v>2.4640932679176331E-4</v>
      </c>
      <c r="AI70">
        <f>-4*Parameters!$B$1*COS(RADIANS(Parameters!$B$2))/(AG70*Parameters!$B$3)*10^9</f>
        <v>811.70987161950768</v>
      </c>
      <c r="AJ70">
        <f>100*1.62*Offset!AJ70</f>
        <v>1.9302810207009315</v>
      </c>
      <c r="AK70">
        <v>265.46347045898438</v>
      </c>
      <c r="AL70">
        <v>2.1261721849441528E-4</v>
      </c>
      <c r="AM70">
        <f>-4*Parameters!$B$1*COS(RADIANS(Parameters!$B$2))/(AK70*Parameters!$B$3)*10^9</f>
        <v>811.95500711294881</v>
      </c>
      <c r="AN70">
        <f>100*1.62*Offset!AN70</f>
        <v>2.0061550810933113</v>
      </c>
      <c r="AO70">
        <v>177.37216186523438</v>
      </c>
      <c r="AP70">
        <v>2.7809292078018188E-4</v>
      </c>
      <c r="AQ70">
        <f>-4*Parameters!$B$1*COS(RADIANS(Parameters!$B$2))/(AO70*Parameters!$B$3)*10^9</f>
        <v>1215.2098264919455</v>
      </c>
      <c r="AR70">
        <f>100*1.55*Offset!AR70</f>
        <v>2.1525362879037857</v>
      </c>
      <c r="AS70">
        <v>177.53619384765625</v>
      </c>
      <c r="AT70">
        <v>2.6030838489532471E-4</v>
      </c>
      <c r="AU70">
        <f>-4*Parameters!$B$1*COS(RADIANS(Parameters!$B$2))/(AS70*Parameters!$B$3)*10^9</f>
        <v>1214.0870510590719</v>
      </c>
      <c r="AV70">
        <f>100*1.54*Offset!AV70</f>
        <v>2.0672618299722672</v>
      </c>
      <c r="AW70">
        <v>112.34432983398438</v>
      </c>
      <c r="AX70">
        <v>3.2308697700500488E-4</v>
      </c>
      <c r="AY70">
        <f>-4*Parameters!$B$1*COS(RADIANS(Parameters!$B$2))/(AW70*Parameters!$B$3)*10^9</f>
        <v>1918.6050098235592</v>
      </c>
      <c r="AZ70">
        <f>100*1.49*Offset!AZ70</f>
        <v>1.9930907972157001</v>
      </c>
      <c r="BA70">
        <v>112.39271545410156</v>
      </c>
      <c r="BB70">
        <v>4.3464452028274536E-4</v>
      </c>
      <c r="BC70">
        <f>-4*Parameters!$B$1*COS(RADIANS(Parameters!$B$2))/(BA70*Parameters!$B$3)*10^9</f>
        <v>1917.7790408736571</v>
      </c>
      <c r="BD70">
        <f>100*1.53*Offset!BD70</f>
        <v>2.0176227651536465</v>
      </c>
      <c r="BE70">
        <v>172.04525756835938</v>
      </c>
      <c r="BF70">
        <v>3.0368193984031677E-4</v>
      </c>
      <c r="BG70">
        <f>-4*Parameters!$B$1*COS(RADIANS(Parameters!$B$2))/(BE70*Parameters!$B$3)*10^9</f>
        <v>1252.8354288354019</v>
      </c>
      <c r="BH70">
        <f>100*1.53*Offset!BH70</f>
        <v>2.0624679587781429</v>
      </c>
      <c r="BI70">
        <v>172.24650573730469</v>
      </c>
      <c r="BJ70">
        <v>2.8186291456222534E-4</v>
      </c>
      <c r="BK70">
        <f>-4*Parameters!$B$1*COS(RADIANS(Parameters!$B$2))/(BI70*Parameters!$B$3)*10^9</f>
        <v>1251.3716497301966</v>
      </c>
      <c r="BL70">
        <f>100*1.59*Offset!BL70</f>
        <v>2.1039910912513733</v>
      </c>
      <c r="BM70">
        <v>111.04220581054688</v>
      </c>
      <c r="BN70">
        <v>2.7859956026077271E-4</v>
      </c>
      <c r="BO70">
        <f>-4*Parameters!$B$1*COS(RADIANS(Parameters!$B$2))/(BM70*Parameters!$B$3)*10^9</f>
        <v>1941.103317170237</v>
      </c>
      <c r="BP70">
        <f>100*1.52*Offset!BP70</f>
        <v>2.0060783624649048</v>
      </c>
      <c r="BQ70">
        <v>111.02907562255859</v>
      </c>
      <c r="BR70">
        <v>3.0413269996643066E-4</v>
      </c>
      <c r="BS70">
        <f>-4*Parameters!$B$1*COS(RADIANS(Parameters!$B$2))/(BQ70*Parameters!$B$3)*10^9</f>
        <v>1941.3328701167627</v>
      </c>
      <c r="BT70">
        <f>100*1.55*Offset!BT70</f>
        <v>1.9169495068490505</v>
      </c>
    </row>
    <row r="71" spans="1:72" x14ac:dyDescent="0.35">
      <c r="A71">
        <v>141.01</v>
      </c>
      <c r="B71">
        <v>1.5163607895374298E-4</v>
      </c>
      <c r="C71">
        <f>-4*Parameters!$B$1*COS(RADIANS(Parameters!$B$2))/(A71*Parameters!$B$3)*10^9</f>
        <v>1528.5752361162524</v>
      </c>
      <c r="D71">
        <f>100*1.61*Offset!D71</f>
        <v>1.2539694625884295</v>
      </c>
      <c r="E71">
        <v>141.03305053710938</v>
      </c>
      <c r="F71">
        <v>9.7554177045822144E-5</v>
      </c>
      <c r="G71">
        <f>-4*Parameters!$B$1*COS(RADIANS(Parameters!$B$2))/(E71*Parameters!$B$3)*10^9</f>
        <v>1528.3254047464395</v>
      </c>
      <c r="H71">
        <f>100*1.69*Offset!H71</f>
        <v>0.87064221780747175</v>
      </c>
      <c r="I71">
        <v>137.02549743652344</v>
      </c>
      <c r="J71">
        <v>1.8359348177909851E-4</v>
      </c>
      <c r="K71">
        <f>-4*Parameters!$B$1*COS(RADIANS(Parameters!$B$2))/(I71*Parameters!$B$3)*10^9</f>
        <v>1573.0239851499382</v>
      </c>
      <c r="L71">
        <f>100*1.59*Offset!L71</f>
        <v>1.2210795432329178</v>
      </c>
      <c r="M71">
        <v>137.0850830078125</v>
      </c>
      <c r="N71">
        <v>2.7302280068397522E-4</v>
      </c>
      <c r="O71">
        <f>-4*Parameters!$B$1*COS(RADIANS(Parameters!$B$2))/(M71*Parameters!$B$3)*10^9</f>
        <v>1572.340252604062</v>
      </c>
      <c r="P71">
        <f>100*1.62*Offset!P71</f>
        <v>1.5175415575504303</v>
      </c>
      <c r="Q71">
        <v>136.76869201660156</v>
      </c>
      <c r="R71">
        <v>1.5683472156524658E-4</v>
      </c>
      <c r="S71">
        <f>-4*Parameters!$B$1*COS(RADIANS(Parameters!$B$2))/(Q71*Parameters!$B$3)*10^9</f>
        <v>1575.9775930195269</v>
      </c>
      <c r="T71">
        <f>100*1.55*Offset!T71</f>
        <v>1.1497696675360203</v>
      </c>
      <c r="U71">
        <v>136.905517578125</v>
      </c>
      <c r="V71">
        <v>2.3754499852657318E-4</v>
      </c>
      <c r="W71">
        <f>-4*Parameters!$B$1*COS(RADIANS(Parameters!$B$2))/(U71*Parameters!$B$3)*10^9</f>
        <v>1574.4025358346316</v>
      </c>
      <c r="X71">
        <f>100*1.62*Offset!X71</f>
        <v>1.419429536908865</v>
      </c>
      <c r="Y71">
        <v>171.80891418457031</v>
      </c>
      <c r="Z71">
        <v>3.1781196594238281E-4</v>
      </c>
      <c r="AA71">
        <f>-4*Parameters!$B$1*COS(RADIANS(Parameters!$B$2))/(Y71*Parameters!$B$3)*10^9</f>
        <v>1254.5588514295505</v>
      </c>
      <c r="AB71">
        <f>100*1.51*Offset!AB71</f>
        <v>2.0888523794710636</v>
      </c>
      <c r="AC71">
        <v>171.8389892578125</v>
      </c>
      <c r="AD71">
        <v>2.9226019978523254E-4</v>
      </c>
      <c r="AE71">
        <f>-4*Parameters!$B$1*COS(RADIANS(Parameters!$B$2))/(AC71*Parameters!$B$3)*10^9</f>
        <v>1254.3392799021206</v>
      </c>
      <c r="AF71">
        <f>100*1.55*Offset!AF71</f>
        <v>2.1983332000672817</v>
      </c>
      <c r="AG71">
        <v>326.72433471679688</v>
      </c>
      <c r="AH71">
        <v>2.3547932505607605E-4</v>
      </c>
      <c r="AI71">
        <f>-4*Parameters!$B$1*COS(RADIANS(Parameters!$B$2))/(AG71*Parameters!$B$3)*10^9</f>
        <v>659.71331529861584</v>
      </c>
      <c r="AJ71">
        <f>100*1.62*Offset!AJ71</f>
        <v>1.9684286713600159</v>
      </c>
      <c r="AK71">
        <v>326.64410400390625</v>
      </c>
      <c r="AL71">
        <v>2.1804124116897583E-4</v>
      </c>
      <c r="AM71">
        <f>-4*Parameters!$B$1*COS(RADIANS(Parameters!$B$2))/(AK71*Parameters!$B$3)*10^9</f>
        <v>659.8753548668833</v>
      </c>
      <c r="AN71">
        <f>100*1.62*Offset!AN71</f>
        <v>2.0414777621626854</v>
      </c>
      <c r="AO71">
        <v>218.92201232910156</v>
      </c>
      <c r="AP71">
        <v>2.614930272102356E-4</v>
      </c>
      <c r="AQ71">
        <f>-4*Parameters!$B$1*COS(RADIANS(Parameters!$B$2))/(AO71*Parameters!$B$3)*10^9</f>
        <v>984.57159127849002</v>
      </c>
      <c r="AR71">
        <f>100*1.55*Offset!AR71</f>
        <v>2.1930677071213722</v>
      </c>
      <c r="AS71">
        <v>219.08781433105469</v>
      </c>
      <c r="AT71">
        <v>2.0322203636169434E-4</v>
      </c>
      <c r="AU71">
        <f>-4*Parameters!$B$1*COS(RADIANS(Parameters!$B$2))/(AS71*Parameters!$B$3)*10^9</f>
        <v>983.82648392782062</v>
      </c>
      <c r="AV71">
        <f>100*1.54*Offset!AV71</f>
        <v>2.0985580235719681</v>
      </c>
      <c r="AW71">
        <v>136.73106384277344</v>
      </c>
      <c r="AX71">
        <v>2.488456666469574E-4</v>
      </c>
      <c r="AY71">
        <f>-4*Parameters!$B$1*COS(RADIANS(Parameters!$B$2))/(AW71*Parameters!$B$3)*10^9</f>
        <v>1576.4112995756873</v>
      </c>
      <c r="AZ71">
        <f>100*1.49*Offset!AZ71</f>
        <v>2.0301688015460968</v>
      </c>
      <c r="BA71">
        <v>136.77828979492188</v>
      </c>
      <c r="BB71">
        <v>3.1308457255363464E-4</v>
      </c>
      <c r="BC71">
        <f>-4*Parameters!$B$1*COS(RADIANS(Parameters!$B$2))/(BA71*Parameters!$B$3)*10^9</f>
        <v>1575.8670061449707</v>
      </c>
      <c r="BD71">
        <f>100*1.53*Offset!BD71</f>
        <v>2.0655247047543526</v>
      </c>
      <c r="BE71">
        <v>218.50424194335938</v>
      </c>
      <c r="BF71">
        <v>3.0429661273956299E-4</v>
      </c>
      <c r="BG71">
        <f>-4*Parameters!$B$1*COS(RADIANS(Parameters!$B$2))/(BE71*Parameters!$B$3)*10^9</f>
        <v>986.45404834120393</v>
      </c>
      <c r="BH71">
        <f>100*1.53*Offset!BH71</f>
        <v>2.1090253405272961</v>
      </c>
      <c r="BI71">
        <v>218.70640563964844</v>
      </c>
      <c r="BJ71">
        <v>2.9871240258216858E-4</v>
      </c>
      <c r="BK71">
        <f>-4*Parameters!$B$1*COS(RADIANS(Parameters!$B$2))/(BI71*Parameters!$B$3)*10^9</f>
        <v>985.54220858027554</v>
      </c>
      <c r="BL71">
        <f>100*1.59*Offset!BL71</f>
        <v>2.1514863632619381</v>
      </c>
      <c r="BM71">
        <v>139.2730712890625</v>
      </c>
      <c r="BN71">
        <v>2.186112105846405E-4</v>
      </c>
      <c r="BO71">
        <f>-4*Parameters!$B$1*COS(RADIANS(Parameters!$B$2))/(BM71*Parameters!$B$3)*10^9</f>
        <v>1547.6386931784425</v>
      </c>
      <c r="BP71">
        <f>100*1.52*Offset!BP71</f>
        <v>2.0393072664737701</v>
      </c>
      <c r="BQ71">
        <v>139.25912475585938</v>
      </c>
      <c r="BR71">
        <v>2.5665760040283203E-4</v>
      </c>
      <c r="BS71">
        <f>-4*Parameters!$B$1*COS(RADIANS(Parameters!$B$2))/(BQ71*Parameters!$B$3)*10^9</f>
        <v>1547.7936862136114</v>
      </c>
      <c r="BT71">
        <f>100*1.55*Offset!BT71</f>
        <v>1.9567314349114895</v>
      </c>
    </row>
    <row r="72" spans="1:72" x14ac:dyDescent="0.35">
      <c r="A72">
        <v>174.84327697753906</v>
      </c>
      <c r="B72">
        <v>2.6107579469680786E-4</v>
      </c>
      <c r="C72">
        <f>-4*Parameters!$B$1*COS(RADIANS(Parameters!$B$2))/(A72*Parameters!$B$3)*10^9</f>
        <v>1232.7862859287534</v>
      </c>
      <c r="D72">
        <f>100*1.61*Offset!D72</f>
        <v>1.2960026655346155</v>
      </c>
      <c r="E72">
        <v>174.86659240722656</v>
      </c>
      <c r="F72">
        <v>1.5806779265403748E-4</v>
      </c>
      <c r="G72">
        <f>-4*Parameters!$B$1*COS(RADIANS(Parameters!$B$2))/(E72*Parameters!$B$3)*10^9</f>
        <v>1232.6219152415135</v>
      </c>
      <c r="H72">
        <f>100*1.69*Offset!H72</f>
        <v>0.89735567476600409</v>
      </c>
      <c r="I72">
        <v>172.08407592773438</v>
      </c>
      <c r="J72">
        <v>2.6776082813739777E-4</v>
      </c>
      <c r="K72">
        <f>-4*Parameters!$B$1*COS(RADIANS(Parameters!$B$2))/(I72*Parameters!$B$3)*10^9</f>
        <v>1252.5528168874221</v>
      </c>
      <c r="L72">
        <f>100*1.59*Offset!L72</f>
        <v>1.263653514906764</v>
      </c>
      <c r="M72">
        <v>172.14445495605469</v>
      </c>
      <c r="N72">
        <v>2.5523453950881958E-4</v>
      </c>
      <c r="O72">
        <f>-4*Parameters!$B$1*COS(RADIANS(Parameters!$B$2))/(M72*Parameters!$B$3)*10^9</f>
        <v>1252.1134886382329</v>
      </c>
      <c r="P72">
        <f>100*1.62*Offset!P72</f>
        <v>1.5588895529508591</v>
      </c>
      <c r="Q72">
        <v>171.77896118164063</v>
      </c>
      <c r="R72">
        <v>1.947842538356781E-4</v>
      </c>
      <c r="S72">
        <f>-4*Parameters!$B$1*COS(RADIANS(Parameters!$B$2))/(Q72*Parameters!$B$3)*10^9</f>
        <v>1254.7776081660788</v>
      </c>
      <c r="T72">
        <f>100*1.55*Offset!T72</f>
        <v>1.1799612268805504</v>
      </c>
      <c r="U72">
        <v>171.91539001464844</v>
      </c>
      <c r="V72">
        <v>2.8807111084461212E-4</v>
      </c>
      <c r="W72">
        <f>-4*Parameters!$B$1*COS(RADIANS(Parameters!$B$2))/(U72*Parameters!$B$3)*10^9</f>
        <v>1253.78184016211</v>
      </c>
      <c r="X72">
        <f>100*1.62*Offset!X72</f>
        <v>1.4660970568656921</v>
      </c>
      <c r="Y72">
        <v>220.91822814941406</v>
      </c>
      <c r="Z72">
        <v>3.7230551242828369E-4</v>
      </c>
      <c r="AA72">
        <f>-4*Parameters!$B$1*COS(RADIANS(Parameters!$B$2))/(Y72*Parameters!$B$3)*10^9</f>
        <v>975.67500812550952</v>
      </c>
      <c r="AB72">
        <f>100*1.51*Offset!AB72</f>
        <v>2.1450705118477345</v>
      </c>
      <c r="AC72">
        <v>220.94876098632813</v>
      </c>
      <c r="AD72">
        <v>3.4404173493385315E-4</v>
      </c>
      <c r="AE72">
        <f>-4*Parameters!$B$1*COS(RADIANS(Parameters!$B$2))/(AC72*Parameters!$B$3)*10^9</f>
        <v>975.5401799156964</v>
      </c>
      <c r="AF72">
        <f>100*1.55*Offset!AF72</f>
        <v>2.251659668982029</v>
      </c>
      <c r="AG72">
        <v>417.88580322265625</v>
      </c>
      <c r="AH72">
        <v>3.6363303661346436E-4</v>
      </c>
      <c r="AI72">
        <f>-4*Parameters!$B$1*COS(RADIANS(Parameters!$B$2))/(AG72*Parameters!$B$3)*10^9</f>
        <v>515.79735990673805</v>
      </c>
      <c r="AJ72">
        <f>100*1.62*Offset!AJ72</f>
        <v>2.0273372232913971</v>
      </c>
      <c r="AK72">
        <v>417.80593872070313</v>
      </c>
      <c r="AL72">
        <v>3.1161308288574219E-4</v>
      </c>
      <c r="AM72">
        <f>-4*Parameters!$B$1*COS(RADIANS(Parameters!$B$2))/(AK72*Parameters!$B$3)*10^9</f>
        <v>515.89595567917684</v>
      </c>
      <c r="AN72">
        <f>100*1.62*Offset!AN72</f>
        <v>2.0919590815901756</v>
      </c>
      <c r="AO72">
        <v>268.00469970703125</v>
      </c>
      <c r="AP72">
        <v>2.1855533123016357E-4</v>
      </c>
      <c r="AQ72">
        <f>-4*Parameters!$B$1*COS(RADIANS(Parameters!$B$2))/(AO72*Parameters!$B$3)*10^9</f>
        <v>804.25602342188267</v>
      </c>
      <c r="AR72">
        <f>100*1.55*Offset!AR72</f>
        <v>2.2269437834620476</v>
      </c>
      <c r="AS72">
        <v>268.17181396484375</v>
      </c>
      <c r="AT72">
        <v>1.8547475337982178E-4</v>
      </c>
      <c r="AU72">
        <f>-4*Parameters!$B$1*COS(RADIANS(Parameters!$B$2))/(AS72*Parameters!$B$3)*10^9</f>
        <v>803.75484230796064</v>
      </c>
      <c r="AV72">
        <f>100*1.54*Offset!AV72</f>
        <v>2.1271211355924606</v>
      </c>
      <c r="AW72">
        <v>172.22148132324219</v>
      </c>
      <c r="AX72">
        <v>3.6026909947395325E-4</v>
      </c>
      <c r="AY72">
        <f>-4*Parameters!$B$1*COS(RADIANS(Parameters!$B$2))/(AW72*Parameters!$B$3)*10^9</f>
        <v>1251.5534786290559</v>
      </c>
      <c r="AZ72">
        <f>100*1.49*Offset!AZ72</f>
        <v>2.0838488973677158</v>
      </c>
      <c r="BA72">
        <v>172.26837158203125</v>
      </c>
      <c r="BB72">
        <v>3.6712363362312317E-4</v>
      </c>
      <c r="BC72">
        <f>-4*Parameters!$B$1*COS(RADIANS(Parameters!$B$2))/(BA72*Parameters!$B$3)*10^9</f>
        <v>1251.2128144318947</v>
      </c>
      <c r="BD72">
        <f>100*1.53*Offset!BD72</f>
        <v>2.1216946206986904</v>
      </c>
      <c r="BE72">
        <v>267.173583984375</v>
      </c>
      <c r="BF72">
        <v>2.8459727764129639E-4</v>
      </c>
      <c r="BG72">
        <f>-4*Parameters!$B$1*COS(RADIANS(Parameters!$B$2))/(BE72*Parameters!$B$3)*10^9</f>
        <v>806.75787939184261</v>
      </c>
      <c r="BH72">
        <f>100*1.53*Offset!BH72</f>
        <v>2.1525687240064144</v>
      </c>
      <c r="BI72">
        <v>267.37664794921875</v>
      </c>
      <c r="BJ72">
        <v>2.739541232585907E-4</v>
      </c>
      <c r="BK72">
        <f>-4*Parameters!$B$1*COS(RADIANS(Parameters!$B$2))/(BI72*Parameters!$B$3)*10^9</f>
        <v>806.14517272910757</v>
      </c>
      <c r="BL72">
        <f>100*1.59*Offset!BL72</f>
        <v>2.195045068860054</v>
      </c>
      <c r="BM72">
        <v>171.78480529785156</v>
      </c>
      <c r="BN72">
        <v>3.1070411205291748E-4</v>
      </c>
      <c r="BO72">
        <f>-4*Parameters!$B$1*COS(RADIANS(Parameters!$B$2))/(BM72*Parameters!$B$3)*10^9</f>
        <v>1254.7349206527781</v>
      </c>
      <c r="BP72">
        <f>100*1.52*Offset!BP72</f>
        <v>2.0865342915058136</v>
      </c>
      <c r="BQ72">
        <v>171.77085876464844</v>
      </c>
      <c r="BR72">
        <v>2.9425695538520813E-4</v>
      </c>
      <c r="BS72">
        <f>-4*Parameters!$B$1*COS(RADIANS(Parameters!$B$2))/(BQ72*Parameters!$B$3)*10^9</f>
        <v>1254.83679592055</v>
      </c>
      <c r="BT72">
        <f>100*1.55*Offset!BT72</f>
        <v>2.0023412629961967</v>
      </c>
    </row>
    <row r="73" spans="1:72" x14ac:dyDescent="0.35">
      <c r="A73">
        <v>216.67633056640625</v>
      </c>
      <c r="B73">
        <v>1.8506497144699097E-4</v>
      </c>
      <c r="C73">
        <f>-4*Parameters!$B$1*COS(RADIANS(Parameters!$B$2))/(A73*Parameters!$B$3)*10^9</f>
        <v>994.77591060041243</v>
      </c>
      <c r="D73">
        <f>100*1.61*Offset!D73</f>
        <v>1.3257981259375811</v>
      </c>
      <c r="E73">
        <v>216.69972229003906</v>
      </c>
      <c r="F73">
        <v>1.4083832502365112E-4</v>
      </c>
      <c r="G73">
        <f>-4*Parameters!$B$1*COS(RADIANS(Parameters!$B$2))/(E73*Parameters!$B$3)*10^9</f>
        <v>994.66852918371535</v>
      </c>
      <c r="H73">
        <f>100*1.69*Offset!H73</f>
        <v>0.92115735169500113</v>
      </c>
      <c r="I73">
        <v>217.09382629394531</v>
      </c>
      <c r="J73">
        <v>2.1844170987606049E-4</v>
      </c>
      <c r="K73">
        <f>-4*Parameters!$B$1*COS(RADIANS(Parameters!$B$2))/(I73*Parameters!$B$3)*10^9</f>
        <v>992.86284517785111</v>
      </c>
      <c r="L73">
        <f>100*1.59*Offset!L73</f>
        <v>1.2983857467770576</v>
      </c>
      <c r="M73">
        <v>217.15463256835938</v>
      </c>
      <c r="N73">
        <v>2.369321882724762E-4</v>
      </c>
      <c r="O73">
        <f>-4*Parameters!$B$1*COS(RADIANS(Parameters!$B$2))/(M73*Parameters!$B$3)*10^9</f>
        <v>992.58482996857219</v>
      </c>
      <c r="P73">
        <f>100*1.62*Offset!P73</f>
        <v>1.5972725674510002</v>
      </c>
      <c r="Q73">
        <v>216.29879760742188</v>
      </c>
      <c r="R73">
        <v>2.0188465714454651E-4</v>
      </c>
      <c r="S73">
        <f>-4*Parameters!$B$1*COS(RADIANS(Parameters!$B$2))/(Q73*Parameters!$B$3)*10^9</f>
        <v>996.51221564329558</v>
      </c>
      <c r="T73">
        <f>100*1.55*Offset!T73</f>
        <v>1.2112533487379551</v>
      </c>
      <c r="U73">
        <v>216.43495178222656</v>
      </c>
      <c r="V73">
        <v>2.8542615473270416E-4</v>
      </c>
      <c r="W73">
        <f>-4*Parameters!$B$1*COS(RADIANS(Parameters!$B$2))/(U73*Parameters!$B$3)*10^9</f>
        <v>995.88533307517764</v>
      </c>
      <c r="X73">
        <f>100*1.62*Offset!X73</f>
        <v>1.5123360939323902</v>
      </c>
      <c r="Y73">
        <v>270.58892822265625</v>
      </c>
      <c r="Z73">
        <v>3.3400207757949829E-4</v>
      </c>
      <c r="AA73">
        <f>-4*Parameters!$B$1*COS(RADIANS(Parameters!$B$2))/(Y73*Parameters!$B$3)*10^9</f>
        <v>796.5750685386148</v>
      </c>
      <c r="AB73">
        <f>100*1.51*Offset!AB73</f>
        <v>2.1955048255622387</v>
      </c>
      <c r="AC73">
        <v>270.62030029296875</v>
      </c>
      <c r="AD73">
        <v>2.8583407402038574E-4</v>
      </c>
      <c r="AE73">
        <f>-4*Parameters!$B$1*COS(RADIANS(Parameters!$B$2))/(AC73*Parameters!$B$3)*10^9</f>
        <v>796.48272436106311</v>
      </c>
      <c r="AF73">
        <f>100*1.55*Offset!AF73</f>
        <v>2.2959639504551888</v>
      </c>
      <c r="AG73">
        <v>519.40216064453125</v>
      </c>
      <c r="AH73">
        <v>4.4003874063491821E-4</v>
      </c>
      <c r="AI73">
        <f>-4*Parameters!$B$1*COS(RADIANS(Parameters!$B$2))/(AG73*Parameters!$B$3)*10^9</f>
        <v>414.9855552723954</v>
      </c>
      <c r="AJ73">
        <f>100*1.62*Offset!AJ73</f>
        <v>2.0986234992742538</v>
      </c>
      <c r="AK73">
        <v>519.32318115234375</v>
      </c>
      <c r="AL73">
        <v>3.5427510738372803E-4</v>
      </c>
      <c r="AM73">
        <f>-4*Parameters!$B$1*COS(RADIANS(Parameters!$B$2))/(AK73*Parameters!$B$3)*10^9</f>
        <v>415.04866693313016</v>
      </c>
      <c r="AN73">
        <f>100*1.62*Offset!AN73</f>
        <v>2.1493516489863396</v>
      </c>
      <c r="AO73">
        <v>326.85549926757813</v>
      </c>
      <c r="AP73">
        <v>2.2827088832855225E-4</v>
      </c>
      <c r="AQ73">
        <f>-4*Parameters!$B$1*COS(RADIANS(Parameters!$B$2))/(AO73*Parameters!$B$3)*10^9</f>
        <v>659.44857751436734</v>
      </c>
      <c r="AR73">
        <f>100*1.55*Offset!AR73</f>
        <v>2.2623257711529732</v>
      </c>
      <c r="AS73">
        <v>327.02407836914063</v>
      </c>
      <c r="AT73">
        <v>1.8350034952163696E-4</v>
      </c>
      <c r="AU73">
        <f>-4*Parameters!$B$1*COS(RADIANS(Parameters!$B$2))/(AS73*Parameters!$B$3)*10^9</f>
        <v>659.10863542423624</v>
      </c>
      <c r="AV73">
        <f>100*1.54*Offset!AV73</f>
        <v>2.1553801894187927</v>
      </c>
      <c r="AW73">
        <v>216.91163635253906</v>
      </c>
      <c r="AX73">
        <v>4.2041391134262085E-4</v>
      </c>
      <c r="AY73">
        <f>-4*Parameters!$B$1*COS(RADIANS(Parameters!$B$2))/(AW73*Parameters!$B$3)*10^9</f>
        <v>993.6967774953107</v>
      </c>
      <c r="AZ73">
        <f>100*1.49*Offset!AZ73</f>
        <v>2.1464905701577663</v>
      </c>
      <c r="BA73">
        <v>216.95823669433594</v>
      </c>
      <c r="BB73">
        <v>4.2098015546798706E-4</v>
      </c>
      <c r="BC73">
        <f>-4*Parameters!$B$1*COS(RADIANS(Parameters!$B$2))/(BA73*Parameters!$B$3)*10^9</f>
        <v>993.48334190429887</v>
      </c>
      <c r="BD73">
        <f>100*1.53*Offset!BD73</f>
        <v>2.1861045844852924</v>
      </c>
      <c r="BE73">
        <v>326.44479370117188</v>
      </c>
      <c r="BF73">
        <v>3.0834600329399109E-4</v>
      </c>
      <c r="BG73">
        <f>-4*Parameters!$B$1*COS(RADIANS(Parameters!$B$2))/(BE73*Parameters!$B$3)*10^9</f>
        <v>660.27824062056402</v>
      </c>
      <c r="BH73">
        <f>100*1.53*Offset!BH73</f>
        <v>2.1997456625103951</v>
      </c>
      <c r="BI73">
        <v>326.64920043945313</v>
      </c>
      <c r="BJ73">
        <v>2.6901066303253174E-4</v>
      </c>
      <c r="BK73">
        <f>-4*Parameters!$B$1*COS(RADIANS(Parameters!$B$2))/(BI73*Parameters!$B$3)*10^9</f>
        <v>659.86505938105142</v>
      </c>
      <c r="BL73">
        <f>100*1.59*Offset!BL73</f>
        <v>2.2378177642822266</v>
      </c>
      <c r="BM73">
        <v>219.40597534179688</v>
      </c>
      <c r="BN73">
        <v>3.64694744348526E-4</v>
      </c>
      <c r="BO73">
        <f>-4*Parameters!$B$1*COS(RADIANS(Parameters!$B$2))/(BM73*Parameters!$B$3)*10^9</f>
        <v>982.39983532340693</v>
      </c>
      <c r="BP73">
        <f>100*1.52*Offset!BP73</f>
        <v>2.1419678926467896</v>
      </c>
      <c r="BQ73">
        <v>219.39254760742188</v>
      </c>
      <c r="BR73">
        <v>3.1473860144615173E-4</v>
      </c>
      <c r="BS73">
        <f>-4*Parameters!$B$1*COS(RADIANS(Parameters!$B$2))/(BQ73*Parameters!$B$3)*10^9</f>
        <v>982.45996227020919</v>
      </c>
      <c r="BT73">
        <f>100*1.55*Offset!BT73</f>
        <v>2.0511257462203503</v>
      </c>
    </row>
    <row r="74" spans="1:72" x14ac:dyDescent="0.35">
      <c r="A74">
        <v>268.34326171875</v>
      </c>
      <c r="B74">
        <v>2.6031211018562317E-4</v>
      </c>
      <c r="C74">
        <f>-4*Parameters!$B$1*COS(RADIANS(Parameters!$B$2))/(A74*Parameters!$B$3)*10^9</f>
        <v>803.2413136226404</v>
      </c>
      <c r="D74">
        <f>100*1.61*Offset!D74</f>
        <v>1.3677083756774664</v>
      </c>
      <c r="E74">
        <v>268.36691284179688</v>
      </c>
      <c r="F74">
        <v>1.7475709319114685E-4</v>
      </c>
      <c r="G74">
        <f>-4*Parameters!$B$1*COS(RADIANS(Parameters!$B$2))/(E74*Parameters!$B$3)*10^9</f>
        <v>803.17052412424937</v>
      </c>
      <c r="H74">
        <f>100*1.69*Offset!H74</f>
        <v>0.95069130044430494</v>
      </c>
      <c r="I74">
        <v>267.23489379882813</v>
      </c>
      <c r="J74">
        <v>2.2925995290279388E-4</v>
      </c>
      <c r="K74">
        <f>-4*Parameters!$B$1*COS(RADIANS(Parameters!$B$2))/(I74*Parameters!$B$3)*10^9</f>
        <v>806.57279062895316</v>
      </c>
      <c r="L74">
        <f>100*1.59*Offset!L74</f>
        <v>1.3348380792886019</v>
      </c>
      <c r="M74">
        <v>267.29632568359375</v>
      </c>
      <c r="N74">
        <v>2.2569671273231506E-4</v>
      </c>
      <c r="O74">
        <f>-4*Parameters!$B$1*COS(RADIANS(Parameters!$B$2))/(M74*Parameters!$B$3)*10^9</f>
        <v>806.3874185083215</v>
      </c>
      <c r="P74">
        <f>100*1.62*Offset!P74</f>
        <v>1.6338354349136353</v>
      </c>
      <c r="Q74">
        <v>266.65579223632813</v>
      </c>
      <c r="R74">
        <v>1.8156319856643677E-4</v>
      </c>
      <c r="S74">
        <f>-4*Parameters!$B$1*COS(RADIANS(Parameters!$B$2))/(Q74*Parameters!$B$3)*10^9</f>
        <v>808.32444042214138</v>
      </c>
      <c r="T74">
        <f>100*1.55*Offset!T74</f>
        <v>1.2393956445157528</v>
      </c>
      <c r="U74">
        <v>266.7918701171875</v>
      </c>
      <c r="V74">
        <v>2.3501738905906677E-4</v>
      </c>
      <c r="W74">
        <f>-4*Parameters!$B$1*COS(RADIANS(Parameters!$B$2))/(U74*Parameters!$B$3)*10^9</f>
        <v>807.91215245830222</v>
      </c>
      <c r="X74">
        <f>100*1.62*Offset!X74</f>
        <v>1.550408910959959</v>
      </c>
      <c r="Y74">
        <v>327.19375610351563</v>
      </c>
      <c r="Z74">
        <v>4.6627968549728394E-4</v>
      </c>
      <c r="AA74">
        <f>-4*Parameters!$B$1*COS(RADIANS(Parameters!$B$2))/(Y74*Parameters!$B$3)*10^9</f>
        <v>658.76683165237455</v>
      </c>
      <c r="AB74">
        <f>100*1.51*Offset!AB74</f>
        <v>2.2659130580723286</v>
      </c>
      <c r="AC74">
        <v>327.22726440429688</v>
      </c>
      <c r="AD74">
        <v>3.4880265593528748E-4</v>
      </c>
      <c r="AE74">
        <f>-4*Parameters!$B$1*COS(RADIANS(Parameters!$B$2))/(AC74*Parameters!$B$3)*10^9</f>
        <v>658.69937346798406</v>
      </c>
      <c r="AF74">
        <f>100*1.55*Offset!AF74</f>
        <v>2.3500283621251583</v>
      </c>
      <c r="AG74">
        <v>639.0496826171875</v>
      </c>
      <c r="AH74">
        <v>4.9780309200286865E-4</v>
      </c>
      <c r="AI74">
        <f>-4*Parameters!$B$1*COS(RADIANS(Parameters!$B$2))/(AG74*Parameters!$B$3)*10^9</f>
        <v>337.28894623967938</v>
      </c>
      <c r="AJ74">
        <f>100*1.62*Offset!AJ74</f>
        <v>2.1792676001787186</v>
      </c>
      <c r="AK74">
        <v>638.97064208984375</v>
      </c>
      <c r="AL74">
        <v>4.6251341700553894E-4</v>
      </c>
      <c r="AM74">
        <f>-4*Parameters!$B$1*COS(RADIANS(Parameters!$B$2))/(AK74*Parameters!$B$3)*10^9</f>
        <v>337.33066880785691</v>
      </c>
      <c r="AN74">
        <f>100*1.62*Offset!AN74</f>
        <v>2.2242788225412369</v>
      </c>
      <c r="AO74">
        <v>419.81930541992188</v>
      </c>
      <c r="AP74">
        <v>2.9573589563369751E-4</v>
      </c>
      <c r="AQ74">
        <f>-4*Parameters!$B$1*COS(RADIANS(Parameters!$B$2))/(AO74*Parameters!$B$3)*10^9</f>
        <v>513.421825204431</v>
      </c>
      <c r="AR74">
        <f>100*1.55*Offset!AR74</f>
        <v>2.3081648349761963</v>
      </c>
      <c r="AS74">
        <v>419.98968505859375</v>
      </c>
      <c r="AT74">
        <v>2.4537742137908936E-4</v>
      </c>
      <c r="AU74">
        <f>-4*Parameters!$B$1*COS(RADIANS(Parameters!$B$2))/(AS74*Parameters!$B$3)*10^9</f>
        <v>513.21354241040854</v>
      </c>
      <c r="AV74">
        <f>100*1.54*Offset!AV74</f>
        <v>2.1931683123111725</v>
      </c>
      <c r="AW74">
        <v>266.57077026367188</v>
      </c>
      <c r="AX74">
        <v>4.5213475823402405E-4</v>
      </c>
      <c r="AY74">
        <f>-4*Parameters!$B$1*COS(RADIANS(Parameters!$B$2))/(AW74*Parameters!$B$3)*10^9</f>
        <v>808.58225315383356</v>
      </c>
      <c r="AZ74">
        <f>100*1.49*Offset!AZ74</f>
        <v>2.2138586491346359</v>
      </c>
      <c r="BA74">
        <v>266.61663818359375</v>
      </c>
      <c r="BB74">
        <v>4.7903507947921753E-4</v>
      </c>
      <c r="BC74">
        <f>-4*Parameters!$B$1*COS(RADIANS(Parameters!$B$2))/(BA74*Parameters!$B$3)*10^9</f>
        <v>808.4431471089498</v>
      </c>
      <c r="BD74">
        <f>100*1.53*Offset!BD74</f>
        <v>2.2593969516456127</v>
      </c>
      <c r="BE74">
        <v>417.2786865234375</v>
      </c>
      <c r="BF74">
        <v>4.8889964818954468E-4</v>
      </c>
      <c r="BG74">
        <f>-4*Parameters!$B$1*COS(RADIANS(Parameters!$B$2))/(BE74*Parameters!$B$3)*10^9</f>
        <v>516.54781565903477</v>
      </c>
      <c r="BH74">
        <f>100*1.53*Offset!BH74</f>
        <v>2.2745473086833954</v>
      </c>
      <c r="BI74">
        <v>417.4857177734375</v>
      </c>
      <c r="BJ74">
        <v>3.8452446460723877E-4</v>
      </c>
      <c r="BK74">
        <f>-4*Parameters!$B$1*COS(RADIANS(Parameters!$B$2))/(BI74*Parameters!$B$3)*10^9</f>
        <v>516.29165949510411</v>
      </c>
      <c r="BL74">
        <f>100*1.59*Offset!BL74</f>
        <v>2.2989571541547775</v>
      </c>
      <c r="BM74">
        <v>270.87982177734375</v>
      </c>
      <c r="BN74">
        <v>3.1541287899017334E-4</v>
      </c>
      <c r="BO74">
        <f>-4*Parameters!$B$1*COS(RADIANS(Parameters!$B$2))/(BM74*Parameters!$B$3)*10^9</f>
        <v>795.71963917609446</v>
      </c>
      <c r="BP74">
        <f>100*1.52*Offset!BP74</f>
        <v>2.1899106502532959</v>
      </c>
      <c r="BQ74">
        <v>270.86697387695313</v>
      </c>
      <c r="BR74">
        <v>2.6399269700050354E-4</v>
      </c>
      <c r="BS74">
        <f>-4*Parameters!$B$1*COS(RADIANS(Parameters!$B$2))/(BQ74*Parameters!$B$3)*10^9</f>
        <v>795.75738215567094</v>
      </c>
      <c r="BT74">
        <f>100*1.55*Offset!BT74</f>
        <v>2.0920446142554283</v>
      </c>
    </row>
    <row r="75" spans="1:72" x14ac:dyDescent="0.35">
      <c r="A75">
        <v>326.88436889648438</v>
      </c>
      <c r="B75">
        <v>5.5290758609771729E-4</v>
      </c>
      <c r="C75">
        <f>-4*Parameters!$B$1*COS(RADIANS(Parameters!$B$2))/(A75*Parameters!$B$3)*10^9</f>
        <v>659.39033662698603</v>
      </c>
      <c r="D75">
        <f>100*1.61*Offset!D75</f>
        <v>1.4567264970391989</v>
      </c>
      <c r="E75">
        <v>326.90921020507813</v>
      </c>
      <c r="F75">
        <v>2.152416855096817E-4</v>
      </c>
      <c r="G75">
        <f>-4*Parameters!$B$1*COS(RADIANS(Parameters!$B$2))/(E75*Parameters!$B$3)*10^9</f>
        <v>659.34023060878724</v>
      </c>
      <c r="H75">
        <f>100*1.69*Offset!H75</f>
        <v>0.98706714529544115</v>
      </c>
      <c r="I75">
        <v>327.18316650390625</v>
      </c>
      <c r="J75">
        <v>2.880878746509552E-4</v>
      </c>
      <c r="K75">
        <f>-4*Parameters!$B$1*COS(RADIANS(Parameters!$B$2))/(I75*Parameters!$B$3)*10^9</f>
        <v>658.78815327798759</v>
      </c>
      <c r="L75">
        <f>100*1.59*Offset!L75</f>
        <v>1.3806440513581038</v>
      </c>
      <c r="M75">
        <v>327.24578857421875</v>
      </c>
      <c r="N75">
        <v>2.3449957370758057E-4</v>
      </c>
      <c r="O75">
        <f>-4*Parameters!$B$1*COS(RADIANS(Parameters!$B$2))/(M75*Parameters!$B$3)*10^9</f>
        <v>658.66208694040267</v>
      </c>
      <c r="P75">
        <f>100*1.62*Offset!P75</f>
        <v>1.6718243658542633</v>
      </c>
      <c r="Q75">
        <v>326.63327026367188</v>
      </c>
      <c r="R75">
        <v>1.6530975699424744E-4</v>
      </c>
      <c r="S75">
        <f>-4*Parameters!$B$1*COS(RADIANS(Parameters!$B$2))/(Q75*Parameters!$B$3)*10^9</f>
        <v>659.89724154785711</v>
      </c>
      <c r="T75">
        <f>100*1.55*Offset!T75</f>
        <v>1.2650186568498611</v>
      </c>
      <c r="U75">
        <v>326.76889038085938</v>
      </c>
      <c r="V75">
        <v>2.5715306401252747E-4</v>
      </c>
      <c r="W75">
        <f>-4*Parameters!$B$1*COS(RADIANS(Parameters!$B$2))/(U75*Parameters!$B$3)*10^9</f>
        <v>659.62336192263899</v>
      </c>
      <c r="X75">
        <f>100*1.62*Offset!X75</f>
        <v>1.5920677073299885</v>
      </c>
      <c r="Y75">
        <v>417.92547607421875</v>
      </c>
      <c r="Z75">
        <v>7.801353931427002E-4</v>
      </c>
      <c r="AA75">
        <f>-4*Parameters!$B$1*COS(RADIANS(Parameters!$B$2))/(Y75*Parameters!$B$3)*10^9</f>
        <v>515.74839626784205</v>
      </c>
      <c r="AB75">
        <f>100*1.51*Offset!AB75</f>
        <v>2.3837135024368763</v>
      </c>
      <c r="AC75">
        <v>417.96255493164063</v>
      </c>
      <c r="AD75">
        <v>5.8561563491821289E-4</v>
      </c>
      <c r="AE75">
        <f>-4*Parameters!$B$1*COS(RADIANS(Parameters!$B$2))/(AC75*Parameters!$B$3)*10^9</f>
        <v>515.70264250108687</v>
      </c>
      <c r="AF75">
        <f>100*1.55*Offset!AF75</f>
        <v>2.4407987855374813</v>
      </c>
      <c r="AG75">
        <v>797.197265625</v>
      </c>
      <c r="AH75">
        <v>6.0248374938964844E-4</v>
      </c>
      <c r="AI75">
        <f>-4*Parameters!$B$1*COS(RADIANS(Parameters!$B$2))/(AG75*Parameters!$B$3)*10^9</f>
        <v>270.37773878434803</v>
      </c>
      <c r="AJ75">
        <f>100*1.62*Offset!AJ75</f>
        <v>2.2768699675798416</v>
      </c>
      <c r="AK75">
        <v>797.11834716796875</v>
      </c>
      <c r="AL75">
        <v>5.4207444190979004E-4</v>
      </c>
      <c r="AM75">
        <f>-4*Parameters!$B$1*COS(RADIANS(Parameters!$B$2))/(AK75*Parameters!$B$3)*10^9</f>
        <v>270.40450744929751</v>
      </c>
      <c r="AN75">
        <f>100*1.62*Offset!AN75</f>
        <v>2.3120948821306229</v>
      </c>
      <c r="AO75">
        <v>518.04754638671875</v>
      </c>
      <c r="AP75">
        <v>2.9252469539642334E-4</v>
      </c>
      <c r="AQ75">
        <f>-4*Parameters!$B$1*COS(RADIANS(Parameters!$B$2))/(AO75*Parameters!$B$3)*10^9</f>
        <v>416.0706783540104</v>
      </c>
      <c r="AR75">
        <f>100*1.55*Offset!AR75</f>
        <v>2.3535061627626419</v>
      </c>
      <c r="AS75">
        <v>518.21990966796875</v>
      </c>
      <c r="AT75">
        <v>2.325400710105896E-4</v>
      </c>
      <c r="AU75">
        <f>-4*Parameters!$B$1*COS(RADIANS(Parameters!$B$2))/(AS75*Parameters!$B$3)*10^9</f>
        <v>415.93229056532249</v>
      </c>
      <c r="AV75">
        <f>100*1.54*Offset!AV75</f>
        <v>2.2289794832468033</v>
      </c>
      <c r="AW75">
        <v>327.18954467773438</v>
      </c>
      <c r="AX75">
        <v>5.837269127368927E-4</v>
      </c>
      <c r="AY75">
        <f>-4*Parameters!$B$1*COS(RADIANS(Parameters!$B$2))/(AW75*Parameters!$B$3)*10^9</f>
        <v>658.77531098083637</v>
      </c>
      <c r="AZ75">
        <f>100*1.49*Offset!AZ75</f>
        <v>2.3008339591324329</v>
      </c>
      <c r="BA75">
        <v>327.23416137695313</v>
      </c>
      <c r="BB75">
        <v>6.4003095030784607E-4</v>
      </c>
      <c r="BC75">
        <f>-4*Parameters!$B$1*COS(RADIANS(Parameters!$B$2))/(BA75*Parameters!$B$3)*10^9</f>
        <v>658.68549034664863</v>
      </c>
      <c r="BD75">
        <f>100*1.53*Offset!BD75</f>
        <v>2.3573216870427132</v>
      </c>
      <c r="BE75">
        <v>520.28692626953125</v>
      </c>
      <c r="BF75">
        <v>6.8360939621925354E-4</v>
      </c>
      <c r="BG75">
        <f>-4*Parameters!$B$1*COS(RADIANS(Parameters!$B$2))/(BE75*Parameters!$B$3)*10^9</f>
        <v>414.27985821248819</v>
      </c>
      <c r="BH75">
        <f>100*1.53*Offset!BH75</f>
        <v>2.3791395463049412</v>
      </c>
      <c r="BI75">
        <v>520.49774169921875</v>
      </c>
      <c r="BJ75">
        <v>5.2674487233161926E-4</v>
      </c>
      <c r="BK75">
        <f>-4*Parameters!$B$1*COS(RADIANS(Parameters!$B$2))/(BI75*Parameters!$B$3)*10^9</f>
        <v>414.11206385081664</v>
      </c>
      <c r="BL75">
        <f>100*1.59*Offset!BL75</f>
        <v>2.382709588855505</v>
      </c>
      <c r="BM75">
        <v>326.23870849609375</v>
      </c>
      <c r="BN75">
        <v>3.2318383455276489E-4</v>
      </c>
      <c r="BO75">
        <f>-4*Parameters!$B$1*COS(RADIANS(Parameters!$B$2))/(BM75*Parameters!$B$3)*10^9</f>
        <v>660.69533881609755</v>
      </c>
      <c r="BP75">
        <f>100*1.52*Offset!BP75</f>
        <v>2.2390345931053162</v>
      </c>
      <c r="BQ75">
        <v>326.22647094726563</v>
      </c>
      <c r="BR75">
        <v>2.6970729231834412E-4</v>
      </c>
      <c r="BS75">
        <f>-4*Parameters!$B$1*COS(RADIANS(Parameters!$B$2))/(BQ75*Parameters!$B$3)*10^9</f>
        <v>660.72012310612092</v>
      </c>
      <c r="BT75">
        <f>100*1.55*Offset!BT75</f>
        <v>2.1338492445647717</v>
      </c>
    </row>
    <row r="76" spans="1:72" x14ac:dyDescent="0.35">
      <c r="A76">
        <v>417.57513427734375</v>
      </c>
      <c r="B76">
        <v>1.3591349124908447E-3</v>
      </c>
      <c r="C76">
        <f>-4*Parameters!$B$1*COS(RADIANS(Parameters!$B$2))/(A76*Parameters!$B$3)*10^9</f>
        <v>516.18110455205692</v>
      </c>
      <c r="D76">
        <f>100*1.61*Offset!D76</f>
        <v>1.6755472179502249</v>
      </c>
      <c r="E76">
        <v>417.60302734375</v>
      </c>
      <c r="F76">
        <v>5.1285699009895325E-4</v>
      </c>
      <c r="G76">
        <f>-4*Parameters!$B$1*COS(RADIANS(Parameters!$B$2))/(E76*Parameters!$B$3)*10^9</f>
        <v>516.14662713478685</v>
      </c>
      <c r="H76">
        <f>100*1.69*Offset!H76</f>
        <v>1.0737399766221642</v>
      </c>
      <c r="I76">
        <v>417.09628295898438</v>
      </c>
      <c r="J76">
        <v>5.3620524704456329E-4</v>
      </c>
      <c r="K76">
        <f>-4*Parameters!$B$1*COS(RADIANS(Parameters!$B$2))/(I76*Parameters!$B$3)*10^9</f>
        <v>516.77371113361971</v>
      </c>
      <c r="L76">
        <f>100*1.59*Offset!L76</f>
        <v>1.4659006856381893</v>
      </c>
      <c r="M76">
        <v>417.1614990234375</v>
      </c>
      <c r="N76">
        <v>3.8378313183784485E-4</v>
      </c>
      <c r="O76">
        <f>-4*Parameters!$B$1*COS(RADIANS(Parameters!$B$2))/(M76*Parameters!$B$3)*10^9</f>
        <v>516.69292240375887</v>
      </c>
      <c r="P76">
        <f>100*1.62*Offset!P76</f>
        <v>1.7339972332119942</v>
      </c>
      <c r="Q76">
        <v>420.1561279296875</v>
      </c>
      <c r="R76">
        <v>2.6916339993476868E-4</v>
      </c>
      <c r="S76">
        <f>-4*Parameters!$B$1*COS(RADIANS(Parameters!$B$2))/(Q76*Parameters!$B$3)*10^9</f>
        <v>513.01023528287988</v>
      </c>
      <c r="T76">
        <f>100*1.55*Offset!T76</f>
        <v>1.3067389838397503</v>
      </c>
      <c r="U76">
        <v>420.29141235351563</v>
      </c>
      <c r="V76">
        <v>3.7445314228534698E-4</v>
      </c>
      <c r="W76">
        <f>-4*Parameters!$B$1*COS(RADIANS(Parameters!$B$2))/(U76*Parameters!$B$3)*10^9</f>
        <v>512.84510629842225</v>
      </c>
      <c r="X76">
        <f>100*1.62*Offset!X76</f>
        <v>1.6527291163802147</v>
      </c>
      <c r="Y76">
        <v>518.10833740234375</v>
      </c>
      <c r="Z76">
        <v>9.7262859344482422E-4</v>
      </c>
      <c r="AA76">
        <f>-4*Parameters!$B$1*COS(RADIANS(Parameters!$B$2))/(Y76*Parameters!$B$3)*10^9</f>
        <v>416.02185968562964</v>
      </c>
      <c r="AB76">
        <f>100*1.51*Offset!AB76</f>
        <v>2.5305804200470448</v>
      </c>
      <c r="AC76">
        <v>518.151123046875</v>
      </c>
      <c r="AD76">
        <v>6.6483765840530396E-4</v>
      </c>
      <c r="AE76">
        <f>-4*Parameters!$B$1*COS(RADIANS(Parameters!$B$2))/(AC76*Parameters!$B$3)*10^9</f>
        <v>415.98750723011233</v>
      </c>
      <c r="AF76">
        <f>100*1.55*Offset!AF76</f>
        <v>2.5438486225903034</v>
      </c>
      <c r="AG76">
        <v>985.4520263671875</v>
      </c>
      <c r="AH76">
        <v>6.3148513436317444E-4</v>
      </c>
      <c r="AI76">
        <f>-4*Parameters!$B$1*COS(RADIANS(Parameters!$B$2))/(AG76*Parameters!$B$3)*10^9</f>
        <v>218.72642023919198</v>
      </c>
      <c r="AJ76">
        <f>100*1.62*Offset!AJ76</f>
        <v>2.3791705593466759</v>
      </c>
      <c r="AK76">
        <v>985.372802734375</v>
      </c>
      <c r="AL76">
        <v>5.9736892580986023E-4</v>
      </c>
      <c r="AM76">
        <f>-4*Parameters!$B$1*COS(RADIANS(Parameters!$B$2))/(AK76*Parameters!$B$3)*10^9</f>
        <v>218.74400576779124</v>
      </c>
      <c r="AN76">
        <f>100*1.62*Offset!AN76</f>
        <v>2.4088686481118202</v>
      </c>
      <c r="AO76">
        <v>639.93963623046875</v>
      </c>
      <c r="AP76">
        <v>3.1579285860061646E-4</v>
      </c>
      <c r="AQ76">
        <f>-4*Parameters!$B$1*COS(RADIANS(Parameters!$B$2))/(AO76*Parameters!$B$3)*10^9</f>
        <v>336.81988400406919</v>
      </c>
      <c r="AR76">
        <f>100*1.55*Offset!AR76</f>
        <v>2.4024540558457375</v>
      </c>
      <c r="AS76">
        <v>640.1141357421875</v>
      </c>
      <c r="AT76">
        <v>2.4433434009552002E-4</v>
      </c>
      <c r="AU76">
        <f>-4*Parameters!$B$1*COS(RADIANS(Parameters!$B$2))/(AS76*Parameters!$B$3)*10^9</f>
        <v>336.72806458935236</v>
      </c>
      <c r="AV76">
        <f>100*1.54*Offset!AV76</f>
        <v>2.2666069716215134</v>
      </c>
      <c r="AW76">
        <v>417.94845581054688</v>
      </c>
      <c r="AX76">
        <v>9.7405537962913513E-4</v>
      </c>
      <c r="AY76">
        <f>-4*Parameters!$B$1*COS(RADIANS(Parameters!$B$2))/(AW76*Parameters!$B$3)*10^9</f>
        <v>515.72003927311425</v>
      </c>
      <c r="AZ76">
        <f>100*1.49*Offset!AZ76</f>
        <v>2.4459682106971741</v>
      </c>
      <c r="BA76">
        <v>417.98873901367188</v>
      </c>
      <c r="BB76">
        <v>1.2154020369052887E-3</v>
      </c>
      <c r="BC76">
        <f>-4*Parameters!$B$1*COS(RADIANS(Parameters!$B$2))/(BA76*Parameters!$B$3)*10^9</f>
        <v>515.67033732385448</v>
      </c>
      <c r="BD76">
        <f>100*1.53*Offset!BD76</f>
        <v>2.5432781986892223</v>
      </c>
      <c r="BE76">
        <v>637.2274169921875</v>
      </c>
      <c r="BF76">
        <v>8.5848569869995117E-4</v>
      </c>
      <c r="BG76">
        <f>-4*Parameters!$B$1*COS(RADIANS(Parameters!$B$2))/(BE76*Parameters!$B$3)*10^9</f>
        <v>338.25348423041146</v>
      </c>
      <c r="BH76">
        <f>100*1.53*Offset!BH76</f>
        <v>2.5104878582060337</v>
      </c>
      <c r="BI76">
        <v>637.441162109375</v>
      </c>
      <c r="BJ76">
        <v>8.1168487668037415E-4</v>
      </c>
      <c r="BK76">
        <f>-4*Parameters!$B$1*COS(RADIANS(Parameters!$B$2))/(BI76*Parameters!$B$3)*10^9</f>
        <v>338.14006194938611</v>
      </c>
      <c r="BL76">
        <f>100*1.59*Offset!BL76</f>
        <v>2.5117674842476845</v>
      </c>
      <c r="BM76">
        <v>417.4599609375</v>
      </c>
      <c r="BN76">
        <v>4.8415735363960266E-4</v>
      </c>
      <c r="BO76">
        <f>-4*Parameters!$B$1*COS(RADIANS(Parameters!$B$2))/(BM76*Parameters!$B$3)*10^9</f>
        <v>516.32351414181005</v>
      </c>
      <c r="BP76">
        <f>100*1.52*Offset!BP76</f>
        <v>2.3126265108585358</v>
      </c>
      <c r="BQ76">
        <v>417.44927978515625</v>
      </c>
      <c r="BR76">
        <v>3.6614388227462769E-4</v>
      </c>
      <c r="BS76">
        <f>-4*Parameters!$B$1*COS(RADIANS(Parameters!$B$2))/(BQ76*Parameters!$B$3)*10^9</f>
        <v>516.3367251602026</v>
      </c>
      <c r="BT76">
        <f>100*1.55*Offset!BT76</f>
        <v>2.1906015463173389</v>
      </c>
    </row>
    <row r="77" spans="1:72" x14ac:dyDescent="0.35">
      <c r="A77">
        <v>517.06475830078125</v>
      </c>
      <c r="B77">
        <v>1.4190021902322769E-3</v>
      </c>
      <c r="C77">
        <f>-4*Parameters!$B$1*COS(RADIANS(Parameters!$B$2))/(A77*Parameters!$B$3)*10^9</f>
        <v>416.86150638672734</v>
      </c>
      <c r="D77">
        <f>100*1.61*Offset!D77</f>
        <v>1.9040065705776215</v>
      </c>
      <c r="E77">
        <v>517.09381103515625</v>
      </c>
      <c r="F77">
        <v>9.5798447728157043E-4</v>
      </c>
      <c r="G77">
        <f>-4*Parameters!$B$1*COS(RADIANS(Parameters!$B$2))/(E77*Parameters!$B$3)*10^9</f>
        <v>416.83808516922721</v>
      </c>
      <c r="H77">
        <f>100*1.69*Offset!H77</f>
        <v>1.2356393532827497</v>
      </c>
      <c r="I77">
        <v>517.6807861328125</v>
      </c>
      <c r="J77">
        <v>9.8673254251480103E-4</v>
      </c>
      <c r="K77">
        <f>-4*Parameters!$B$1*COS(RADIANS(Parameters!$B$2))/(I77*Parameters!$B$3)*10^9</f>
        <v>416.36545110147125</v>
      </c>
      <c r="L77">
        <f>100*1.59*Offset!L77</f>
        <v>1.6227911598980427</v>
      </c>
      <c r="M77">
        <v>517.7510986328125</v>
      </c>
      <c r="N77">
        <v>6.6906958818435669E-4</v>
      </c>
      <c r="O77">
        <f>-4*Parameters!$B$1*COS(RADIANS(Parameters!$B$2))/(M77*Parameters!$B$3)*10^9</f>
        <v>416.30890714462038</v>
      </c>
      <c r="P77">
        <f>100*1.62*Offset!P77</f>
        <v>1.84238650649786</v>
      </c>
      <c r="Q77">
        <v>517.70196533203125</v>
      </c>
      <c r="R77">
        <v>2.9163435101509094E-4</v>
      </c>
      <c r="S77">
        <f>-4*Parameters!$B$1*COS(RADIANS(Parameters!$B$2))/(Q77*Parameters!$B$3)*10^9</f>
        <v>416.34841758136275</v>
      </c>
      <c r="T77">
        <f>100*1.55*Offset!T77</f>
        <v>1.3519423082470894</v>
      </c>
      <c r="U77">
        <v>517.83746337890625</v>
      </c>
      <c r="V77">
        <v>3.4046731889247894E-4</v>
      </c>
      <c r="W77">
        <f>-4*Parameters!$B$1*COS(RADIANS(Parameters!$B$2))/(U77*Parameters!$B$3)*10^9</f>
        <v>416.23947529465823</v>
      </c>
      <c r="X77">
        <f>100*1.62*Offset!X77</f>
        <v>1.7078848220407963</v>
      </c>
      <c r="Y77">
        <v>637.25958251953125</v>
      </c>
      <c r="Z77">
        <v>1.0547935962677002E-3</v>
      </c>
      <c r="AA77">
        <f>-4*Parameters!$B$1*COS(RADIANS(Parameters!$B$2))/(Y77*Parameters!$B$3)*10^9</f>
        <v>338.23641096545856</v>
      </c>
      <c r="AB77">
        <f>100*1.51*Offset!AB77</f>
        <v>2.6898542530834675</v>
      </c>
      <c r="AC77">
        <v>637.30816650390625</v>
      </c>
      <c r="AD77">
        <v>7.3987245559692383E-4</v>
      </c>
      <c r="AE77">
        <f>-4*Parameters!$B$1*COS(RADIANS(Parameters!$B$2))/(AC77*Parameters!$B$3)*10^9</f>
        <v>338.21062615150339</v>
      </c>
      <c r="AF77">
        <f>100*1.55*Offset!AF77</f>
        <v>2.6585288532078266</v>
      </c>
      <c r="AG77">
        <v>1198.250732421875</v>
      </c>
      <c r="AH77">
        <v>6.4396858215332031E-4</v>
      </c>
      <c r="AI77">
        <f>-4*Parameters!$B$1*COS(RADIANS(Parameters!$B$2))/(AG77*Parameters!$B$3)*10^9</f>
        <v>179.88254729383698</v>
      </c>
      <c r="AJ77">
        <f>100*1.62*Offset!AJ77</f>
        <v>2.4834934696555138</v>
      </c>
      <c r="AK77">
        <v>1198.171875</v>
      </c>
      <c r="AL77">
        <v>5.6442245841026306E-4</v>
      </c>
      <c r="AM77">
        <f>-4*Parameters!$B$1*COS(RADIANS(Parameters!$B$2))/(AK77*Parameters!$B$3)*10^9</f>
        <v>179.89438622464138</v>
      </c>
      <c r="AN77">
        <f>100*1.62*Offset!AN77</f>
        <v>2.5003050863742828</v>
      </c>
      <c r="AO77">
        <v>798.03863525390625</v>
      </c>
      <c r="AP77">
        <v>3.6294758319854736E-4</v>
      </c>
      <c r="AQ77">
        <f>-4*Parameters!$B$1*COS(RADIANS(Parameters!$B$2))/(AO77*Parameters!$B$3)*10^9</f>
        <v>270.09268038279185</v>
      </c>
      <c r="AR77">
        <f>100*1.55*Offset!AR77</f>
        <v>2.4587109312415123</v>
      </c>
      <c r="AS77">
        <v>798.215576171875</v>
      </c>
      <c r="AT77">
        <v>2.8543174266815186E-4</v>
      </c>
      <c r="AU77">
        <f>-4*Parameters!$B$1*COS(RADIANS(Parameters!$B$2))/(AS77*Parameters!$B$3)*10^9</f>
        <v>270.03280877889165</v>
      </c>
      <c r="AV77">
        <f>100*1.54*Offset!AV77</f>
        <v>2.3105634599924088</v>
      </c>
      <c r="AW77">
        <v>517.84765625</v>
      </c>
      <c r="AX77">
        <v>9.9562108516693115E-4</v>
      </c>
      <c r="AY77">
        <f>-4*Parameters!$B$1*COS(RADIANS(Parameters!$B$2))/(AW77*Parameters!$B$3)*10^9</f>
        <v>416.23128239223877</v>
      </c>
      <c r="AZ77">
        <f>100*1.49*Offset!AZ77</f>
        <v>2.5943157523870468</v>
      </c>
      <c r="BA77">
        <v>517.87884521484375</v>
      </c>
      <c r="BB77">
        <v>1.5482492744922638E-3</v>
      </c>
      <c r="BC77">
        <f>-4*Parameters!$B$1*COS(RADIANS(Parameters!$B$2))/(BA77*Parameters!$B$3)*10^9</f>
        <v>416.20621509521868</v>
      </c>
      <c r="BD77">
        <f>100*1.53*Offset!BD77</f>
        <v>2.7801603376865387</v>
      </c>
      <c r="BE77">
        <v>799.87628173828125</v>
      </c>
      <c r="BF77">
        <v>1.002676784992218E-3</v>
      </c>
      <c r="BG77">
        <f>-4*Parameters!$B$1*COS(RADIANS(Parameters!$B$2))/(BE77*Parameters!$B$3)*10^9</f>
        <v>269.47216584086516</v>
      </c>
      <c r="BH77">
        <f>100*1.53*Offset!BH77</f>
        <v>2.6638974063098431</v>
      </c>
      <c r="BI77">
        <v>800.0902099609375</v>
      </c>
      <c r="BJ77">
        <v>1.2148022651672363E-3</v>
      </c>
      <c r="BK77">
        <f>-4*Parameters!$B$1*COS(RADIANS(Parameters!$B$2))/(BI77*Parameters!$B$3)*10^9</f>
        <v>269.40011433870205</v>
      </c>
      <c r="BL77">
        <f>100*1.59*Offset!BL77</f>
        <v>2.7049210444092751</v>
      </c>
      <c r="BM77">
        <v>516.0819091796875</v>
      </c>
      <c r="BN77">
        <v>5.6757405400276184E-4</v>
      </c>
      <c r="BO77">
        <f>-4*Parameters!$B$1*COS(RADIANS(Parameters!$B$2))/(BM77*Parameters!$B$3)*10^9</f>
        <v>417.65539580211339</v>
      </c>
      <c r="BP77">
        <f>100*1.52*Offset!BP77</f>
        <v>2.3988977670669556</v>
      </c>
      <c r="BQ77">
        <v>516.07366943359375</v>
      </c>
      <c r="BR77">
        <v>3.935396671295166E-4</v>
      </c>
      <c r="BS77">
        <f>-4*Parameters!$B$1*COS(RADIANS(Parameters!$B$2))/(BQ77*Parameters!$B$3)*10^9</f>
        <v>417.66206418033136</v>
      </c>
      <c r="BT77">
        <f>100*1.55*Offset!BT77</f>
        <v>2.251600194722414</v>
      </c>
    </row>
    <row r="78" spans="1:72" x14ac:dyDescent="0.35">
      <c r="A78">
        <v>637.2625732421875</v>
      </c>
      <c r="B78">
        <v>1.6218647360801697E-3</v>
      </c>
      <c r="C78">
        <f>-4*Parameters!$B$1*COS(RADIANS(Parameters!$B$2))/(A78*Parameters!$B$3)*10^9</f>
        <v>338.23482359576218</v>
      </c>
      <c r="D78">
        <f>100*1.61*Offset!D78</f>
        <v>2.1651267930865288</v>
      </c>
      <c r="E78">
        <v>637.29156494140625</v>
      </c>
      <c r="F78">
        <v>1.4102216809988022E-3</v>
      </c>
      <c r="G78">
        <f>-4*Parameters!$B$1*COS(RADIANS(Parameters!$B$2))/(E78*Parameters!$B$3)*10^9</f>
        <v>338.2194366005304</v>
      </c>
      <c r="H78">
        <f>100*1.69*Offset!H78</f>
        <v>1.4739668173715472</v>
      </c>
      <c r="I78">
        <v>638.16583251953125</v>
      </c>
      <c r="J78">
        <v>9.9375098943710327E-4</v>
      </c>
      <c r="K78">
        <f>-4*Parameters!$B$1*COS(RADIANS(Parameters!$B$2))/(I78*Parameters!$B$3)*10^9</f>
        <v>337.75608636671399</v>
      </c>
      <c r="L78">
        <f>100*1.59*Offset!L78</f>
        <v>1.7807975672185421</v>
      </c>
      <c r="M78">
        <v>638.239990234375</v>
      </c>
      <c r="N78">
        <v>8.2619115710258484E-4</v>
      </c>
      <c r="O78">
        <f>-4*Parameters!$B$1*COS(RADIANS(Parameters!$B$2))/(M78*Parameters!$B$3)*10^9</f>
        <v>337.71684216402724</v>
      </c>
      <c r="P78">
        <f>100*1.62*Offset!P78</f>
        <v>1.9762294739484787</v>
      </c>
      <c r="Q78">
        <v>637.31805419921875</v>
      </c>
      <c r="R78">
        <v>3.5558640956878662E-4</v>
      </c>
      <c r="S78">
        <f>-4*Parameters!$B$1*COS(RADIANS(Parameters!$B$2))/(Q78*Parameters!$B$3)*10^9</f>
        <v>338.20537896981631</v>
      </c>
      <c r="T78">
        <f>100*1.55*Offset!T78</f>
        <v>1.4070582017302513</v>
      </c>
      <c r="U78">
        <v>637.45355224609375</v>
      </c>
      <c r="V78">
        <v>4.3887458741664886E-4</v>
      </c>
      <c r="W78">
        <f>-4*Parameters!$B$1*COS(RADIANS(Parameters!$B$2))/(U78*Parameters!$B$3)*10^9</f>
        <v>338.13348954645119</v>
      </c>
      <c r="X78">
        <f>100*1.62*Offset!X78</f>
        <v>1.7789825052022934</v>
      </c>
      <c r="Y78">
        <v>796.77191162109375</v>
      </c>
      <c r="Z78">
        <v>1.2066736817359924E-3</v>
      </c>
      <c r="AA78">
        <f>-4*Parameters!$B$1*COS(RADIANS(Parameters!$B$2))/(Y78*Parameters!$B$3)*10^9</f>
        <v>270.52207903038533</v>
      </c>
      <c r="AB78">
        <f>100*1.51*Offset!AB78</f>
        <v>2.8720619790256023</v>
      </c>
      <c r="AC78">
        <v>796.827392578125</v>
      </c>
      <c r="AD78">
        <v>8.3891302347183228E-4</v>
      </c>
      <c r="AE78">
        <f>-4*Parameters!$B$1*COS(RADIANS(Parameters!$B$2))/(AC78*Parameters!$B$3)*10^9</f>
        <v>270.50324330261986</v>
      </c>
      <c r="AF78">
        <f>100*1.55*Offset!AF78</f>
        <v>2.7885603718459606</v>
      </c>
      <c r="AG78">
        <v>1497.4031982421875</v>
      </c>
      <c r="AH78">
        <v>9.7188353538513184E-4</v>
      </c>
      <c r="AI78">
        <f>-4*Parameters!$B$1*COS(RADIANS(Parameters!$B$2))/(AG78*Parameters!$B$3)*10^9</f>
        <v>143.94546124769994</v>
      </c>
      <c r="AJ78">
        <f>100*1.62*Offset!AJ78</f>
        <v>2.6409386023879051</v>
      </c>
      <c r="AK78">
        <v>1497.32666015625</v>
      </c>
      <c r="AL78">
        <v>7.6832622289657593E-4</v>
      </c>
      <c r="AM78">
        <f>-4*Parameters!$B$1*COS(RADIANS(Parameters!$B$2))/(AK78*Parameters!$B$3)*10^9</f>
        <v>143.95281923468863</v>
      </c>
      <c r="AN78">
        <f>100*1.62*Offset!AN78</f>
        <v>2.6247739344835281</v>
      </c>
      <c r="AO78">
        <v>985.21453857421875</v>
      </c>
      <c r="AP78">
        <v>3.8728117942810059E-4</v>
      </c>
      <c r="AQ78">
        <f>-4*Parameters!$B$1*COS(RADIANS(Parameters!$B$2))/(AO78*Parameters!$B$3)*10^9</f>
        <v>218.77914464872183</v>
      </c>
      <c r="AR78">
        <f>100*1.55*Offset!AR78</f>
        <v>2.5187395140528679</v>
      </c>
      <c r="AS78">
        <v>985.394287109375</v>
      </c>
      <c r="AT78">
        <v>2.9108673334121704E-4</v>
      </c>
      <c r="AU78">
        <f>-4*Parameters!$B$1*COS(RADIANS(Parameters!$B$2))/(AS78*Parameters!$B$3)*10^9</f>
        <v>218.73923653144553</v>
      </c>
      <c r="AV78">
        <f>100*1.54*Offset!AV78</f>
        <v>2.3553908169269562</v>
      </c>
      <c r="AW78">
        <v>637.31927490234375</v>
      </c>
      <c r="AX78">
        <v>1.0326951742172241E-3</v>
      </c>
      <c r="AY78">
        <f>-4*Parameters!$B$1*COS(RADIANS(Parameters!$B$2))/(AW78*Parameters!$B$3)*10^9</f>
        <v>338.20473118089916</v>
      </c>
      <c r="AZ78">
        <f>100*1.49*Offset!AZ78</f>
        <v>2.7481873333454132</v>
      </c>
      <c r="BA78">
        <v>637.33404541015625</v>
      </c>
      <c r="BB78">
        <v>2.056855708360672E-3</v>
      </c>
      <c r="BC78">
        <f>-4*Parameters!$B$1*COS(RADIANS(Parameters!$B$2))/(BA78*Parameters!$B$3)*10^9</f>
        <v>338.19689313166873</v>
      </c>
      <c r="BD78">
        <f>100*1.53*Offset!BD78</f>
        <v>3.0948592610657215</v>
      </c>
      <c r="BE78">
        <v>986.37322998046875</v>
      </c>
      <c r="BF78">
        <v>9.8602473735809326E-4</v>
      </c>
      <c r="BG78">
        <f>-4*Parameters!$B$1*COS(RADIANS(Parameters!$B$2))/(BE78*Parameters!$B$3)*10^9</f>
        <v>218.52214505965532</v>
      </c>
      <c r="BH78">
        <f>100*1.53*Offset!BH78</f>
        <v>2.8147591911256313</v>
      </c>
      <c r="BI78">
        <v>986.58746337890625</v>
      </c>
      <c r="BJ78">
        <v>1.1852681636810303E-3</v>
      </c>
      <c r="BK78">
        <f>-4*Parameters!$B$1*COS(RADIANS(Parameters!$B$2))/(BI78*Parameters!$B$3)*10^9</f>
        <v>218.47469387716242</v>
      </c>
      <c r="BL78">
        <f>100*1.59*Offset!BL78</f>
        <v>2.8933786824345589</v>
      </c>
      <c r="BM78">
        <v>638.7679443359375</v>
      </c>
      <c r="BN78">
        <v>6.7414715886116028E-4</v>
      </c>
      <c r="BO78">
        <f>-4*Parameters!$B$1*COS(RADIANS(Parameters!$B$2))/(BM78*Parameters!$B$3)*10^9</f>
        <v>337.43771264043698</v>
      </c>
      <c r="BP78">
        <f>100*1.52*Offset!BP78</f>
        <v>2.5013681352138519</v>
      </c>
      <c r="BQ78">
        <v>638.76251220703125</v>
      </c>
      <c r="BR78">
        <v>4.6949088573455811E-4</v>
      </c>
      <c r="BS78">
        <f>-4*Parameters!$B$1*COS(RADIANS(Parameters!$B$2))/(BQ78*Parameters!$B$3)*10^9</f>
        <v>337.4405822596114</v>
      </c>
      <c r="BT78">
        <f>100*1.55*Offset!BT78</f>
        <v>2.3243712820112705</v>
      </c>
    </row>
    <row r="79" spans="1:72" x14ac:dyDescent="0.35">
      <c r="A79">
        <v>797.36505126953125</v>
      </c>
      <c r="B79">
        <v>2.0152553915977478E-3</v>
      </c>
      <c r="C79">
        <f>-4*Parameters!$B$1*COS(RADIANS(Parameters!$B$2))/(A79*Parameters!$B$3)*10^9</f>
        <v>270.32084451352864</v>
      </c>
      <c r="D79">
        <f>100*1.61*Offset!D79</f>
        <v>2.4895829111337662</v>
      </c>
      <c r="E79">
        <v>797.39410400390625</v>
      </c>
      <c r="F79">
        <v>1.7215106636285782E-3</v>
      </c>
      <c r="G79">
        <f>-4*Parameters!$B$1*COS(RADIANS(Parameters!$B$2))/(E79*Parameters!$B$3)*10^9</f>
        <v>270.3109954819742</v>
      </c>
      <c r="H79">
        <f>100*1.69*Offset!H79</f>
        <v>1.7649021195247769</v>
      </c>
      <c r="I79">
        <v>797.15380859375</v>
      </c>
      <c r="J79">
        <v>1.0923966765403748E-3</v>
      </c>
      <c r="K79">
        <f>-4*Parameters!$B$1*COS(RADIANS(Parameters!$B$2))/(I79*Parameters!$B$3)*10^9</f>
        <v>270.39247849168805</v>
      </c>
      <c r="L79">
        <f>100*1.59*Offset!L79</f>
        <v>1.9544886387884617</v>
      </c>
      <c r="M79">
        <v>797.23199462890625</v>
      </c>
      <c r="N79">
        <v>9.4876810908317566E-4</v>
      </c>
      <c r="O79">
        <f>-4*Parameters!$B$1*COS(RADIANS(Parameters!$B$2))/(M79*Parameters!$B$3)*10^9</f>
        <v>270.36596059480013</v>
      </c>
      <c r="P79">
        <f>100*1.62*Offset!P79</f>
        <v>2.1299299076199532</v>
      </c>
      <c r="Q79">
        <v>797.59954833984375</v>
      </c>
      <c r="R79">
        <v>4.9998611211776733E-4</v>
      </c>
      <c r="S79">
        <f>-4*Parameters!$B$1*COS(RADIANS(Parameters!$B$2))/(Q79*Parameters!$B$3)*10^9</f>
        <v>270.24136923522036</v>
      </c>
      <c r="T79">
        <f>100*1.55*Offset!T79</f>
        <v>1.4845560491085052</v>
      </c>
      <c r="U79">
        <v>797.73614501953125</v>
      </c>
      <c r="V79">
        <v>4.907902330160141E-4</v>
      </c>
      <c r="W79">
        <f>-4*Parameters!$B$1*COS(RADIANS(Parameters!$B$2))/(U79*Parameters!$B$3)*10^9</f>
        <v>270.19509569730661</v>
      </c>
      <c r="X79">
        <f>100*1.62*Offset!X79</f>
        <v>1.8584905229508877</v>
      </c>
      <c r="Y79">
        <v>987.17999267578125</v>
      </c>
      <c r="Z79">
        <v>1.2876912951469421E-3</v>
      </c>
      <c r="AA79">
        <f>-4*Parameters!$B$1*COS(RADIANS(Parameters!$B$2))/(Y79*Parameters!$B$3)*10^9</f>
        <v>218.34356008422853</v>
      </c>
      <c r="AB79">
        <f>100*1.51*Offset!AB79</f>
        <v>3.0665033645927906</v>
      </c>
      <c r="AC79">
        <v>987.2413330078125</v>
      </c>
      <c r="AD79">
        <v>9.6375495195388794E-4</v>
      </c>
      <c r="AE79">
        <f>-4*Parameters!$B$1*COS(RADIANS(Parameters!$B$2))/(AC79*Parameters!$B$3)*10^9</f>
        <v>218.32999372914932</v>
      </c>
      <c r="AF79">
        <f>100*1.55*Offset!AF79</f>
        <v>2.9379423893988132</v>
      </c>
      <c r="AG79">
        <v>1895.4840087890625</v>
      </c>
      <c r="AH79">
        <v>1.3451166450977325E-3</v>
      </c>
      <c r="AI79">
        <f>-4*Parameters!$B$1*COS(RADIANS(Parameters!$B$2))/(AG79*Parameters!$B$3)*10^9</f>
        <v>113.714699277497</v>
      </c>
      <c r="AJ79">
        <f>100*1.62*Offset!AJ79</f>
        <v>2.8588474988937378</v>
      </c>
      <c r="AK79">
        <v>1895.412841796875</v>
      </c>
      <c r="AL79">
        <v>9.3371793627738953E-4</v>
      </c>
      <c r="AM79">
        <f>-4*Parameters!$B$1*COS(RADIANS(Parameters!$B$2))/(AK79*Parameters!$B$3)*10^9</f>
        <v>113.71896891888416</v>
      </c>
      <c r="AN79">
        <f>100*1.62*Offset!AN79</f>
        <v>2.7760362401604652</v>
      </c>
      <c r="AO79">
        <v>1198.50927734375</v>
      </c>
      <c r="AP79">
        <v>3.828778862953186E-4</v>
      </c>
      <c r="AQ79">
        <f>-4*Parameters!$B$1*COS(RADIANS(Parameters!$B$2))/(AO79*Parameters!$B$3)*10^9</f>
        <v>179.84374265542831</v>
      </c>
      <c r="AR79">
        <f>100*1.55*Offset!AR79</f>
        <v>2.5780855864286423</v>
      </c>
      <c r="AS79">
        <v>1198.69189453125</v>
      </c>
      <c r="AT79">
        <v>2.773478627204895E-4</v>
      </c>
      <c r="AU79">
        <f>-4*Parameters!$B$1*COS(RADIANS(Parameters!$B$2))/(AS79*Parameters!$B$3)*10^9</f>
        <v>179.81634398974697</v>
      </c>
      <c r="AV79">
        <f>100*1.54*Offset!AV79</f>
        <v>2.3981023877859116</v>
      </c>
      <c r="AW79">
        <v>797.39532470703125</v>
      </c>
      <c r="AX79">
        <v>1.1573582887649536E-3</v>
      </c>
      <c r="AY79">
        <f>-4*Parameters!$B$1*COS(RADIANS(Parameters!$B$2))/(AW79*Parameters!$B$3)*10^9</f>
        <v>270.31058167282998</v>
      </c>
      <c r="AZ79">
        <f>100*1.49*Offset!AZ79</f>
        <v>2.9206337183713913</v>
      </c>
      <c r="BA79">
        <v>797.39</v>
      </c>
      <c r="BB79">
        <v>2.4183280766010284E-3</v>
      </c>
      <c r="BC79">
        <f>-4*Parameters!$B$1*COS(RADIANS(Parameters!$B$2))/(BA79*Parameters!$B$3)*10^9</f>
        <v>270.31238671760713</v>
      </c>
      <c r="BD79">
        <f>100*1.53*Offset!BD79</f>
        <v>3.4648634567856789</v>
      </c>
      <c r="BE79">
        <v>1198.12548828125</v>
      </c>
      <c r="BF79">
        <v>1.003950834274292E-3</v>
      </c>
      <c r="BG79">
        <f>-4*Parameters!$B$1*COS(RADIANS(Parameters!$B$2))/(BE79*Parameters!$B$3)*10^9</f>
        <v>179.90135102956381</v>
      </c>
      <c r="BH79">
        <f>100*1.53*Offset!BH79</f>
        <v>2.968363668769598</v>
      </c>
      <c r="BI79">
        <v>1198.3406982421875</v>
      </c>
      <c r="BJ79">
        <v>1.1533275246620178E-3</v>
      </c>
      <c r="BK79">
        <f>-4*Parameters!$B$1*COS(RADIANS(Parameters!$B$2))/(BI79*Parameters!$B$3)*10^9</f>
        <v>179.86904255269707</v>
      </c>
      <c r="BL79">
        <f>100*1.59*Offset!BL79</f>
        <v>3.0767577588558197</v>
      </c>
      <c r="BM79">
        <v>797.06201171875</v>
      </c>
      <c r="BN79">
        <v>7.9437717795372009E-4</v>
      </c>
      <c r="BO79">
        <f>-4*Parameters!$B$1*COS(RADIANS(Parameters!$B$2))/(BM79*Parameters!$B$3)*10^9</f>
        <v>270.42361933667138</v>
      </c>
      <c r="BP79">
        <f>100*1.52*Offset!BP79</f>
        <v>2.6221134662628174</v>
      </c>
      <c r="BQ79">
        <v>797.058837890625</v>
      </c>
      <c r="BR79">
        <v>6.1687454581260681E-4</v>
      </c>
      <c r="BS79">
        <f>-4*Parameters!$B$1*COS(RADIANS(Parameters!$B$2))/(BQ79*Parameters!$B$3)*10^9</f>
        <v>270.42469614311011</v>
      </c>
      <c r="BT79">
        <f>100*1.55*Offset!BT79</f>
        <v>2.4199868366122246</v>
      </c>
    </row>
    <row r="80" spans="1:72" x14ac:dyDescent="0.35">
      <c r="A80">
        <v>986.67059326171875</v>
      </c>
      <c r="B80">
        <v>2.1888799965381622E-3</v>
      </c>
      <c r="C80">
        <f>-4*Parameters!$B$1*COS(RADIANS(Parameters!$B$2))/(A80*Parameters!$B$3)*10^9</f>
        <v>218.45628674531565</v>
      </c>
      <c r="D80">
        <f>100*1.61*Offset!D80</f>
        <v>2.8419925905764103</v>
      </c>
      <c r="E80">
        <v>986.70111083984375</v>
      </c>
      <c r="F80">
        <v>1.5511680394411087E-3</v>
      </c>
      <c r="G80">
        <f>-4*Parameters!$B$1*COS(RADIANS(Parameters!$B$2))/(E80*Parameters!$B$3)*10^9</f>
        <v>218.4495301330808</v>
      </c>
      <c r="H80">
        <f>100*1.69*Offset!H80</f>
        <v>2.0270495181903243</v>
      </c>
      <c r="I80">
        <v>986.77423095703125</v>
      </c>
      <c r="J80">
        <v>1.0926872491836548E-3</v>
      </c>
      <c r="K80">
        <f>-4*Parameters!$B$1*COS(RADIANS(Parameters!$B$2))/(I80*Parameters!$B$3)*10^9</f>
        <v>218.43334299042772</v>
      </c>
      <c r="L80">
        <f>100*1.59*Offset!L80</f>
        <v>2.1282259114086628</v>
      </c>
      <c r="M80">
        <v>986.85626220703125</v>
      </c>
      <c r="N80">
        <v>9.6970051527023315E-4</v>
      </c>
      <c r="O80">
        <f>-4*Parameters!$B$1*COS(RADIANS(Parameters!$B$2))/(M80*Parameters!$B$3)*10^9</f>
        <v>218.41518597926671</v>
      </c>
      <c r="P80">
        <f>100*1.62*Offset!P80</f>
        <v>2.2870213910937309</v>
      </c>
      <c r="Q80">
        <v>986.89544677734375</v>
      </c>
      <c r="R80">
        <v>5.9165060520172119E-4</v>
      </c>
      <c r="S80">
        <f>-4*Parameters!$B$1*COS(RADIANS(Parameters!$B$2))/(Q80*Parameters!$B$3)*10^9</f>
        <v>218.40651382940499</v>
      </c>
      <c r="T80">
        <f>100*1.55*Offset!T80</f>
        <v>1.576261892914772</v>
      </c>
      <c r="U80">
        <v>987.03350830078125</v>
      </c>
      <c r="V80">
        <v>5.5834092199802399E-4</v>
      </c>
      <c r="W80">
        <f>-4*Parameters!$B$1*COS(RADIANS(Parameters!$B$2))/(U80*Parameters!$B$3)*10^9</f>
        <v>218.37596417149129</v>
      </c>
      <c r="X80">
        <f>100*1.62*Offset!X80</f>
        <v>1.9489417523145676</v>
      </c>
      <c r="Y80">
        <v>1197.336669921875</v>
      </c>
      <c r="Z80">
        <v>1.3729631900787354E-3</v>
      </c>
      <c r="AA80">
        <f>-4*Parameters!$B$1*COS(RADIANS(Parameters!$B$2))/(Y80*Parameters!$B$3)*10^9</f>
        <v>180.0198719870634</v>
      </c>
      <c r="AB80">
        <f>100*1.51*Offset!AB80</f>
        <v>3.2738208062946796</v>
      </c>
      <c r="AC80">
        <v>1197.4049072265625</v>
      </c>
      <c r="AD80">
        <v>1.0006651282310486E-3</v>
      </c>
      <c r="AE80">
        <f>-4*Parameters!$B$1*COS(RADIANS(Parameters!$B$2))/(AC80*Parameters!$B$3)*10^9</f>
        <v>180.0096130756622</v>
      </c>
      <c r="AF80">
        <f>100*1.55*Offset!AF80</f>
        <v>3.0930454842746258</v>
      </c>
      <c r="AG80">
        <v>2348.39599609375</v>
      </c>
      <c r="AH80">
        <v>1.5217997133731842E-3</v>
      </c>
      <c r="AI80">
        <f>-4*Parameters!$B$1*COS(RADIANS(Parameters!$B$2))/(AG80*Parameters!$B$3)*10^9</f>
        <v>91.783666129257014</v>
      </c>
      <c r="AJ80">
        <f>100*1.62*Offset!AJ80</f>
        <v>3.1053790524601936</v>
      </c>
      <c r="AK80">
        <v>2348.330810546875</v>
      </c>
      <c r="AL80">
        <v>1.0635890066623688E-3</v>
      </c>
      <c r="AM80">
        <f>-4*Parameters!$B$1*COS(RADIANS(Parameters!$B$2))/(AK80*Parameters!$B$3)*10^9</f>
        <v>91.786213882939748</v>
      </c>
      <c r="AN80">
        <f>100*1.62*Offset!AN80</f>
        <v>2.948337659239769</v>
      </c>
      <c r="AO80">
        <v>1506.161865234375</v>
      </c>
      <c r="AP80">
        <v>5.1954388618469238E-4</v>
      </c>
      <c r="AQ80">
        <f>-4*Parameters!$B$1*COS(RADIANS(Parameters!$B$2))/(AO80*Parameters!$B$3)*10^9</f>
        <v>143.10838630296334</v>
      </c>
      <c r="AR80">
        <f>100*1.55*Offset!AR80</f>
        <v>2.6586148887872696</v>
      </c>
      <c r="AS80">
        <v>1506.348388671875</v>
      </c>
      <c r="AT80">
        <v>3.7337839603424072E-4</v>
      </c>
      <c r="AU80">
        <f>-4*Parameters!$B$1*COS(RADIANS(Parameters!$B$2))/(AS80*Parameters!$B$3)*10^9</f>
        <v>143.09066592144399</v>
      </c>
      <c r="AV80">
        <f>100*1.54*Offset!AV80</f>
        <v>2.4556026607751846</v>
      </c>
      <c r="AW80">
        <v>987.70281982421875</v>
      </c>
      <c r="AX80">
        <v>1.2489780783653259E-3</v>
      </c>
      <c r="AY80">
        <f>-4*Parameters!$B$1*COS(RADIANS(Parameters!$B$2))/(AW80*Parameters!$B$3)*10^9</f>
        <v>218.22798286949623</v>
      </c>
      <c r="AZ80">
        <f>100*1.49*Offset!AZ80</f>
        <v>3.1067314520478249</v>
      </c>
      <c r="BA80">
        <v>987.68035888671875</v>
      </c>
      <c r="BB80">
        <v>2.3157596588134766E-3</v>
      </c>
      <c r="BC80">
        <f>-4*Parameters!$B$1*COS(RADIANS(Parameters!$B$2))/(BA80*Parameters!$B$3)*10^9</f>
        <v>218.23294561380911</v>
      </c>
      <c r="BD80">
        <f>100*1.53*Offset!BD80</f>
        <v>3.8191746845841408</v>
      </c>
      <c r="BE80">
        <v>1495.7529296875</v>
      </c>
      <c r="BF80">
        <v>1.3618394732475281E-3</v>
      </c>
      <c r="BG80">
        <f>-4*Parameters!$B$1*COS(RADIANS(Parameters!$B$2))/(BE80*Parameters!$B$3)*10^9</f>
        <v>144.10427669346791</v>
      </c>
      <c r="BH80">
        <f>100*1.53*Offset!BH80</f>
        <v>3.1767251081764698</v>
      </c>
      <c r="BI80">
        <v>1495.9698486328125</v>
      </c>
      <c r="BJ80">
        <v>1.5375576913356781E-3</v>
      </c>
      <c r="BK80">
        <f>-4*Parameters!$B$1*COS(RADIANS(Parameters!$B$2))/(BI80*Parameters!$B$3)*10^9</f>
        <v>144.08338125380118</v>
      </c>
      <c r="BL80">
        <f>100*1.59*Offset!BL80</f>
        <v>3.3212294317781925</v>
      </c>
      <c r="BM80">
        <v>989.29925537109375</v>
      </c>
      <c r="BN80">
        <v>9.4903632998466492E-4</v>
      </c>
      <c r="BO80">
        <f>-4*Parameters!$B$1*COS(RADIANS(Parameters!$B$2))/(BM80*Parameters!$B$3)*10^9</f>
        <v>217.87582763710904</v>
      </c>
      <c r="BP80">
        <f>100*1.52*Offset!BP80</f>
        <v>2.7663669884204865</v>
      </c>
      <c r="BQ80">
        <v>989.3009033203125</v>
      </c>
      <c r="BR80">
        <v>6.1256065964698792E-4</v>
      </c>
      <c r="BS80">
        <f>-4*Parameters!$B$1*COS(RADIANS(Parameters!$B$2))/(BQ80*Parameters!$B$3)*10^9</f>
        <v>217.87546470577163</v>
      </c>
      <c r="BT80">
        <f>100*1.55*Offset!BT80</f>
        <v>2.5149337388575077</v>
      </c>
    </row>
    <row r="81" spans="1:72" x14ac:dyDescent="0.35">
      <c r="A81">
        <v>1196.17041015625</v>
      </c>
      <c r="B81">
        <v>2.9624402523040771E-3</v>
      </c>
      <c r="C81">
        <f>-4*Parameters!$B$1*COS(RADIANS(Parameters!$B$2))/(A81*Parameters!$B$3)*10^9</f>
        <v>180.19539040143721</v>
      </c>
      <c r="D81">
        <f>100*1.61*Offset!D81</f>
        <v>3.3189454711973667</v>
      </c>
      <c r="E81">
        <v>1196.2049560546875</v>
      </c>
      <c r="F81">
        <v>1.6872715204954147E-3</v>
      </c>
      <c r="G81">
        <f>-4*Parameters!$B$1*COS(RADIANS(Parameters!$B$2))/(E81*Parameters!$B$3)*10^9</f>
        <v>180.19018643398647</v>
      </c>
      <c r="H81">
        <f>100*1.69*Offset!H81</f>
        <v>2.3121984051540494</v>
      </c>
      <c r="I81">
        <v>1196.2225341796875</v>
      </c>
      <c r="J81">
        <v>1.241680234670639E-3</v>
      </c>
      <c r="K81">
        <f>-4*Parameters!$B$1*COS(RADIANS(Parameters!$B$2))/(I81*Parameters!$B$3)*10^9</f>
        <v>180.1875385941988</v>
      </c>
      <c r="L81">
        <f>100*1.59*Offset!L81</f>
        <v>2.3256530687212944</v>
      </c>
      <c r="M81">
        <v>1196.308837890625</v>
      </c>
      <c r="N81">
        <v>1.1195652186870575E-3</v>
      </c>
      <c r="O81">
        <f>-4*Parameters!$B$1*COS(RADIANS(Parameters!$B$2))/(M81*Parameters!$B$3)*10^9</f>
        <v>180.17453956522499</v>
      </c>
      <c r="P81">
        <f>100*1.62*Offset!P81</f>
        <v>2.4683909565210342</v>
      </c>
      <c r="Q81">
        <v>1196.7489013671875</v>
      </c>
      <c r="R81">
        <v>7.4050575494766235E-4</v>
      </c>
      <c r="S81">
        <f>-4*Parameters!$B$1*COS(RADIANS(Parameters!$B$2))/(Q81*Parameters!$B$3)*10^9</f>
        <v>180.10828654073626</v>
      </c>
      <c r="T81">
        <f>100*1.55*Offset!T81</f>
        <v>1.6910402849316597</v>
      </c>
      <c r="U81">
        <v>1196.890380859375</v>
      </c>
      <c r="V81">
        <v>5.1526911556720734E-4</v>
      </c>
      <c r="W81">
        <f>-4*Parameters!$B$1*COS(RADIANS(Parameters!$B$2))/(U81*Parameters!$B$3)*10^9</f>
        <v>180.08699668050679</v>
      </c>
      <c r="X81">
        <f>100*1.62*Offset!X81</f>
        <v>2.0324153490364552</v>
      </c>
      <c r="Y81">
        <v>1496.6466064453125</v>
      </c>
      <c r="Z81">
        <v>2.0486712455749512E-3</v>
      </c>
      <c r="AA81">
        <f>-4*Parameters!$B$1*COS(RADIANS(Parameters!$B$2))/(Y81*Parameters!$B$3)*10^9</f>
        <v>144.01822923094221</v>
      </c>
      <c r="AB81">
        <f>100*1.51*Offset!AB81</f>
        <v>3.5831701643764973</v>
      </c>
      <c r="AC81">
        <v>1496.727783203125</v>
      </c>
      <c r="AD81">
        <v>1.354217529296875E-3</v>
      </c>
      <c r="AE81">
        <f>-4*Parameters!$B$1*COS(RADIANS(Parameters!$B$2))/(AC81*Parameters!$B$3)*10^9</f>
        <v>144.01041823615338</v>
      </c>
      <c r="AF81">
        <f>100*1.55*Offset!AF81</f>
        <v>3.3029492013156414</v>
      </c>
      <c r="AG81">
        <v>2890.244140625</v>
      </c>
      <c r="AH81">
        <v>1.6272105276584625E-3</v>
      </c>
      <c r="AI81">
        <f>-4*Parameters!$B$1*COS(RADIANS(Parameters!$B$2))/(AG81*Parameters!$B$3)*10^9</f>
        <v>74.576535253572871</v>
      </c>
      <c r="AJ81">
        <f>100*1.62*Offset!AJ81</f>
        <v>3.3689871579408646</v>
      </c>
      <c r="AK81">
        <v>2890.18505859375</v>
      </c>
      <c r="AL81">
        <v>1.1736564338207245E-3</v>
      </c>
      <c r="AM81">
        <f>-4*Parameters!$B$1*COS(RADIANS(Parameters!$B$2))/(AK81*Parameters!$B$3)*10^9</f>
        <v>74.578059769511128</v>
      </c>
      <c r="AN81">
        <f>100*1.62*Offset!AN81</f>
        <v>3.1384700015187263</v>
      </c>
      <c r="AO81">
        <v>1909.143310546875</v>
      </c>
      <c r="AP81">
        <v>8.2344561815261841E-4</v>
      </c>
      <c r="AQ81">
        <f>-4*Parameters!$B$1*COS(RADIANS(Parameters!$B$2))/(AO81*Parameters!$B$3)*10^9</f>
        <v>112.901107451703</v>
      </c>
      <c r="AR81">
        <f>100*1.55*Offset!AR81</f>
        <v>2.7862489596009254</v>
      </c>
      <c r="AS81">
        <v>1909.3365478515625</v>
      </c>
      <c r="AT81">
        <v>5.5753439664840698E-4</v>
      </c>
      <c r="AU81">
        <f>-4*Parameters!$B$1*COS(RADIANS(Parameters!$B$2))/(AS81*Parameters!$B$3)*10^9</f>
        <v>112.88968112368097</v>
      </c>
      <c r="AV81">
        <f>100*1.54*Offset!AV81</f>
        <v>2.5414629578590393</v>
      </c>
      <c r="AW81">
        <v>1196.8912353515625</v>
      </c>
      <c r="AX81">
        <v>1.2570396065711975E-3</v>
      </c>
      <c r="AY81">
        <f>-4*Parameters!$B$1*COS(RADIANS(Parameters!$B$2))/(AW81*Parameters!$B$3)*10^9</f>
        <v>180.08686811165504</v>
      </c>
      <c r="AZ81">
        <f>100*1.49*Offset!AZ81</f>
        <v>3.2940303534269333</v>
      </c>
      <c r="BA81">
        <v>1196.8553466796875</v>
      </c>
      <c r="BB81">
        <v>2.079494297504425E-3</v>
      </c>
      <c r="BC81">
        <f>-4*Parameters!$B$1*COS(RADIANS(Parameters!$B$2))/(BA81*Parameters!$B$3)*10^9</f>
        <v>180.09226816149115</v>
      </c>
      <c r="BD81">
        <f>100*1.53*Offset!BD81</f>
        <v>4.1373373121023178</v>
      </c>
      <c r="BE81">
        <v>1895.555908203125</v>
      </c>
      <c r="BF81">
        <v>1.6777962446212769E-3</v>
      </c>
      <c r="BG81">
        <f>-4*Parameters!$B$1*COS(RADIANS(Parameters!$B$2))/(BE81*Parameters!$B$3)*10^9</f>
        <v>113.71038602025519</v>
      </c>
      <c r="BH81">
        <f>100*1.53*Offset!BH81</f>
        <v>3.4334279336035252</v>
      </c>
      <c r="BI81">
        <v>1895.774658203125</v>
      </c>
      <c r="BJ81">
        <v>1.8955394625663757E-3</v>
      </c>
      <c r="BK81">
        <f>-4*Parameters!$B$1*COS(RADIANS(Parameters!$B$2))/(BI81*Parameters!$B$3)*10^9</f>
        <v>113.69726518501545</v>
      </c>
      <c r="BL81">
        <f>100*1.59*Offset!BL81</f>
        <v>3.6226202063262463</v>
      </c>
      <c r="BM81">
        <v>1201.573486328125</v>
      </c>
      <c r="BN81">
        <v>9.0481340885162354E-4</v>
      </c>
      <c r="BO81">
        <f>-4*Parameters!$B$1*COS(RADIANS(Parameters!$B$2))/(BM81*Parameters!$B$3)*10^9</f>
        <v>179.38511168670377</v>
      </c>
      <c r="BP81">
        <f>100*1.52*Offset!BP81</f>
        <v>2.9038986265659332</v>
      </c>
      <c r="BQ81">
        <v>1201.5802001953125</v>
      </c>
      <c r="BR81">
        <v>5.5414438247680664E-4</v>
      </c>
      <c r="BS81">
        <f>-4*Parameters!$B$1*COS(RADIANS(Parameters!$B$2))/(BQ81*Parameters!$B$3)*10^9</f>
        <v>179.38410936674623</v>
      </c>
      <c r="BT81">
        <f>100*1.55*Offset!BT81</f>
        <v>2.6008261181414127</v>
      </c>
    </row>
    <row r="82" spans="1:72" x14ac:dyDescent="0.35">
      <c r="A82">
        <v>1497.94</v>
      </c>
      <c r="B82">
        <v>5.244620144367218E-3</v>
      </c>
      <c r="C82">
        <f>-4*Parameters!$B$1*COS(RADIANS(Parameters!$B$2))/(A82*Parameters!$B$3)*10^9</f>
        <v>143.89387695418557</v>
      </c>
      <c r="D82">
        <f>100*1.61*Offset!D82</f>
        <v>4.1633293144404888</v>
      </c>
      <c r="E82">
        <v>1497.9859619140625</v>
      </c>
      <c r="F82">
        <v>2.0573455840349197E-3</v>
      </c>
      <c r="G82">
        <f>-4*Parameters!$B$1*COS(RADIANS(Parameters!$B$2))/(E82*Parameters!$B$3)*10^9</f>
        <v>143.88946193416882</v>
      </c>
      <c r="H82">
        <f>100*1.69*Offset!H82</f>
        <v>2.6598898088559508</v>
      </c>
      <c r="I82">
        <v>1495.794677734375</v>
      </c>
      <c r="J82">
        <v>2.0346827805042267E-3</v>
      </c>
      <c r="K82">
        <f>-4*Parameters!$B$1*COS(RADIANS(Parameters!$B$2))/(I82*Parameters!$B$3)*10^9</f>
        <v>144.10025470289136</v>
      </c>
      <c r="L82">
        <f>100*1.59*Offset!L82</f>
        <v>2.6491676308214664</v>
      </c>
      <c r="M82">
        <v>1495.889892578125</v>
      </c>
      <c r="N82">
        <v>1.5624240040779114E-3</v>
      </c>
      <c r="O82">
        <f>-4*Parameters!$B$1*COS(RADIANS(Parameters!$B$2))/(M82*Parameters!$B$3)*10^9</f>
        <v>144.09108258179879</v>
      </c>
      <c r="P82">
        <f>100*1.62*Offset!P82</f>
        <v>2.7215036451816559</v>
      </c>
      <c r="Q82">
        <v>1497.5086669921875</v>
      </c>
      <c r="R82">
        <v>8.2765892148017883E-4</v>
      </c>
      <c r="S82">
        <f>-4*Parameters!$B$1*COS(RADIANS(Parameters!$B$2))/(Q82*Parameters!$B$3)*10^9</f>
        <v>143.93532324436103</v>
      </c>
      <c r="T82">
        <f>100*1.55*Offset!T82</f>
        <v>1.8193274177610874</v>
      </c>
      <c r="U82">
        <v>1497.6527099609375</v>
      </c>
      <c r="V82">
        <v>7.1124732494354248E-4</v>
      </c>
      <c r="W82">
        <f>-4*Parameters!$B$1*COS(RADIANS(Parameters!$B$2))/(U82*Parameters!$B$3)*10^9</f>
        <v>143.92147966692136</v>
      </c>
      <c r="X82">
        <f>100*1.62*Offset!X82</f>
        <v>2.147637415677309</v>
      </c>
      <c r="Y82">
        <v>1895.3045654296875</v>
      </c>
      <c r="Z82">
        <v>3.1216740608215332E-3</v>
      </c>
      <c r="AA82">
        <f>-4*Parameters!$B$1*COS(RADIANS(Parameters!$B$2))/(Y82*Parameters!$B$3)*10^9</f>
        <v>113.7254655406195</v>
      </c>
      <c r="AB82">
        <f>100*1.51*Offset!AB82</f>
        <v>4.0545429475605488</v>
      </c>
      <c r="AC82">
        <v>1895.4097900390625</v>
      </c>
      <c r="AD82">
        <v>1.8412172794342041E-3</v>
      </c>
      <c r="AE82">
        <f>-4*Parameters!$B$1*COS(RADIANS(Parameters!$B$2))/(AC82*Parameters!$B$3)*10^9</f>
        <v>113.71915201530672</v>
      </c>
      <c r="AF82">
        <f>100*1.55*Offset!AF82</f>
        <v>3.588337879627943</v>
      </c>
      <c r="AG82">
        <v>3586.774658203125</v>
      </c>
      <c r="AH82">
        <v>2.0816735923290253E-3</v>
      </c>
      <c r="AI82">
        <f>-4*Parameters!$B$1*COS(RADIANS(Parameters!$B$2))/(AG82*Parameters!$B$3)*10^9</f>
        <v>60.094211257959124</v>
      </c>
      <c r="AJ82">
        <f>100*1.62*Offset!AJ82</f>
        <v>3.7062182798981667</v>
      </c>
      <c r="AK82">
        <v>3586.72216796875</v>
      </c>
      <c r="AL82">
        <v>1.5345178544521332E-3</v>
      </c>
      <c r="AM82">
        <f>-4*Parameters!$B$1*COS(RADIANS(Parameters!$B$2))/(AK82*Parameters!$B$3)*10^9</f>
        <v>60.095090712537925</v>
      </c>
      <c r="AN82">
        <f>100*1.62*Offset!AN82</f>
        <v>3.3870618939399719</v>
      </c>
      <c r="AO82">
        <v>2342.033935546875</v>
      </c>
      <c r="AP82">
        <v>5.9022754430770874E-4</v>
      </c>
      <c r="AQ82">
        <f>-4*Parameters!$B$1*COS(RADIANS(Parameters!$B$2))/(AO82*Parameters!$B$3)*10^9</f>
        <v>92.032993533213769</v>
      </c>
      <c r="AR82">
        <f>100*1.55*Offset!AR82</f>
        <v>2.8777342289686203</v>
      </c>
      <c r="AS82">
        <v>2342.232421875</v>
      </c>
      <c r="AT82">
        <v>3.725588321685791E-4</v>
      </c>
      <c r="AU82">
        <f>-4*Parameters!$B$1*COS(RADIANS(Parameters!$B$2))/(AS82*Parameters!$B$3)*10^9</f>
        <v>92.025194439160515</v>
      </c>
      <c r="AV82">
        <f>100*1.54*Offset!AV82</f>
        <v>2.5988370180130005</v>
      </c>
      <c r="AW82">
        <v>1495.4716796875</v>
      </c>
      <c r="AX82">
        <v>1.7812997102737427E-3</v>
      </c>
      <c r="AY82">
        <f>-4*Parameters!$B$1*COS(RADIANS(Parameters!$B$2))/(AW82*Parameters!$B$3)*10^9</f>
        <v>144.13137806113039</v>
      </c>
      <c r="AZ82">
        <f>100*1.49*Offset!AZ82</f>
        <v>3.5594440102577209</v>
      </c>
      <c r="BA82">
        <v>1495.423583984375</v>
      </c>
      <c r="BB82">
        <v>2.4980530142784119E-3</v>
      </c>
      <c r="BC82">
        <f>-4*Parameters!$B$1*COS(RADIANS(Parameters!$B$2))/(BA82*Parameters!$B$3)*10^9</f>
        <v>144.13601360389197</v>
      </c>
      <c r="BD82">
        <f>100*1.53*Offset!BD82</f>
        <v>4.5195394232869148</v>
      </c>
      <c r="BE82">
        <v>2345.097412109375</v>
      </c>
      <c r="BF82">
        <v>1.7484575510025024E-3</v>
      </c>
      <c r="BG82">
        <f>-4*Parameters!$B$1*COS(RADIANS(Parameters!$B$2))/(BE82*Parameters!$B$3)*10^9</f>
        <v>91.91276785848919</v>
      </c>
      <c r="BH82">
        <f>100*1.53*Offset!BH82</f>
        <v>3.700941938906908</v>
      </c>
      <c r="BI82">
        <v>2345.316650390625</v>
      </c>
      <c r="BJ82">
        <v>2.1174997091293335E-3</v>
      </c>
      <c r="BK82">
        <f>-4*Parameters!$B$1*COS(RADIANS(Parameters!$B$2))/(BI82*Parameters!$B$3)*10^9</f>
        <v>91.904175928164179</v>
      </c>
      <c r="BL82">
        <f>100*1.59*Offset!BL82</f>
        <v>3.9593026600778103</v>
      </c>
      <c r="BM82">
        <v>1494.8453369140625</v>
      </c>
      <c r="BN82">
        <v>1.1536590754985809E-3</v>
      </c>
      <c r="BO82">
        <f>-4*Parameters!$B$1*COS(RADIANS(Parameters!$B$2))/(BM82*Parameters!$B$3)*10^9</f>
        <v>144.19176935703564</v>
      </c>
      <c r="BP82">
        <f>100*1.52*Offset!BP82</f>
        <v>3.0792548060417175</v>
      </c>
      <c r="BQ82">
        <v>1494.858642578125</v>
      </c>
      <c r="BR82">
        <v>6.964467465877533E-4</v>
      </c>
      <c r="BS82">
        <f>-4*Parameters!$B$1*COS(RADIANS(Parameters!$B$2))/(BQ82*Parameters!$B$3)*10^9</f>
        <v>144.19048591311059</v>
      </c>
      <c r="BT82">
        <f>100*1.55*Offset!BT82</f>
        <v>2.7087753638625145</v>
      </c>
    </row>
    <row r="83" spans="1:72" x14ac:dyDescent="0.35">
      <c r="A83">
        <v>1895.3677978515625</v>
      </c>
      <c r="B83">
        <v>6.7982226610183716E-3</v>
      </c>
      <c r="C83">
        <f>-4*Parameters!$B$1*COS(RADIANS(Parameters!$B$2))/(A83*Parameters!$B$3)*10^9</f>
        <v>113.72167148195545</v>
      </c>
      <c r="D83">
        <f>100*1.61*Offset!D83</f>
        <v>5.2578431628644466</v>
      </c>
      <c r="E83">
        <v>1895.43</v>
      </c>
      <c r="F83">
        <v>2.3241713643074036E-3</v>
      </c>
      <c r="G83">
        <f>-4*Parameters!$B$1*COS(RADIANS(Parameters!$B$2))/(E83*Parameters!$B$3)*10^9</f>
        <v>113.71793948853438</v>
      </c>
      <c r="H83">
        <f>100*1.69*Offset!H83</f>
        <v>3.052674769423902</v>
      </c>
      <c r="I83">
        <v>1895.972412109375</v>
      </c>
      <c r="J83">
        <v>2.8917752206325531E-3</v>
      </c>
      <c r="K83">
        <f>-4*Parameters!$B$1*COS(RADIANS(Parameters!$B$2))/(I83*Parameters!$B$3)*10^9</f>
        <v>113.68540632136497</v>
      </c>
      <c r="L83">
        <f>100*1.59*Offset!L83</f>
        <v>3.1089598909020424</v>
      </c>
      <c r="M83">
        <v>1896.0794677734375</v>
      </c>
      <c r="N83">
        <v>2.3486800491809845E-3</v>
      </c>
      <c r="O83">
        <f>-4*Parameters!$B$1*COS(RADIANS(Parameters!$B$2))/(M83*Parameters!$B$3)*10^9</f>
        <v>113.67898746241164</v>
      </c>
      <c r="P83">
        <f>100*1.62*Offset!P83</f>
        <v>3.1019898131489754</v>
      </c>
      <c r="Q83">
        <v>1895.506591796875</v>
      </c>
      <c r="R83">
        <v>1.0704323649406433E-3</v>
      </c>
      <c r="S83">
        <f>-4*Parameters!$B$1*COS(RADIANS(Parameters!$B$2))/(Q83*Parameters!$B$3)*10^9</f>
        <v>113.71334448403267</v>
      </c>
      <c r="T83">
        <f>100*1.55*Offset!T83</f>
        <v>1.9852444343268871</v>
      </c>
      <c r="U83">
        <v>1895.6534423828125</v>
      </c>
      <c r="V83">
        <v>1.0055191814899445E-3</v>
      </c>
      <c r="W83">
        <f>-4*Parameters!$B$1*COS(RADIANS(Parameters!$B$2))/(U83*Parameters!$B$3)*10^9</f>
        <v>113.70453545233254</v>
      </c>
      <c r="X83">
        <f>100*1.62*Offset!X83</f>
        <v>2.31053152307868</v>
      </c>
      <c r="Y83">
        <v>2345.0859375</v>
      </c>
      <c r="Z83">
        <v>4.0075555443763733E-3</v>
      </c>
      <c r="AA83">
        <f>-4*Parameters!$B$1*COS(RADIANS(Parameters!$B$2))/(Y83*Parameters!$B$3)*10^9</f>
        <v>91.913217591733883</v>
      </c>
      <c r="AB83">
        <f>100*1.51*Offset!AB83</f>
        <v>4.6596838347613811</v>
      </c>
      <c r="AC83">
        <v>2345.224365234375</v>
      </c>
      <c r="AD83">
        <v>2.244122326374054E-3</v>
      </c>
      <c r="AE83">
        <f>-4*Parameters!$B$1*COS(RADIANS(Parameters!$B$2))/(AC83*Parameters!$B$3)*10^9</f>
        <v>91.907792380117044</v>
      </c>
      <c r="AF83">
        <f>100*1.55*Offset!AF83</f>
        <v>3.9361768402159214</v>
      </c>
      <c r="AG83">
        <v>4482.29443359375</v>
      </c>
      <c r="AH83">
        <v>2.8680711984634399E-3</v>
      </c>
      <c r="AI83">
        <f>-4*Parameters!$B$1*COS(RADIANS(Parameters!$B$2))/(AG83*Parameters!$B$3)*10^9</f>
        <v>48.087959690755213</v>
      </c>
      <c r="AJ83">
        <f>100*1.62*Offset!AJ83</f>
        <v>4.1708458140492439</v>
      </c>
      <c r="AK83">
        <v>4482.2490234375</v>
      </c>
      <c r="AL83">
        <v>2.2569075226783752E-3</v>
      </c>
      <c r="AM83">
        <f>-4*Parameters!$B$1*COS(RADIANS(Parameters!$B$2))/(AK83*Parameters!$B$3)*10^9</f>
        <v>48.088446875146772</v>
      </c>
      <c r="AN83">
        <f>100*1.62*Offset!AN83</f>
        <v>3.7526809126138687</v>
      </c>
      <c r="AO83">
        <v>2890.161376953125</v>
      </c>
      <c r="AP83">
        <v>8.9903920888900757E-4</v>
      </c>
      <c r="AQ83">
        <f>-4*Parameters!$B$1*COS(RADIANS(Parameters!$B$2))/(AO83*Parameters!$B$3)*10^9</f>
        <v>74.578670853315671</v>
      </c>
      <c r="AR83">
        <f>100*1.55*Offset!AR83</f>
        <v>3.0170853063464165</v>
      </c>
      <c r="AS83">
        <v>2890.367431640625</v>
      </c>
      <c r="AT83">
        <v>5.7391822338104248E-4</v>
      </c>
      <c r="AU83">
        <f>-4*Parameters!$B$1*COS(RADIANS(Parameters!$B$2))/(AS83*Parameters!$B$3)*10^9</f>
        <v>74.573354129722475</v>
      </c>
      <c r="AV83">
        <f>100*1.54*Offset!AV83</f>
        <v>2.687220424413681</v>
      </c>
      <c r="AW83">
        <v>1896.1759033203125</v>
      </c>
      <c r="AX83">
        <v>2.5126263499259949E-3</v>
      </c>
      <c r="AY83">
        <f>-4*Parameters!$B$1*COS(RADIANS(Parameters!$B$2))/(AW83*Parameters!$B$3)*10^9</f>
        <v>113.67320598649218</v>
      </c>
      <c r="AZ83">
        <f>100*1.49*Offset!AZ83</f>
        <v>3.9338253363966942</v>
      </c>
      <c r="BA83">
        <v>1896.124755859375</v>
      </c>
      <c r="BB83">
        <v>2.6070773601531982E-3</v>
      </c>
      <c r="BC83">
        <f>-4*Parameters!$B$1*COS(RADIANS(Parameters!$B$2))/(BA83*Parameters!$B$3)*10^9</f>
        <v>113.67627229098763</v>
      </c>
      <c r="BD83">
        <f>100*1.53*Offset!BD83</f>
        <v>4.9184222593903542</v>
      </c>
      <c r="BE83">
        <v>2889.125</v>
      </c>
      <c r="BF83">
        <v>1.8634200096130371E-3</v>
      </c>
      <c r="BG83">
        <f>-4*Parameters!$B$1*COS(RADIANS(Parameters!$B$2))/(BE83*Parameters!$B$3)*10^9</f>
        <v>74.605423456843425</v>
      </c>
      <c r="BH83">
        <f>100*1.53*Offset!BH83</f>
        <v>3.9860452003777027</v>
      </c>
      <c r="BI83">
        <v>2889.344482421875</v>
      </c>
      <c r="BJ83">
        <v>2.2706761956214905E-3</v>
      </c>
      <c r="BK83">
        <f>-4*Parameters!$B$1*COS(RADIANS(Parameters!$B$2))/(BI83*Parameters!$B$3)*10^9</f>
        <v>74.599756227087695</v>
      </c>
      <c r="BL83">
        <f>100*1.59*Offset!BL83</f>
        <v>4.3203401751816273</v>
      </c>
      <c r="BM83">
        <v>1895.4525146484375</v>
      </c>
      <c r="BN83">
        <v>1.3698525726795197E-3</v>
      </c>
      <c r="BO83">
        <f>-4*Parameters!$B$1*COS(RADIANS(Parameters!$B$2))/(BM83*Parameters!$B$3)*10^9</f>
        <v>113.71658871904329</v>
      </c>
      <c r="BP83">
        <f>100*1.52*Offset!BP83</f>
        <v>3.2874723970890045</v>
      </c>
      <c r="BQ83">
        <v>1895.473388671875</v>
      </c>
      <c r="BR83">
        <v>8.4776431322097778E-4</v>
      </c>
      <c r="BS83">
        <f>-4*Parameters!$B$1*COS(RADIANS(Parameters!$B$2))/(BQ83*Parameters!$B$3)*10^9</f>
        <v>113.71533640774609</v>
      </c>
      <c r="BT83">
        <f>100*1.55*Offset!BT83</f>
        <v>2.8401788324117661</v>
      </c>
    </row>
    <row r="84" spans="1:72" x14ac:dyDescent="0.35">
      <c r="A84">
        <v>2345.034912109375</v>
      </c>
      <c r="B84">
        <v>6.898634135723114E-3</v>
      </c>
      <c r="C84">
        <f>-4*Parameters!$B$1*COS(RADIANS(Parameters!$B$2))/(A84*Parameters!$B$3)*10^9</f>
        <v>91.915217522654743</v>
      </c>
      <c r="D84">
        <f>100*1.61*Offset!D84</f>
        <v>6.368523258715868</v>
      </c>
      <c r="E84">
        <v>2345.11328125</v>
      </c>
      <c r="F84">
        <v>2.483416348695755E-3</v>
      </c>
      <c r="G84">
        <f>-4*Parameters!$B$1*COS(RADIANS(Parameters!$B$2))/(E84*Parameters!$B$3)*10^9</f>
        <v>91.91214589423268</v>
      </c>
      <c r="H84">
        <f>100*1.69*Offset!H84</f>
        <v>3.4723721323534846</v>
      </c>
      <c r="I84">
        <v>2345.28564453125</v>
      </c>
      <c r="J84">
        <v>3.368619829416275E-3</v>
      </c>
      <c r="K84">
        <f>-4*Parameters!$B$1*COS(RADIANS(Parameters!$B$2))/(I84*Parameters!$B$3)*10^9</f>
        <v>91.905390947733949</v>
      </c>
      <c r="L84">
        <f>100*1.59*Offset!L84</f>
        <v>3.6445704437792301</v>
      </c>
      <c r="M84">
        <v>2345.40380859375</v>
      </c>
      <c r="N84">
        <v>3.063589334487915E-3</v>
      </c>
      <c r="O84">
        <f>-4*Parameters!$B$1*COS(RADIANS(Parameters!$B$2))/(M84*Parameters!$B$3)*10^9</f>
        <v>91.900760651526426</v>
      </c>
      <c r="P84">
        <f>100*1.62*Offset!P84</f>
        <v>3.5982912853360176</v>
      </c>
      <c r="Q84">
        <v>2344.766845703125</v>
      </c>
      <c r="R84">
        <v>1.3315677642822266E-3</v>
      </c>
      <c r="S84">
        <f>-4*Parameters!$B$1*COS(RADIANS(Parameters!$B$2))/(Q84*Parameters!$B$3)*10^9</f>
        <v>91.925725766613468</v>
      </c>
      <c r="T84">
        <f>100*1.55*Offset!T84</f>
        <v>2.1916374377906322</v>
      </c>
      <c r="U84">
        <v>2344.91650390625</v>
      </c>
      <c r="V84">
        <v>1.3223402202129364E-3</v>
      </c>
      <c r="W84">
        <f>-4*Parameters!$B$1*COS(RADIANS(Parameters!$B$2))/(U84*Parameters!$B$3)*10^9</f>
        <v>91.919858846014677</v>
      </c>
      <c r="X84">
        <f>100*1.62*Offset!X84</f>
        <v>2.5247506387531757</v>
      </c>
      <c r="Y84">
        <v>2887.8779296875</v>
      </c>
      <c r="Z84">
        <v>5.4036974906921387E-3</v>
      </c>
      <c r="AA84">
        <f>-4*Parameters!$B$1*COS(RADIANS(Parameters!$B$2))/(Y84*Parameters!$B$3)*10^9</f>
        <v>74.637640264828306</v>
      </c>
      <c r="AB84">
        <f>100*1.51*Offset!AB84</f>
        <v>5.4756421558558941</v>
      </c>
      <c r="AC84">
        <v>2888.0595703125</v>
      </c>
      <c r="AD84">
        <v>3.094792366027832E-3</v>
      </c>
      <c r="AE84">
        <f>-4*Parameters!$B$1*COS(RADIANS(Parameters!$B$2))/(AC84*Parameters!$B$3)*10^9</f>
        <v>74.632946030759996</v>
      </c>
      <c r="AF84">
        <f>100*1.55*Offset!AF84</f>
        <v>4.4158696569502354</v>
      </c>
      <c r="AG84">
        <v>5599.26220703125</v>
      </c>
      <c r="AH84">
        <v>4.5867264270782471E-3</v>
      </c>
      <c r="AI84">
        <f>-4*Parameters!$B$1*COS(RADIANS(Parameters!$B$2))/(AG84*Parameters!$B$3)*10^9</f>
        <v>38.495142051765995</v>
      </c>
      <c r="AJ84">
        <f>100*1.62*Offset!AJ84</f>
        <v>4.91389549523592</v>
      </c>
      <c r="AK84">
        <v>5599.22265625</v>
      </c>
      <c r="AL84">
        <v>3.8628056645393372E-3</v>
      </c>
      <c r="AM84">
        <f>-4*Parameters!$B$1*COS(RADIANS(Parameters!$B$2))/(AK84*Parameters!$B$3)*10^9</f>
        <v>38.495413966822056</v>
      </c>
      <c r="AN84">
        <f>100*1.62*Offset!AN84</f>
        <v>4.3784554302692413</v>
      </c>
      <c r="AO84">
        <v>3611.54833984375</v>
      </c>
      <c r="AP84">
        <v>1.5630871057510376E-3</v>
      </c>
      <c r="AQ84">
        <f>-4*Parameters!$B$1*COS(RADIANS(Parameters!$B$2))/(AO84*Parameters!$B$3)*10^9</f>
        <v>59.681990593009218</v>
      </c>
      <c r="AR84">
        <f>100*1.55*Offset!AR84</f>
        <v>3.2593638077378273</v>
      </c>
      <c r="AS84">
        <v>3611.768798828125</v>
      </c>
      <c r="AT84">
        <v>9.3270093202590942E-4</v>
      </c>
      <c r="AU84">
        <f>-4*Parameters!$B$1*COS(RADIANS(Parameters!$B$2))/(AS84*Parameters!$B$3)*10^9</f>
        <v>59.678347660206903</v>
      </c>
      <c r="AV84">
        <f>100*1.54*Offset!AV84</f>
        <v>2.8308563679456711</v>
      </c>
      <c r="AW84">
        <v>2345.39501953125</v>
      </c>
      <c r="AX84">
        <v>3.0805692076683044E-3</v>
      </c>
      <c r="AY84">
        <f>-4*Parameters!$B$1*COS(RADIANS(Parameters!$B$2))/(AW84*Parameters!$B$3)*10^9</f>
        <v>91.901105037662859</v>
      </c>
      <c r="AZ84">
        <f>100*1.49*Offset!AZ84</f>
        <v>4.3928301483392715</v>
      </c>
      <c r="BA84">
        <v>2345.351806640625</v>
      </c>
      <c r="BB84">
        <v>2.4187266826629639E-3</v>
      </c>
      <c r="BC84">
        <f>-4*Parameters!$B$1*COS(RADIANS(Parameters!$B$2))/(BA84*Parameters!$B$3)*10^9</f>
        <v>91.902798307043199</v>
      </c>
      <c r="BD84">
        <f>100*1.53*Offset!BD84</f>
        <v>5.2884874418377876</v>
      </c>
      <c r="BE84">
        <v>3586.10205078125</v>
      </c>
      <c r="BF84">
        <v>2.3046582937240601E-3</v>
      </c>
      <c r="BG84">
        <f>-4*Parameters!$B$1*COS(RADIANS(Parameters!$B$2))/(BE84*Parameters!$B$3)*10^9</f>
        <v>60.105482496739135</v>
      </c>
      <c r="BH84">
        <f>100*1.53*Offset!BH84</f>
        <v>4.3386579193174839</v>
      </c>
      <c r="BI84">
        <v>3586.322509765625</v>
      </c>
      <c r="BJ84">
        <v>2.745404839515686E-3</v>
      </c>
      <c r="BK84">
        <f>-4*Parameters!$B$1*COS(RADIANS(Parameters!$B$2))/(BI84*Parameters!$B$3)*10^9</f>
        <v>60.101787683015459</v>
      </c>
      <c r="BL84">
        <f>100*1.59*Offset!BL84</f>
        <v>4.7568595446646214</v>
      </c>
      <c r="BM84">
        <v>2344.96826171875</v>
      </c>
      <c r="BN84">
        <v>1.4083757996559143E-3</v>
      </c>
      <c r="BO84">
        <f>-4*Parameters!$B$1*COS(RADIANS(Parameters!$B$2))/(BM84*Parameters!$B$3)*10^9</f>
        <v>91.917830003707166</v>
      </c>
      <c r="BP84">
        <f>100*1.52*Offset!BP84</f>
        <v>3.5015455186367035</v>
      </c>
      <c r="BQ84">
        <v>2344.996826171875</v>
      </c>
      <c r="BR84">
        <v>8.818209171295166E-4</v>
      </c>
      <c r="BS84">
        <f>-4*Parameters!$B$1*COS(RADIANS(Parameters!$B$2))/(BQ84*Parameters!$B$3)*10^9</f>
        <v>91.916710350786019</v>
      </c>
      <c r="BT84">
        <f>100*1.55*Offset!BT84</f>
        <v>2.9768610745668411</v>
      </c>
    </row>
    <row r="85" spans="1:72" x14ac:dyDescent="0.35">
      <c r="A85">
        <v>2889.71826171875</v>
      </c>
      <c r="B85">
        <v>1.5661280602216721E-2</v>
      </c>
      <c r="C85">
        <f>-4*Parameters!$B$1*COS(RADIANS(Parameters!$B$2))/(A85*Parameters!$B$3)*10^9</f>
        <v>74.590106897324645</v>
      </c>
      <c r="D85">
        <f>100*1.61*Offset!D85</f>
        <v>8.88998943567276</v>
      </c>
      <c r="E85">
        <v>2889.842041015625</v>
      </c>
      <c r="F85">
        <v>3.7026256322860718E-3</v>
      </c>
      <c r="G85">
        <f>-4*Parameters!$B$1*COS(RADIANS(Parameters!$B$2))/(E85*Parameters!$B$3)*10^9</f>
        <v>74.586912013017979</v>
      </c>
      <c r="H85">
        <f>100*1.69*Offset!H85</f>
        <v>4.0981158642098308</v>
      </c>
      <c r="I85">
        <v>2889.42529296875</v>
      </c>
      <c r="J85">
        <v>4.8983320593833923E-3</v>
      </c>
      <c r="K85">
        <f>-4*Parameters!$B$1*COS(RADIANS(Parameters!$B$2))/(I85*Parameters!$B$3)*10^9</f>
        <v>74.597669844334646</v>
      </c>
      <c r="L85">
        <f>100*1.59*Offset!L85</f>
        <v>4.4234052412211895</v>
      </c>
      <c r="M85">
        <v>2889.557373046875</v>
      </c>
      <c r="N85">
        <v>4.7487802803516388E-3</v>
      </c>
      <c r="O85">
        <f>-4*Parameters!$B$1*COS(RADIANS(Parameters!$B$2))/(M85*Parameters!$B$3)*10^9</f>
        <v>74.594260025878413</v>
      </c>
      <c r="P85">
        <f>100*1.62*Offset!P85</f>
        <v>4.3675936907529831</v>
      </c>
      <c r="Q85">
        <v>2889.33935546875</v>
      </c>
      <c r="R85">
        <v>1.8003582954406738E-3</v>
      </c>
      <c r="S85">
        <f>-4*Parameters!$B$1*COS(RADIANS(Parameters!$B$2))/(Q85*Parameters!$B$3)*10^9</f>
        <v>74.599888599719037</v>
      </c>
      <c r="T85">
        <f>100*1.55*Offset!T85</f>
        <v>2.4706929735839367</v>
      </c>
      <c r="U85">
        <v>2889.491455078125</v>
      </c>
      <c r="V85">
        <v>1.929406076669693E-3</v>
      </c>
      <c r="W85">
        <f>-4*Parameters!$B$1*COS(RADIANS(Parameters!$B$2))/(U85*Parameters!$B$3)*10^9</f>
        <v>74.595961744737167</v>
      </c>
      <c r="X85">
        <f>100*1.62*Offset!X85</f>
        <v>2.837314423173666</v>
      </c>
      <c r="Y85">
        <v>3586.32861328125</v>
      </c>
      <c r="Z85">
        <v>1.4323532581329346E-2</v>
      </c>
      <c r="AA85">
        <f>-4*Parameters!$B$1*COS(RADIANS(Parameters!$B$2))/(Y85*Parameters!$B$3)*10^9</f>
        <v>60.101685396738944</v>
      </c>
      <c r="AB85">
        <f>100*1.51*Offset!AB85</f>
        <v>7.6384955756366253</v>
      </c>
      <c r="AC85">
        <v>3586.620849609375</v>
      </c>
      <c r="AD85">
        <v>8.4139555692672729E-3</v>
      </c>
      <c r="AE85">
        <f>-4*Parameters!$B$1*COS(RADIANS(Parameters!$B$2))/(AC85*Parameters!$B$3)*10^9</f>
        <v>60.096788337197133</v>
      </c>
      <c r="AF85">
        <f>100*1.55*Offset!AF85</f>
        <v>5.7200327701866627</v>
      </c>
      <c r="AG85">
        <v>6992.2138671875</v>
      </c>
      <c r="AH85">
        <v>6.896384060382843E-3</v>
      </c>
      <c r="AI85">
        <f>-4*Parameters!$B$1*COS(RADIANS(Parameters!$B$2))/(AG85*Parameters!$B$3)*10^9</f>
        <v>30.826344579682004</v>
      </c>
      <c r="AJ85">
        <f>100*1.62*Offset!AJ85</f>
        <v>6.0311097130179405</v>
      </c>
      <c r="AK85">
        <v>6992.1669921875</v>
      </c>
      <c r="AL85">
        <v>6.7237615585327148E-3</v>
      </c>
      <c r="AM85">
        <f>-4*Parameters!$B$1*COS(RADIANS(Parameters!$B$2))/(AK85*Parameters!$B$3)*10^9</f>
        <v>30.826551237346759</v>
      </c>
      <c r="AN85">
        <f>100*1.62*Offset!AN85</f>
        <v>5.4677048027515411</v>
      </c>
      <c r="AO85">
        <v>4490.9462890625</v>
      </c>
      <c r="AP85">
        <v>1.6116797924041748E-3</v>
      </c>
      <c r="AQ85">
        <f>-4*Parameters!$B$1*COS(RADIANS(Parameters!$B$2))/(AO85*Parameters!$B$3)*10^9</f>
        <v>47.99531772840426</v>
      </c>
      <c r="AR85">
        <f>100*1.55*Offset!AR85</f>
        <v>3.5091741755604744</v>
      </c>
      <c r="AS85">
        <v>4491.181640625</v>
      </c>
      <c r="AT85">
        <v>9.402930736541748E-4</v>
      </c>
      <c r="AU85">
        <f>-4*Parameters!$B$1*COS(RADIANS(Parameters!$B$2))/(AS85*Parameters!$B$3)*10^9</f>
        <v>47.992802627942083</v>
      </c>
      <c r="AV85">
        <f>100*1.54*Offset!AV85</f>
        <v>2.975661501288414</v>
      </c>
      <c r="AW85">
        <v>2889.25390625</v>
      </c>
      <c r="AX85">
        <v>4.4866874814033508E-3</v>
      </c>
      <c r="AY85">
        <f>-4*Parameters!$B$1*COS(RADIANS(Parameters!$B$2))/(AW85*Parameters!$B$3)*10^9</f>
        <v>74.602094879404561</v>
      </c>
      <c r="AZ85">
        <f>100*1.49*Offset!AZ85</f>
        <v>5.0613465830683708</v>
      </c>
      <c r="BA85">
        <v>2889.233154296875</v>
      </c>
      <c r="BB85">
        <v>2.8277933597564697E-3</v>
      </c>
      <c r="BC85">
        <f>-4*Parameters!$B$1*COS(RADIANS(Parameters!$B$2))/(BA85*Parameters!$B$3)*10^9</f>
        <v>74.60263070988043</v>
      </c>
      <c r="BD85">
        <f>100*1.53*Offset!BD85</f>
        <v>5.7211398258805275</v>
      </c>
      <c r="BE85">
        <v>4484.68115234375</v>
      </c>
      <c r="BF85">
        <v>3.3454373478889465E-3</v>
      </c>
      <c r="BG85">
        <f>-4*Parameters!$B$1*COS(RADIANS(Parameters!$B$2))/(BE85*Parameters!$B$3)*10^9</f>
        <v>48.0623675848408</v>
      </c>
      <c r="BH85">
        <f>100*1.53*Offset!BH85</f>
        <v>4.8505098335444927</v>
      </c>
      <c r="BI85">
        <v>4484.91357421875</v>
      </c>
      <c r="BJ85">
        <v>3.1380876898765564E-3</v>
      </c>
      <c r="BK85">
        <f>-4*Parameters!$B$1*COS(RADIANS(Parameters!$B$2))/(BI85*Parameters!$B$3)*10^9</f>
        <v>48.059876846634559</v>
      </c>
      <c r="BL85">
        <f>100*1.59*Offset!BL85</f>
        <v>5.2558154873549938</v>
      </c>
      <c r="BM85">
        <v>2889.948486328125</v>
      </c>
      <c r="BN85">
        <v>1.5477240085601807E-3</v>
      </c>
      <c r="BO85">
        <f>-4*Parameters!$B$1*COS(RADIANS(Parameters!$B$2))/(BM85*Parameters!$B$3)*10^9</f>
        <v>74.584164757419757</v>
      </c>
      <c r="BP85">
        <f>100*1.52*Offset!BP85</f>
        <v>3.736799567937851</v>
      </c>
      <c r="BQ85">
        <v>2889.984375</v>
      </c>
      <c r="BR85">
        <v>1.0241344571113586E-3</v>
      </c>
      <c r="BS85">
        <f>-4*Parameters!$B$1*COS(RADIANS(Parameters!$B$2))/(BQ85*Parameters!$B$3)*10^9</f>
        <v>74.583238549430817</v>
      </c>
      <c r="BT85">
        <f>100*1.55*Offset!BT85</f>
        <v>3.1356019154191017</v>
      </c>
    </row>
    <row r="86" spans="1:72" x14ac:dyDescent="0.35">
      <c r="A86">
        <v>3586.481689453125</v>
      </c>
      <c r="B86">
        <v>2.0371027290821075E-2</v>
      </c>
      <c r="C86">
        <f>-4*Parameters!$B$1*COS(RADIANS(Parameters!$B$2))/(A86*Parameters!$B$3)*10^9</f>
        <v>60.099120170782037</v>
      </c>
      <c r="D86">
        <f>100*1.61*Offset!D86</f>
        <v>12.169724829494953</v>
      </c>
      <c r="E86">
        <v>3586.6650390625</v>
      </c>
      <c r="F86">
        <v>4.7745369374752045E-3</v>
      </c>
      <c r="G86">
        <f>-4*Parameters!$B$1*COS(RADIANS(Parameters!$B$2))/(E86*Parameters!$B$3)*10^9</f>
        <v>60.096047915612651</v>
      </c>
      <c r="H86">
        <f>100*1.69*Offset!H86</f>
        <v>4.9050126066431403</v>
      </c>
      <c r="I86">
        <v>3587.806884765625</v>
      </c>
      <c r="J86">
        <v>9.0252608060836792E-3</v>
      </c>
      <c r="K86">
        <f>-4*Parameters!$B$1*COS(RADIANS(Parameters!$B$2))/(I86*Parameters!$B$3)*10^9</f>
        <v>60.076921910147142</v>
      </c>
      <c r="L86">
        <f>100*1.59*Offset!L86</f>
        <v>5.8584217093884945</v>
      </c>
      <c r="M86">
        <v>3587.97802734375</v>
      </c>
      <c r="N86">
        <v>7.0638805627822876E-3</v>
      </c>
      <c r="O86">
        <f>-4*Parameters!$B$1*COS(RADIANS(Parameters!$B$2))/(M86*Parameters!$B$3)*10^9</f>
        <v>60.074056307508791</v>
      </c>
      <c r="P86">
        <f>100*1.62*Offset!P86</f>
        <v>5.5119423419237137</v>
      </c>
      <c r="Q86">
        <v>3587.271240234375</v>
      </c>
      <c r="R86">
        <v>3.1086690723896027E-3</v>
      </c>
      <c r="S86">
        <f>-4*Parameters!$B$1*COS(RADIANS(Parameters!$B$2))/(Q86*Parameters!$B$3)*10^9</f>
        <v>60.085892482072275</v>
      </c>
      <c r="T86">
        <f>100*1.55*Offset!T86</f>
        <v>2.9525366798043251</v>
      </c>
      <c r="U86">
        <v>3587.425537109375</v>
      </c>
      <c r="V86">
        <v>3.6301128566265106E-3</v>
      </c>
      <c r="W86">
        <f>-4*Parameters!$B$1*COS(RADIANS(Parameters!$B$2))/(U86*Parameters!$B$3)*10^9</f>
        <v>60.083308159318904</v>
      </c>
      <c r="X86">
        <f>100*1.62*Offset!X86</f>
        <v>3.4253927059471607</v>
      </c>
      <c r="Y86">
        <v>4479.92822265625</v>
      </c>
      <c r="Z86">
        <v>1.9793801009654999E-2</v>
      </c>
      <c r="AA86">
        <f>-4*Parameters!$B$1*COS(RADIANS(Parameters!$B$2))/(Y86*Parameters!$B$3)*10^9</f>
        <v>48.113358815590935</v>
      </c>
      <c r="AB86">
        <f>100*1.51*Offset!AB86</f>
        <v>10.62735952809453</v>
      </c>
      <c r="AC86">
        <v>4480.20654296875</v>
      </c>
      <c r="AD86">
        <v>2.025168389081955E-2</v>
      </c>
      <c r="AE86">
        <f>-4*Parameters!$B$1*COS(RADIANS(Parameters!$B$2))/(AC86*Parameters!$B$3)*10^9</f>
        <v>48.110369907617049</v>
      </c>
      <c r="AF86">
        <f>100*1.55*Offset!AF86</f>
        <v>8.8590437732636929</v>
      </c>
      <c r="AG86">
        <v>8581.03125</v>
      </c>
      <c r="AH86">
        <v>6.7792758345603943E-3</v>
      </c>
      <c r="AI86">
        <f>-4*Parameters!$B$1*COS(RADIANS(Parameters!$B$2))/(AG86*Parameters!$B$3)*10^9</f>
        <v>25.118705172499254</v>
      </c>
      <c r="AJ86">
        <f>100*1.62*Offset!AJ86</f>
        <v>7.1293523982167244</v>
      </c>
      <c r="AK86">
        <v>8580.9560546875</v>
      </c>
      <c r="AL86">
        <v>7.7470168471336365E-3</v>
      </c>
      <c r="AM86">
        <f>-4*Parameters!$B$1*COS(RADIANS(Parameters!$B$2))/(AK86*Parameters!$B$3)*10^9</f>
        <v>25.118925288867757</v>
      </c>
      <c r="AN86">
        <f>100*1.62*Offset!AN86</f>
        <v>6.7227215319871902</v>
      </c>
      <c r="AO86">
        <v>5646.6201171875</v>
      </c>
      <c r="AP86">
        <v>3.6692395806312561E-3</v>
      </c>
      <c r="AQ86">
        <f>-4*Parameters!$B$1*COS(RADIANS(Parameters!$B$2))/(AO86*Parameters!$B$3)*10^9</f>
        <v>38.172285291278335</v>
      </c>
      <c r="AR86">
        <f>100*1.55*Offset!AR86</f>
        <v>4.0779063105583191</v>
      </c>
      <c r="AS86">
        <v>5646.888671875</v>
      </c>
      <c r="AT86">
        <v>2.230525016784668E-3</v>
      </c>
      <c r="AU86">
        <f>-4*Parameters!$B$1*COS(RADIANS(Parameters!$B$2))/(AS86*Parameters!$B$3)*10^9</f>
        <v>38.170469894031591</v>
      </c>
      <c r="AV86">
        <f>100*1.54*Offset!AV86</f>
        <v>3.3191623538732529</v>
      </c>
      <c r="AW86">
        <v>3587.444580078125</v>
      </c>
      <c r="AX86">
        <v>1.7207726836204529E-2</v>
      </c>
      <c r="AY86">
        <f>-4*Parameters!$B$1*COS(RADIANS(Parameters!$B$2))/(AW86*Parameters!$B$3)*10^9</f>
        <v>60.082989223504249</v>
      </c>
      <c r="AZ86">
        <f>100*1.49*Offset!AZ86</f>
        <v>7.6252978816628456</v>
      </c>
      <c r="BA86">
        <v>3587.614013671875</v>
      </c>
      <c r="BB86">
        <v>4.0590539574623108E-3</v>
      </c>
      <c r="BC86">
        <f>-4*Parameters!$B$1*COS(RADIANS(Parameters!$B$2))/(BA86*Parameters!$B$3)*10^9</f>
        <v>60.08015166161811</v>
      </c>
      <c r="BD86">
        <f>100*1.53*Offset!BD86</f>
        <v>6.342175081372261</v>
      </c>
      <c r="BE86">
        <v>5580.19287109375</v>
      </c>
      <c r="BF86">
        <v>6.0106739401817322E-3</v>
      </c>
      <c r="BG86">
        <f>-4*Parameters!$B$1*COS(RADIANS(Parameters!$B$2))/(BE86*Parameters!$B$3)*10^9</f>
        <v>38.626692486079747</v>
      </c>
      <c r="BH86">
        <f>100*1.53*Offset!BH86</f>
        <v>5.7701429463922977</v>
      </c>
      <c r="BI86">
        <v>5580.46875</v>
      </c>
      <c r="BJ86">
        <v>3.7796869874000549E-3</v>
      </c>
      <c r="BK86">
        <f>-4*Parameters!$B$1*COS(RADIANS(Parameters!$B$2))/(BI86*Parameters!$B$3)*10^9</f>
        <v>38.624782917161347</v>
      </c>
      <c r="BL86">
        <f>100*1.59*Offset!BL86</f>
        <v>5.8567857183516026</v>
      </c>
      <c r="BM86">
        <v>3587.10205078125</v>
      </c>
      <c r="BN86">
        <v>1.9322782754898071E-3</v>
      </c>
      <c r="BO86">
        <f>-4*Parameters!$B$1*COS(RADIANS(Parameters!$B$2))/(BM86*Parameters!$B$3)*10^9</f>
        <v>60.088726496590311</v>
      </c>
      <c r="BP86">
        <f>100*1.52*Offset!BP86</f>
        <v>4.0305058658123016</v>
      </c>
      <c r="BQ86">
        <v>3587.145263671875</v>
      </c>
      <c r="BR86">
        <v>1.3904944062232971E-3</v>
      </c>
      <c r="BS86">
        <f>-4*Parameters!$B$1*COS(RADIANS(Parameters!$B$2))/(BQ86*Parameters!$B$3)*10^9</f>
        <v>60.088002631963974</v>
      </c>
      <c r="BT86">
        <f>100*1.55*Offset!BT86</f>
        <v>3.3511285483837128</v>
      </c>
    </row>
    <row r="87" spans="1:72" x14ac:dyDescent="0.35">
      <c r="A87">
        <v>4482.9736328125</v>
      </c>
      <c r="B87">
        <v>1.6997024416923523E-2</v>
      </c>
      <c r="C87">
        <f>-4*Parameters!$B$1*COS(RADIANS(Parameters!$B$2))/(A87*Parameters!$B$3)*10^9</f>
        <v>48.080674056859401</v>
      </c>
      <c r="D87">
        <f>100*1.61*Offset!D87</f>
        <v>14.90624576061964</v>
      </c>
      <c r="E87">
        <v>4483.1865234375</v>
      </c>
      <c r="F87">
        <v>8.3082057535648346E-3</v>
      </c>
      <c r="G87">
        <f>-4*Parameters!$B$1*COS(RADIANS(Parameters!$B$2))/(E87*Parameters!$B$3)*10^9</f>
        <v>48.078390876202768</v>
      </c>
      <c r="H87">
        <f>100*1.69*Offset!H87</f>
        <v>6.3090993789955974</v>
      </c>
      <c r="I87">
        <v>4481.1923828125</v>
      </c>
      <c r="J87">
        <v>1.2101646512746811E-2</v>
      </c>
      <c r="K87">
        <f>-4*Parameters!$B$1*COS(RADIANS(Parameters!$B$2))/(I87*Parameters!$B$3)*10^9</f>
        <v>48.099785867589127</v>
      </c>
      <c r="L87">
        <f>100*1.59*Offset!L87</f>
        <v>7.7825835049152374</v>
      </c>
      <c r="M87">
        <v>4481.42724609375</v>
      </c>
      <c r="N87">
        <v>8.0501474440097809E-3</v>
      </c>
      <c r="O87">
        <f>-4*Parameters!$B$1*COS(RADIANS(Parameters!$B$2))/(M87*Parameters!$B$3)*10^9</f>
        <v>48.097265047119237</v>
      </c>
      <c r="P87">
        <f>100*1.62*Offset!P87</f>
        <v>6.8160662278532982</v>
      </c>
      <c r="Q87">
        <v>4483.77685546875</v>
      </c>
      <c r="R87">
        <v>8.1202313303947449E-3</v>
      </c>
      <c r="S87">
        <f>-4*Parameters!$B$1*COS(RADIANS(Parameters!$B$2))/(Q87*Parameters!$B$3)*10^9</f>
        <v>48.072060897022268</v>
      </c>
      <c r="T87">
        <f>100*1.55*Offset!T87</f>
        <v>4.2111725360155106</v>
      </c>
      <c r="U87">
        <v>4483.94287109375</v>
      </c>
      <c r="V87">
        <v>8.635740727186203E-3</v>
      </c>
      <c r="W87">
        <f>-4*Parameters!$B$1*COS(RADIANS(Parameters!$B$2))/(U87*Parameters!$B$3)*10^9</f>
        <v>48.070281054266843</v>
      </c>
      <c r="X87">
        <f>100*1.62*Offset!X87</f>
        <v>4.8243827037513256</v>
      </c>
      <c r="Y87">
        <v>5580.748046875</v>
      </c>
      <c r="Z87">
        <v>1.464737206697464E-2</v>
      </c>
      <c r="AA87">
        <f>-4*Parameters!$B$1*COS(RADIANS(Parameters!$B$2))/(Y87*Parameters!$B$3)*10^9</f>
        <v>38.622849882185449</v>
      </c>
      <c r="AB87">
        <f>100*1.51*Offset!AB87</f>
        <v>12.839112710207701</v>
      </c>
      <c r="AC87">
        <v>5580.994140625</v>
      </c>
      <c r="AD87">
        <v>1.6112878918647766E-2</v>
      </c>
      <c r="AE87">
        <f>-4*Parameters!$B$1*COS(RADIANS(Parameters!$B$2))/(AC87*Parameters!$B$3)*10^9</f>
        <v>38.621146808911455</v>
      </c>
      <c r="AF87">
        <f>100*1.55*Offset!AF87</f>
        <v>11.356540005654097</v>
      </c>
      <c r="AG87">
        <v>10575.6552734375</v>
      </c>
      <c r="AH87">
        <v>5.4173022508621216E-3</v>
      </c>
      <c r="AI87">
        <f>-4*Parameters!$B$1*COS(RADIANS(Parameters!$B$2))/(AG87*Parameters!$B$3)*10^9</f>
        <v>20.381185701667864</v>
      </c>
      <c r="AJ87">
        <f>100*1.62*Offset!AJ87</f>
        <v>8.0069553628563881</v>
      </c>
      <c r="AK87">
        <v>10575.5458984375</v>
      </c>
      <c r="AL87">
        <v>6.8520680069923401E-3</v>
      </c>
      <c r="AM87">
        <f>-4*Parameters!$B$1*COS(RADIANS(Parameters!$B$2))/(AK87*Parameters!$B$3)*10^9</f>
        <v>20.381396489102151</v>
      </c>
      <c r="AN87">
        <f>100*1.62*Offset!AN87</f>
        <v>7.8327565491199493</v>
      </c>
      <c r="AO87">
        <v>7042.19775390625</v>
      </c>
      <c r="AP87">
        <v>6.4666569232940674E-3</v>
      </c>
      <c r="AQ87">
        <f>-4*Parameters!$B$1*COS(RADIANS(Parameters!$B$2))/(AO87*Parameters!$B$3)*10^9</f>
        <v>30.60754633384046</v>
      </c>
      <c r="AR87">
        <f>100*1.55*Offset!AR87</f>
        <v>5.0802381336688995</v>
      </c>
      <c r="AS87">
        <v>7042.517578125</v>
      </c>
      <c r="AT87">
        <v>4.438444972038269E-3</v>
      </c>
      <c r="AU87">
        <f>-4*Parameters!$B$1*COS(RADIANS(Parameters!$B$2))/(AS87*Parameters!$B$3)*10^9</f>
        <v>30.606156343047324</v>
      </c>
      <c r="AV87">
        <f>100*1.54*Offset!AV87</f>
        <v>4.0026828795671463</v>
      </c>
      <c r="AW87">
        <v>4485.7353515625</v>
      </c>
      <c r="AX87">
        <v>2.2640161216259003E-2</v>
      </c>
      <c r="AY87">
        <f>-4*Parameters!$B$1*COS(RADIANS(Parameters!$B$2))/(AW87*Parameters!$B$3)*10^9</f>
        <v>48.051072377614283</v>
      </c>
      <c r="AZ87">
        <f>100*1.49*Offset!AZ87</f>
        <v>10.998681902885437</v>
      </c>
      <c r="BA87">
        <v>4486.10595703125</v>
      </c>
      <c r="BB87">
        <v>8.5240602493286133E-3</v>
      </c>
      <c r="BC87">
        <f>-4*Parameters!$B$1*COS(RADIANS(Parameters!$B$2))/(BA87*Parameters!$B$3)*10^9</f>
        <v>48.047102790098293</v>
      </c>
      <c r="BD87">
        <f>100*1.53*Offset!BD87</f>
        <v>7.6463562995195389</v>
      </c>
      <c r="BE87">
        <v>6881.67041015625</v>
      </c>
      <c r="BF87">
        <v>9.9793002009391785E-3</v>
      </c>
      <c r="BG87">
        <f>-4*Parameters!$B$1*COS(RADIANS(Parameters!$B$2))/(BE87*Parameters!$B$3)*10^9</f>
        <v>31.321522420870885</v>
      </c>
      <c r="BH87">
        <f>100*1.53*Offset!BH87</f>
        <v>7.2969758771359921</v>
      </c>
      <c r="BI87">
        <v>6882.0419921875</v>
      </c>
      <c r="BJ87">
        <v>4.368126392364502E-3</v>
      </c>
      <c r="BK87">
        <f>-4*Parameters!$B$1*COS(RADIANS(Parameters!$B$2))/(BI87*Parameters!$B$3)*10^9</f>
        <v>31.319831278193149</v>
      </c>
      <c r="BL87">
        <f>100*1.59*Offset!BL87</f>
        <v>6.5513178147375584</v>
      </c>
      <c r="BM87">
        <v>4484.38671875</v>
      </c>
      <c r="BN87">
        <v>2.5637969374656677E-3</v>
      </c>
      <c r="BO87">
        <f>-4*Parameters!$B$1*COS(RADIANS(Parameters!$B$2))/(BM87*Parameters!$B$3)*10^9</f>
        <v>48.065523239448588</v>
      </c>
      <c r="BP87">
        <f>100*1.52*Offset!BP87</f>
        <v>4.4202030003070831</v>
      </c>
      <c r="BQ87">
        <v>4484.43798828125</v>
      </c>
      <c r="BR87">
        <v>1.9573941826820374E-3</v>
      </c>
      <c r="BS87">
        <f>-4*Parameters!$B$1*COS(RADIANS(Parameters!$B$2))/(BQ87*Parameters!$B$3)*10^9</f>
        <v>48.064973717557052</v>
      </c>
      <c r="BT87">
        <f>100*1.55*Offset!BT87</f>
        <v>3.6545246466994286</v>
      </c>
    </row>
    <row r="88" spans="1:72" x14ac:dyDescent="0.35">
      <c r="A88">
        <v>5582.1591796875</v>
      </c>
      <c r="B88">
        <v>1.0432280600070953E-2</v>
      </c>
      <c r="C88">
        <f>-4*Parameters!$B$1*COS(RADIANS(Parameters!$B$2))/(A88*Parameters!$B$3)*10^9</f>
        <v>38.613086281932098</v>
      </c>
      <c r="D88">
        <f>100*1.61*Offset!D88</f>
        <v>16.585842937231064</v>
      </c>
      <c r="E88">
        <v>5582.32470703125</v>
      </c>
      <c r="F88">
        <v>1.9018117338418961E-2</v>
      </c>
      <c r="G88">
        <f>-4*Parameters!$B$1*COS(RADIANS(Parameters!$B$2))/(E88*Parameters!$B$3)*10^9</f>
        <v>38.611941324957769</v>
      </c>
      <c r="H88">
        <f>100*1.69*Offset!H88</f>
        <v>9.5231612091884017</v>
      </c>
      <c r="I88">
        <v>5583.375</v>
      </c>
      <c r="J88">
        <v>1.3843812048435211E-2</v>
      </c>
      <c r="K88">
        <f>-4*Parameters!$B$1*COS(RADIANS(Parameters!$B$2))/(I88*Parameters!$B$3)*10^9</f>
        <v>38.604678002955694</v>
      </c>
      <c r="L88">
        <f>100*1.59*Offset!L88</f>
        <v>9.983749620616436</v>
      </c>
      <c r="M88">
        <v>5583.685546875</v>
      </c>
      <c r="N88">
        <v>8.771941065788269E-3</v>
      </c>
      <c r="O88">
        <f>-4*Parameters!$B$1*COS(RADIANS(Parameters!$B$2))/(M88*Parameters!$B$3)*10^9</f>
        <v>38.602530933244559</v>
      </c>
      <c r="P88">
        <f>100*1.62*Offset!P88</f>
        <v>8.2371206805109978</v>
      </c>
      <c r="Q88">
        <v>5582.95556640625</v>
      </c>
      <c r="R88">
        <v>1.6318511217832565E-2</v>
      </c>
      <c r="S88">
        <f>-4*Parameters!$B$1*COS(RADIANS(Parameters!$B$2))/(Q88*Parameters!$B$3)*10^9</f>
        <v>38.607578276589926</v>
      </c>
      <c r="T88">
        <f>100*1.55*Offset!T88</f>
        <v>6.7405417747795582</v>
      </c>
      <c r="U88">
        <v>5583.17431640625</v>
      </c>
      <c r="V88">
        <v>1.4030437916517258E-2</v>
      </c>
      <c r="W88">
        <f>-4*Parameters!$B$1*COS(RADIANS(Parameters!$B$2))/(U88*Parameters!$B$3)*10^9</f>
        <v>38.606065623165662</v>
      </c>
      <c r="X88">
        <f>100*1.62*Offset!X88</f>
        <v>7.0973136462271214</v>
      </c>
      <c r="Y88">
        <v>6882.9033203125</v>
      </c>
      <c r="Z88">
        <v>9.6214115619659424E-3</v>
      </c>
      <c r="AA88">
        <f>-4*Parameters!$B$1*COS(RADIANS(Parameters!$B$2))/(Y88*Parameters!$B$3)*10^9</f>
        <v>31.31591190721047</v>
      </c>
      <c r="AB88">
        <f>100*1.51*Offset!AB88</f>
        <v>14.291945856064558</v>
      </c>
      <c r="AC88">
        <v>6883.14306640625</v>
      </c>
      <c r="AD88">
        <v>9.820103645324707E-3</v>
      </c>
      <c r="AE88">
        <f>-4*Parameters!$B$1*COS(RADIANS(Parameters!$B$2))/(AC88*Parameters!$B$3)*10^9</f>
        <v>31.314821145696509</v>
      </c>
      <c r="AF88">
        <f>100*1.55*Offset!AF88</f>
        <v>12.878656070679426</v>
      </c>
      <c r="AG88">
        <v>13557.974609375</v>
      </c>
      <c r="AH88">
        <v>4.8317387700080872E-3</v>
      </c>
      <c r="AI88">
        <f>-4*Parameters!$B$1*COS(RADIANS(Parameters!$B$2))/(AG88*Parameters!$B$3)*10^9</f>
        <v>15.897978883638652</v>
      </c>
      <c r="AJ88">
        <f>100*1.62*Offset!AJ88</f>
        <v>8.7896970435976982</v>
      </c>
      <c r="AK88">
        <v>13557.8251953125</v>
      </c>
      <c r="AL88">
        <v>6.5592974424362183E-3</v>
      </c>
      <c r="AM88">
        <f>-4*Parameters!$B$1*COS(RADIANS(Parameters!$B$2))/(AK88*Parameters!$B$3)*10^9</f>
        <v>15.898154087373491</v>
      </c>
      <c r="AN88">
        <f>100*1.62*Offset!AN88</f>
        <v>8.8953627347946167</v>
      </c>
      <c r="AO88">
        <v>8689.169921875</v>
      </c>
      <c r="AP88">
        <v>8.9784637093544006E-3</v>
      </c>
      <c r="AQ88">
        <f>-4*Parameters!$B$1*COS(RADIANS(Parameters!$B$2))/(AO88*Parameters!$B$3)*10^9</f>
        <v>24.806097243203791</v>
      </c>
      <c r="AR88">
        <f>100*1.55*Offset!AR88</f>
        <v>6.4719000086188316</v>
      </c>
      <c r="AS88">
        <v>8689.5537109375</v>
      </c>
      <c r="AT88">
        <v>6.8229064345359802E-3</v>
      </c>
      <c r="AU88">
        <f>-4*Parameters!$B$1*COS(RADIANS(Parameters!$B$2))/(AS88*Parameters!$B$3)*10^9</f>
        <v>24.805001639318721</v>
      </c>
      <c r="AV88">
        <f>100*1.54*Offset!AV88</f>
        <v>5.0534104704856873</v>
      </c>
      <c r="AW88">
        <v>5580.640625</v>
      </c>
      <c r="AX88">
        <v>1.6315869987010956E-2</v>
      </c>
      <c r="AY88">
        <f>-4*Parameters!$B$1*COS(RADIANS(Parameters!$B$2))/(AW88*Parameters!$B$3)*10^9</f>
        <v>38.623593334278311</v>
      </c>
      <c r="AZ88">
        <f>100*1.49*Offset!AZ88</f>
        <v>13.429746530950069</v>
      </c>
      <c r="BA88">
        <v>5580.9638671875</v>
      </c>
      <c r="BB88">
        <v>1.8707163631916046E-2</v>
      </c>
      <c r="BC88">
        <f>-4*Parameters!$B$1*COS(RADIANS(Parameters!$B$2))/(BA88*Parameters!$B$3)*10^9</f>
        <v>38.621356305855329</v>
      </c>
      <c r="BD88">
        <f>100*1.53*Offset!BD88</f>
        <v>10.508552335202694</v>
      </c>
      <c r="BE88">
        <v>8578.107421875</v>
      </c>
      <c r="BF88">
        <v>1.1110328137874603E-2</v>
      </c>
      <c r="BG88">
        <f>-4*Parameters!$B$1*COS(RADIANS(Parameters!$B$2))/(BE88*Parameters!$B$3)*10^9</f>
        <v>25.127266825208295</v>
      </c>
      <c r="BH88">
        <f>100*1.53*Offset!BH88</f>
        <v>8.9968560822308064</v>
      </c>
      <c r="BI88">
        <v>8578.5751953125</v>
      </c>
      <c r="BJ88">
        <v>5.6821778416633606E-3</v>
      </c>
      <c r="BK88">
        <f>-4*Parameters!$B$1*COS(RADIANS(Parameters!$B$2))/(BI88*Parameters!$B$3)*10^9</f>
        <v>25.125896682998171</v>
      </c>
      <c r="BL88">
        <f>100*1.59*Offset!BL88</f>
        <v>7.4547840915620327</v>
      </c>
      <c r="BM88">
        <v>5580.87255859375</v>
      </c>
      <c r="BN88">
        <v>4.2146444320678711E-3</v>
      </c>
      <c r="BO88">
        <f>-4*Parameters!$B$1*COS(RADIANS(Parameters!$B$2))/(BM88*Parameters!$B$3)*10^9</f>
        <v>38.621988189435548</v>
      </c>
      <c r="BP88">
        <f>100*1.52*Offset!BP88</f>
        <v>5.0608289539813995</v>
      </c>
      <c r="BQ88">
        <v>5580.943359375</v>
      </c>
      <c r="BR88">
        <v>2.8295591473579407E-3</v>
      </c>
      <c r="BS88">
        <f>-4*Parameters!$B$1*COS(RADIANS(Parameters!$B$2))/(BQ88*Parameters!$B$3)*10^9</f>
        <v>38.621498224431221</v>
      </c>
      <c r="BT88">
        <f>100*1.55*Offset!BT88</f>
        <v>4.0931063145399094</v>
      </c>
    </row>
    <row r="89" spans="1:72" x14ac:dyDescent="0.35">
      <c r="A89">
        <v>6880.83056640625</v>
      </c>
      <c r="B89">
        <v>6.4872056245803833E-3</v>
      </c>
      <c r="C89">
        <f>-4*Parameters!$B$1*COS(RADIANS(Parameters!$B$2))/(A89*Parameters!$B$3)*10^9</f>
        <v>31.325345387385145</v>
      </c>
      <c r="D89">
        <f>100*1.61*Offset!D89</f>
        <v>17.630283042788506</v>
      </c>
      <c r="E89">
        <v>6880.93310546875</v>
      </c>
      <c r="F89">
        <v>1.8928855657577515E-2</v>
      </c>
      <c r="G89">
        <f>-4*Parameters!$B$1*COS(RADIANS(Parameters!$B$2))/(E89*Parameters!$B$3)*10^9</f>
        <v>31.324878579831683</v>
      </c>
      <c r="H89">
        <f>100*1.69*Offset!H89</f>
        <v>12.722137815319002</v>
      </c>
      <c r="I89">
        <v>6878.57958984375</v>
      </c>
      <c r="J89">
        <v>1.0179206728935242E-2</v>
      </c>
      <c r="K89">
        <f>-4*Parameters!$B$1*COS(RADIANS(Parameters!$B$2))/(I89*Parameters!$B$3)*10^9</f>
        <v>31.335596430839423</v>
      </c>
      <c r="L89">
        <f>100*1.59*Offset!L89</f>
        <v>11.602243490517139</v>
      </c>
      <c r="M89">
        <v>6878.93310546875</v>
      </c>
      <c r="N89">
        <v>8.1261023879051208E-3</v>
      </c>
      <c r="O89">
        <f>-4*Parameters!$B$1*COS(RADIANS(Parameters!$B$2))/(M89*Parameters!$B$3)*10^9</f>
        <v>31.333986061500585</v>
      </c>
      <c r="P89">
        <f>100*1.62*Offset!P89</f>
        <v>9.5535492673516273</v>
      </c>
      <c r="Q89">
        <v>6881.98974609375</v>
      </c>
      <c r="R89">
        <v>1.7152287065982819E-2</v>
      </c>
      <c r="S89">
        <f>-4*Parameters!$B$1*COS(RADIANS(Parameters!$B$2))/(Q89*Parameters!$B$3)*10^9</f>
        <v>31.320069049375839</v>
      </c>
      <c r="T89">
        <f>100*1.55*Offset!T89</f>
        <v>9.3991462700068951</v>
      </c>
      <c r="U89">
        <v>6882.2763671875</v>
      </c>
      <c r="V89">
        <v>1.3217240571975708E-2</v>
      </c>
      <c r="W89">
        <f>-4*Parameters!$B$1*COS(RADIANS(Parameters!$B$2))/(U89*Parameters!$B$3)*10^9</f>
        <v>31.318764685533367</v>
      </c>
      <c r="X89">
        <f>100*1.62*Offset!X89</f>
        <v>9.2385066188871861</v>
      </c>
      <c r="Y89">
        <v>8576.83984375</v>
      </c>
      <c r="Z89">
        <v>6.3639283180236816E-3</v>
      </c>
      <c r="AA89">
        <f>-4*Parameters!$B$1*COS(RADIANS(Parameters!$B$2))/(Y89*Parameters!$B$3)*10^9</f>
        <v>25.130980404376018</v>
      </c>
      <c r="AB89">
        <f>100*1.51*Offset!AB89</f>
        <v>15.252899032086134</v>
      </c>
      <c r="AC89">
        <v>8577.0751953125</v>
      </c>
      <c r="AD89">
        <v>6.5124332904815674E-3</v>
      </c>
      <c r="AE89">
        <f>-4*Parameters!$B$1*COS(RADIANS(Parameters!$B$2))/(AC89*Parameters!$B$3)*10^9</f>
        <v>25.130290820179699</v>
      </c>
      <c r="AF89">
        <f>100*1.55*Offset!AF89</f>
        <v>13.888083230704069</v>
      </c>
      <c r="AG89">
        <v>16693.591796875</v>
      </c>
      <c r="AH89">
        <v>4.7912523150444031E-3</v>
      </c>
      <c r="AI89">
        <f>-4*Parameters!$B$1*COS(RADIANS(Parameters!$B$2))/(AG89*Parameters!$B$3)*10^9</f>
        <v>12.911804521607033</v>
      </c>
      <c r="AJ89">
        <f>100*1.62*Offset!AJ89</f>
        <v>9.5658799186348915</v>
      </c>
      <c r="AK89">
        <v>16693.408203125</v>
      </c>
      <c r="AL89">
        <v>6.2772259116172791E-3</v>
      </c>
      <c r="AM89">
        <f>-4*Parameters!$B$1*COS(RADIANS(Parameters!$B$2))/(AK89*Parameters!$B$3)*10^9</f>
        <v>12.911946525359808</v>
      </c>
      <c r="AN89">
        <f>100*1.62*Offset!AN89</f>
        <v>9.9122733324766159</v>
      </c>
      <c r="AO89">
        <v>11162.056640625</v>
      </c>
      <c r="AP89">
        <v>1.3033799827098846E-2</v>
      </c>
      <c r="AQ89">
        <f>-4*Parameters!$B$1*COS(RADIANS(Parameters!$B$2))/(AO89*Parameters!$B$3)*10^9</f>
        <v>19.310455141417712</v>
      </c>
      <c r="AR89">
        <f>100*1.55*Offset!AR89</f>
        <v>8.4921389818191528</v>
      </c>
      <c r="AS89">
        <v>11162.5146484375</v>
      </c>
      <c r="AT89">
        <v>1.1222667992115021E-2</v>
      </c>
      <c r="AU89">
        <f>-4*Parameters!$B$1*COS(RADIANS(Parameters!$B$2))/(AS89*Parameters!$B$3)*10^9</f>
        <v>19.309662816426769</v>
      </c>
      <c r="AV89">
        <f>100*1.54*Offset!AV89</f>
        <v>6.7817013412714005</v>
      </c>
      <c r="AW89">
        <v>6879.81640625</v>
      </c>
      <c r="AX89">
        <v>1.0438844561576843E-2</v>
      </c>
      <c r="AY89">
        <f>-4*Parameters!$B$1*COS(RADIANS(Parameters!$B$2))/(AW89*Parameters!$B$3)*10^9</f>
        <v>31.329963085779511</v>
      </c>
      <c r="AZ89">
        <f>100*1.49*Offset!AZ89</f>
        <v>14.985134370625019</v>
      </c>
      <c r="BA89">
        <v>6880.04833984375</v>
      </c>
      <c r="BB89">
        <v>1.5952140092849731E-2</v>
      </c>
      <c r="BC89">
        <f>-4*Parameters!$B$1*COS(RADIANS(Parameters!$B$2))/(BA89*Parameters!$B$3)*10^9</f>
        <v>31.328906920099907</v>
      </c>
      <c r="BD89">
        <f>100*1.53*Offset!BD89</f>
        <v>12.949229769408703</v>
      </c>
      <c r="BE89">
        <v>10577.673828125</v>
      </c>
      <c r="BF89">
        <v>7.6177045702934265E-3</v>
      </c>
      <c r="BG89">
        <f>-4*Parameters!$B$1*COS(RADIANS(Parameters!$B$2))/(BE89*Parameters!$B$3)*10^9</f>
        <v>20.377296326876831</v>
      </c>
      <c r="BH89">
        <f>100*1.53*Offset!BH89</f>
        <v>10.162364881485701</v>
      </c>
      <c r="BI89">
        <v>10578.181640625</v>
      </c>
      <c r="BJ89">
        <v>6.0919821262359619E-3</v>
      </c>
      <c r="BK89">
        <f>-4*Parameters!$B$1*COS(RADIANS(Parameters!$B$2))/(BI89*Parameters!$B$3)*10^9</f>
        <v>20.376318101493439</v>
      </c>
      <c r="BL89">
        <f>100*1.59*Offset!BL89</f>
        <v>8.4234092496335506</v>
      </c>
      <c r="BM89">
        <v>6882.10107421875</v>
      </c>
      <c r="BN89">
        <v>7.7851936221122742E-3</v>
      </c>
      <c r="BO89">
        <f>-4*Parameters!$B$1*COS(RADIANS(Parameters!$B$2))/(BM89*Parameters!$B$3)*10^9</f>
        <v>31.31956240111181</v>
      </c>
      <c r="BP89">
        <f>100*1.52*Offset!BP89</f>
        <v>6.2441783845424652</v>
      </c>
      <c r="BQ89">
        <v>6882.22705078125</v>
      </c>
      <c r="BR89">
        <v>4.0817484259605408E-3</v>
      </c>
      <c r="BS89">
        <f>-4*Parameters!$B$1*COS(RADIANS(Parameters!$B$2))/(BQ89*Parameters!$B$3)*10^9</f>
        <v>31.318989108370783</v>
      </c>
      <c r="BT89">
        <f>100*1.55*Offset!BT89</f>
        <v>4.7257773205637932</v>
      </c>
    </row>
    <row r="90" spans="1:72" x14ac:dyDescent="0.35">
      <c r="A90">
        <v>8579.009765625</v>
      </c>
      <c r="B90">
        <v>4.5792162418365479E-3</v>
      </c>
      <c r="C90">
        <f>-4*Parameters!$B$1*COS(RADIANS(Parameters!$B$2))/(A90*Parameters!$B$3)*10^9</f>
        <v>25.124623929024033</v>
      </c>
      <c r="D90">
        <f>100*1.61*Offset!D90</f>
        <v>18.36753685772419</v>
      </c>
      <c r="E90">
        <v>8579.0947265625</v>
      </c>
      <c r="F90">
        <v>7.6675489544868469E-3</v>
      </c>
      <c r="G90">
        <f>-4*Parameters!$B$1*COS(RADIANS(Parameters!$B$2))/(E90*Parameters!$B$3)*10^9</f>
        <v>25.12437511354042</v>
      </c>
      <c r="H90">
        <f>100*1.69*Offset!H90</f>
        <v>14.017953588627279</v>
      </c>
      <c r="I90">
        <v>8580.5576171875</v>
      </c>
      <c r="J90">
        <v>7.8270584344863892E-3</v>
      </c>
      <c r="K90">
        <f>-4*Parameters!$B$1*COS(RADIANS(Parameters!$B$2))/(I90*Parameters!$B$3)*10^9</f>
        <v>25.120091684134973</v>
      </c>
      <c r="L90">
        <f>100*1.59*Offset!L90</f>
        <v>12.846745781600475</v>
      </c>
      <c r="M90">
        <v>8580.9326171875</v>
      </c>
      <c r="N90">
        <v>7.7110528945922852E-3</v>
      </c>
      <c r="O90">
        <f>-4*Parameters!$B$1*COS(RADIANS(Parameters!$B$2))/(M90*Parameters!$B$3)*10^9</f>
        <v>25.118993897355633</v>
      </c>
      <c r="P90">
        <f>100*1.62*Offset!P90</f>
        <v>10.802739836275578</v>
      </c>
      <c r="Q90">
        <v>8579.6396484375</v>
      </c>
      <c r="R90">
        <v>1.3230115175247192E-2</v>
      </c>
      <c r="S90">
        <f>-4*Parameters!$B$1*COS(RADIANS(Parameters!$B$2))/(Q90*Parameters!$B$3)*10^9</f>
        <v>25.122779379668593</v>
      </c>
      <c r="T90">
        <f>100*1.55*Offset!T90</f>
        <v>11.44981412217021</v>
      </c>
      <c r="U90">
        <v>8579.970703125</v>
      </c>
      <c r="V90">
        <v>1.1186286807060242E-2</v>
      </c>
      <c r="W90">
        <f>-4*Parameters!$B$1*COS(RADIANS(Parameters!$B$2))/(U90*Parameters!$B$3)*10^9</f>
        <v>25.121810027422015</v>
      </c>
      <c r="X90">
        <f>100*1.62*Offset!X90</f>
        <v>11.050685081630945</v>
      </c>
      <c r="Y90">
        <v>10578.2080078125</v>
      </c>
      <c r="Z90">
        <v>3.9248764514923096E-3</v>
      </c>
      <c r="AA90">
        <f>-4*Parameters!$B$1*COS(RADIANS(Parameters!$B$2))/(Y90*Parameters!$B$3)*10^9</f>
        <v>20.376267311586531</v>
      </c>
      <c r="AB90">
        <f>100*1.51*Offset!AB90</f>
        <v>15.845555376261473</v>
      </c>
      <c r="AC90">
        <v>10578.4375</v>
      </c>
      <c r="AD90">
        <v>4.1642934083938599E-3</v>
      </c>
      <c r="AE90">
        <f>-4*Parameters!$B$1*COS(RADIANS(Parameters!$B$2))/(AC90*Parameters!$B$3)*10^9</f>
        <v>20.375825261977749</v>
      </c>
      <c r="AF90">
        <f>100*1.55*Offset!AF90</f>
        <v>14.533548709005117</v>
      </c>
      <c r="AG90">
        <v>19970.34375</v>
      </c>
      <c r="AH90">
        <v>5.665898323059082E-3</v>
      </c>
      <c r="AI90">
        <f>-4*Parameters!$B$1*COS(RADIANS(Parameters!$B$2))/(AG90*Parameters!$B$3)*10^9</f>
        <v>10.793224029744243</v>
      </c>
      <c r="AJ90">
        <f>100*1.62*Offset!AJ90</f>
        <v>10.483755446970463</v>
      </c>
      <c r="AK90">
        <v>19970.13671875</v>
      </c>
      <c r="AL90">
        <v>6.5382197499275208E-3</v>
      </c>
      <c r="AM90">
        <f>-4*Parameters!$B$1*COS(RADIANS(Parameters!$B$2))/(AK90*Parameters!$B$3)*10^9</f>
        <v>10.793335923553176</v>
      </c>
      <c r="AN90">
        <f>100*1.62*Offset!AN90</f>
        <v>10.971464931964874</v>
      </c>
      <c r="AO90">
        <v>13441.841796875</v>
      </c>
      <c r="AP90">
        <v>8.6001604795455933E-3</v>
      </c>
      <c r="AQ90">
        <f>-4*Parameters!$B$1*COS(RADIANS(Parameters!$B$2))/(AO90*Parameters!$B$3)*10^9</f>
        <v>16.03533186165479</v>
      </c>
      <c r="AR90">
        <f>100*1.55*Offset!AR90</f>
        <v>9.8251638561487198</v>
      </c>
      <c r="AS90">
        <v>13442.326171875</v>
      </c>
      <c r="AT90">
        <v>9.15507972240448E-3</v>
      </c>
      <c r="AU90">
        <f>-4*Parameters!$B$1*COS(RADIANS(Parameters!$B$2))/(AS90*Parameters!$B$3)*10^9</f>
        <v>16.034754051402963</v>
      </c>
      <c r="AV90">
        <f>100*1.54*Offset!AV90</f>
        <v>8.1915836185216904</v>
      </c>
      <c r="AW90">
        <v>8580.8583984375</v>
      </c>
      <c r="AX90">
        <v>6.9773346185684204E-3</v>
      </c>
      <c r="AY90">
        <f>-4*Parameters!$B$1*COS(RADIANS(Parameters!$B$2))/(AW90*Parameters!$B$3)*10^9</f>
        <v>25.119211160039832</v>
      </c>
      <c r="AZ90">
        <f>100*1.49*Offset!AZ90</f>
        <v>16.024757228791714</v>
      </c>
      <c r="BA90">
        <v>8581.0283203125</v>
      </c>
      <c r="BB90">
        <v>1.0716214776039124E-2</v>
      </c>
      <c r="BC90">
        <f>-4*Parameters!$B$1*COS(RADIANS(Parameters!$B$2))/(BA90*Parameters!$B$3)*10^9</f>
        <v>25.118713748389439</v>
      </c>
      <c r="BD90">
        <f>100*1.53*Offset!BD90</f>
        <v>14.588810630142689</v>
      </c>
      <c r="BE90">
        <v>13175.8408203125</v>
      </c>
      <c r="BF90">
        <v>6.2787085771560669E-3</v>
      </c>
      <c r="BG90">
        <f>-4*Parameters!$B$1*COS(RADIANS(Parameters!$B$2))/(BE90*Parameters!$B$3)*10^9</f>
        <v>16.359061784691516</v>
      </c>
      <c r="BH90">
        <f>100*1.53*Offset!BH90</f>
        <v>11.123007293790579</v>
      </c>
      <c r="BI90">
        <v>13176.3662109375</v>
      </c>
      <c r="BJ90">
        <v>6.2474384903907776E-3</v>
      </c>
      <c r="BK90">
        <f>-4*Parameters!$B$1*COS(RADIANS(Parameters!$B$2))/(BI90*Parameters!$B$3)*10^9</f>
        <v>16.358409488181394</v>
      </c>
      <c r="BL90">
        <f>100*1.59*Offset!BL90</f>
        <v>9.4167519696056843</v>
      </c>
      <c r="BM90">
        <v>8576.6044921875</v>
      </c>
      <c r="BN90">
        <v>1.2605674564838409E-2</v>
      </c>
      <c r="BO90">
        <f>-4*Parameters!$B$1*COS(RADIANS(Parameters!$B$2))/(BM90*Parameters!$B$3)*10^9</f>
        <v>25.131670026418252</v>
      </c>
      <c r="BP90">
        <f>100*1.52*Offset!BP90</f>
        <v>8.1602409183979034</v>
      </c>
      <c r="BQ90">
        <v>8576.8232421875</v>
      </c>
      <c r="BR90">
        <v>6.3527002930641174E-3</v>
      </c>
      <c r="BS90">
        <f>-4*Parameters!$B$1*COS(RADIANS(Parameters!$B$2))/(BQ90*Parameters!$B$3)*10^9</f>
        <v>25.131029048673575</v>
      </c>
      <c r="BT90">
        <f>100*1.55*Offset!BT90</f>
        <v>5.7104458659887314</v>
      </c>
    </row>
    <row r="91" spans="1:72" x14ac:dyDescent="0.35">
      <c r="A91">
        <v>10578.44921875</v>
      </c>
      <c r="B91">
        <v>3.0267685651779175E-3</v>
      </c>
      <c r="C91">
        <f>-4*Parameters!$B$1*COS(RADIANS(Parameters!$B$2))/(A91*Parameters!$B$3)*10^9</f>
        <v>20.375802689746475</v>
      </c>
      <c r="D91">
        <f>100*1.61*Offset!D91</f>
        <v>18.854846596717834</v>
      </c>
      <c r="E91">
        <v>10578.5224609375</v>
      </c>
      <c r="F91">
        <v>5.0749480724334717E-3</v>
      </c>
      <c r="G91">
        <f>-4*Parameters!$B$1*COS(RADIANS(Parameters!$B$2))/(E91*Parameters!$B$3)*10^9</f>
        <v>20.375661614434058</v>
      </c>
      <c r="H91">
        <f>100*1.69*Offset!H91</f>
        <v>14.875619812868536</v>
      </c>
      <c r="I91">
        <v>10578.408203125</v>
      </c>
      <c r="J91">
        <v>6.6038817167282104E-3</v>
      </c>
      <c r="K91">
        <f>-4*Parameters!$B$1*COS(RADIANS(Parameters!$B$2))/(I91*Parameters!$B$3)*10^9</f>
        <v>20.37588169277473</v>
      </c>
      <c r="L91">
        <f>100*1.59*Offset!L91</f>
        <v>13.896762974560261</v>
      </c>
      <c r="M91">
        <v>10578.7998046875</v>
      </c>
      <c r="N91">
        <v>6.7789182066917419E-3</v>
      </c>
      <c r="O91">
        <f>-4*Parameters!$B$1*COS(RADIANS(Parameters!$B$2))/(M91*Parameters!$B$3)*10^9</f>
        <v>20.375127426954837</v>
      </c>
      <c r="P91">
        <f>100*1.62*Offset!P91</f>
        <v>11.90092458575964</v>
      </c>
      <c r="Q91">
        <v>10577.8095703125</v>
      </c>
      <c r="R91">
        <v>9.8160803318023682E-3</v>
      </c>
      <c r="S91">
        <f>-4*Parameters!$B$1*COS(RADIANS(Parameters!$B$2))/(Q91*Parameters!$B$3)*10^9</f>
        <v>20.377034830509327</v>
      </c>
      <c r="T91">
        <f>100*1.55*Offset!T91</f>
        <v>12.971306573599577</v>
      </c>
      <c r="U91">
        <v>10578.1640625</v>
      </c>
      <c r="V91">
        <v>9.3976259231567383E-3</v>
      </c>
      <c r="W91">
        <f>-4*Parameters!$B$1*COS(RADIANS(Parameters!$B$2))/(U91*Parameters!$B$3)*10^9</f>
        <v>20.376351961572041</v>
      </c>
      <c r="X91">
        <f>100*1.62*Offset!X91</f>
        <v>12.573100481182337</v>
      </c>
      <c r="Y91">
        <v>13175.1640625</v>
      </c>
      <c r="Z91">
        <v>2.9394179582595825E-3</v>
      </c>
      <c r="AA91">
        <f>-4*Parameters!$B$1*COS(RADIANS(Parameters!$B$2))/(Y91*Parameters!$B$3)*10^9</f>
        <v>16.359902087158755</v>
      </c>
      <c r="AB91">
        <f>100*1.51*Offset!AB91</f>
        <v>16.28940748795867</v>
      </c>
      <c r="AC91">
        <v>13175.38671875</v>
      </c>
      <c r="AD91">
        <v>3.2418966293334961E-3</v>
      </c>
      <c r="AE91">
        <f>-4*Parameters!$B$1*COS(RADIANS(Parameters!$B$2))/(AC91*Parameters!$B$3)*10^9</f>
        <v>16.359625614480809</v>
      </c>
      <c r="AF91">
        <f>100*1.55*Offset!AF91</f>
        <v>15.036042686551809</v>
      </c>
      <c r="AG91">
        <v>24992.71484375</v>
      </c>
      <c r="AH91">
        <v>8.8872537016868591E-3</v>
      </c>
      <c r="AI91">
        <f>-4*Parameters!$B$1*COS(RADIANS(Parameters!$B$2))/(AG91*Parameters!$B$3)*10^9</f>
        <v>8.6242889334871329</v>
      </c>
      <c r="AJ91">
        <f>100*1.62*Offset!AJ91</f>
        <v>11.923490546643734</v>
      </c>
      <c r="AK91">
        <v>24992.4921875</v>
      </c>
      <c r="AL91">
        <v>8.9310184121131897E-3</v>
      </c>
      <c r="AM91">
        <f>-4*Parameters!$B$1*COS(RADIANS(Parameters!$B$2))/(AK91*Parameters!$B$3)*10^9</f>
        <v>8.6243657666344014</v>
      </c>
      <c r="AN91">
        <f>100*1.62*Offset!AN91</f>
        <v>12.418289914727211</v>
      </c>
      <c r="AO91">
        <v>16734.990234375</v>
      </c>
      <c r="AP91">
        <v>9.1303586959838867E-3</v>
      </c>
      <c r="AQ91">
        <f>-4*Parameters!$B$1*COS(RADIANS(Parameters!$B$2))/(AO91*Parameters!$B$3)*10^9</f>
        <v>12.879863748113065</v>
      </c>
      <c r="AR91">
        <f>100*1.55*Offset!AR91</f>
        <v>11.240369454026222</v>
      </c>
      <c r="AS91">
        <v>16735.482421875</v>
      </c>
      <c r="AT91">
        <v>1.1270761489868164E-2</v>
      </c>
      <c r="AU91">
        <f>-4*Parameters!$B$1*COS(RADIANS(Parameters!$B$2))/(AS91*Parameters!$B$3)*10^9</f>
        <v>12.879484953658343</v>
      </c>
      <c r="AV91">
        <f>100*1.54*Offset!AV91</f>
        <v>9.9272808879613876</v>
      </c>
      <c r="AW91">
        <v>10576.634765625</v>
      </c>
      <c r="AX91">
        <v>4.1300952434539795E-3</v>
      </c>
      <c r="AY91">
        <f>-4*Parameters!$B$1*COS(RADIANS(Parameters!$B$2))/(AW91*Parameters!$B$3)*10^9</f>
        <v>20.379298219249389</v>
      </c>
      <c r="AZ91">
        <f>100*1.49*Offset!AZ91</f>
        <v>16.640141420066357</v>
      </c>
      <c r="BA91">
        <v>10576.7646484375</v>
      </c>
      <c r="BB91">
        <v>6.5793693065643311E-3</v>
      </c>
      <c r="BC91">
        <f>-4*Parameters!$B$1*COS(RADIANS(Parameters!$B$2))/(BA91*Parameters!$B$3)*10^9</f>
        <v>20.379047961192462</v>
      </c>
      <c r="BD91">
        <f>100*1.53*Offset!BD91</f>
        <v>15.595454134047031</v>
      </c>
      <c r="BE91">
        <v>16745.501953125</v>
      </c>
      <c r="BF91">
        <v>6.573796272277832E-3</v>
      </c>
      <c r="BG91">
        <f>-4*Parameters!$B$1*COS(RADIANS(Parameters!$B$2))/(BE91*Parameters!$B$3)*10^9</f>
        <v>12.871778621394411</v>
      </c>
      <c r="BH91">
        <f>100*1.53*Offset!BH91</f>
        <v>12.128798123449087</v>
      </c>
      <c r="BI91">
        <v>16746.04296875</v>
      </c>
      <c r="BJ91">
        <v>6.804339587688446E-3</v>
      </c>
      <c r="BK91">
        <f>-4*Parameters!$B$1*COS(RADIANS(Parameters!$B$2))/(BI91*Parameters!$B$3)*10^9</f>
        <v>12.871362771908732</v>
      </c>
      <c r="BL91">
        <f>100*1.59*Offset!BL91</f>
        <v>10.498641964048147</v>
      </c>
      <c r="BM91">
        <v>10575.439453125</v>
      </c>
      <c r="BN91">
        <v>1.2472480535507202E-2</v>
      </c>
      <c r="BO91">
        <f>-4*Parameters!$B$1*COS(RADIANS(Parameters!$B$2))/(BM91*Parameters!$B$3)*10^9</f>
        <v>20.381601634630911</v>
      </c>
      <c r="BP91">
        <f>100*1.52*Offset!BP91</f>
        <v>10.056057959794998</v>
      </c>
      <c r="BQ91">
        <v>10575.7119140625</v>
      </c>
      <c r="BR91">
        <v>8.6255893111228943E-3</v>
      </c>
      <c r="BS91">
        <f>-4*Parameters!$B$1*COS(RADIANS(Parameters!$B$2))/(BQ91*Parameters!$B$3)*10^9</f>
        <v>20.381076545602934</v>
      </c>
      <c r="BT91">
        <f>100*1.55*Offset!BT91</f>
        <v>7.04741220921278</v>
      </c>
    </row>
    <row r="92" spans="1:72" x14ac:dyDescent="0.35">
      <c r="A92">
        <v>13178.5927734375</v>
      </c>
      <c r="B92">
        <v>2.4564415216445923E-3</v>
      </c>
      <c r="C92">
        <f>-4*Parameters!$B$1*COS(RADIANS(Parameters!$B$2))/(A92*Parameters!$B$3)*10^9</f>
        <v>16.355645686176718</v>
      </c>
      <c r="D92">
        <f>100*1.61*Offset!D92</f>
        <v>19.250333681702614</v>
      </c>
      <c r="E92">
        <v>13178.6611328125</v>
      </c>
      <c r="F92">
        <v>3.3942386507987976E-3</v>
      </c>
      <c r="G92">
        <f>-4*Parameters!$B$1*COS(RADIANS(Parameters!$B$2))/(E92*Parameters!$B$3)*10^9</f>
        <v>16.355560847382733</v>
      </c>
      <c r="H92">
        <f>100*1.69*Offset!H92</f>
        <v>15.449246144853532</v>
      </c>
      <c r="I92">
        <v>13430.2060546875</v>
      </c>
      <c r="J92">
        <v>7.0366933941841125E-3</v>
      </c>
      <c r="K92">
        <f>-4*Parameters!$B$1*COS(RADIANS(Parameters!$B$2))/(I92*Parameters!$B$3)*10^9</f>
        <v>16.049224648308506</v>
      </c>
      <c r="L92">
        <f>100*1.59*Offset!L92</f>
        <v>15.015597224235535</v>
      </c>
      <c r="M92">
        <v>13430.6123046875</v>
      </c>
      <c r="N92">
        <v>7.3595046997070313E-3</v>
      </c>
      <c r="O92">
        <f>-4*Parameters!$B$1*COS(RADIANS(Parameters!$B$2))/(M92*Parameters!$B$3)*10^9</f>
        <v>16.048739190358749</v>
      </c>
      <c r="P92">
        <f>100*1.62*Offset!P92</f>
        <v>13.093164347112179</v>
      </c>
      <c r="Q92">
        <v>13565.5830078125</v>
      </c>
      <c r="R92">
        <v>1.0313354432582855E-2</v>
      </c>
      <c r="S92">
        <f>-4*Parameters!$B$1*COS(RADIANS(Parameters!$B$2))/(Q92*Parameters!$B$3)*10^9</f>
        <v>15.889062336695696</v>
      </c>
      <c r="T92">
        <f>100*1.55*Offset!T92</f>
        <v>14.56987651064992</v>
      </c>
      <c r="U92">
        <v>13565.95703125</v>
      </c>
      <c r="V92">
        <v>1.0376513004302979E-2</v>
      </c>
      <c r="W92">
        <f>-4*Parameters!$B$1*COS(RADIANS(Parameters!$B$2))/(U92*Parameters!$B$3)*10^9</f>
        <v>15.888624263532106</v>
      </c>
      <c r="X92">
        <f>100*1.62*Offset!X92</f>
        <v>14.254095587879419</v>
      </c>
      <c r="Y92">
        <v>16370.37890625</v>
      </c>
      <c r="Z92">
        <v>2.5164633989334106E-3</v>
      </c>
      <c r="AA92">
        <f>-4*Parameters!$B$1*COS(RADIANS(Parameters!$B$2))/(Y92*Parameters!$B$3)*10^9</f>
        <v>13.166732137303228</v>
      </c>
      <c r="AB92">
        <f>100*1.51*Offset!AB92</f>
        <v>16.669393461197615</v>
      </c>
      <c r="AC92">
        <v>16370.5927734375</v>
      </c>
      <c r="AD92">
        <v>2.8946399688720703E-3</v>
      </c>
      <c r="AE92">
        <f>-4*Parameters!$B$1*COS(RADIANS(Parameters!$B$2))/(AC92*Parameters!$B$3)*10^9</f>
        <v>13.166560125696209</v>
      </c>
      <c r="AF92">
        <f>100*1.55*Offset!AF92</f>
        <v>15.48471188172698</v>
      </c>
      <c r="AG92">
        <v>29986.521484375</v>
      </c>
      <c r="AH92">
        <v>1.0049400329589843E-2</v>
      </c>
      <c r="AI92">
        <f>-4*Parameters!$B$1*COS(RADIANS(Parameters!$B$2))/(AG92*Parameters!$B$3)*10^9</f>
        <v>7.1880426063111686</v>
      </c>
      <c r="AJ92">
        <f>100*1.62*Offset!AJ92</f>
        <v>13.551493400037288</v>
      </c>
      <c r="AK92">
        <v>29986.294921875</v>
      </c>
      <c r="AL92">
        <v>9.4097256660461426E-3</v>
      </c>
      <c r="AM92">
        <f>-4*Parameters!$B$1*COS(RADIANS(Parameters!$B$2))/(AK92*Parameters!$B$3)*10^9</f>
        <v>7.1880969158184698</v>
      </c>
      <c r="AN92">
        <f>100*1.62*Offset!AN92</f>
        <v>13.942665472626686</v>
      </c>
      <c r="AO92">
        <v>20586.291015625</v>
      </c>
      <c r="AP92">
        <v>9.3629360198974609E-3</v>
      </c>
      <c r="AQ92">
        <f>-4*Parameters!$B$1*COS(RADIANS(Parameters!$B$2))/(AO92*Parameters!$B$3)*10^9</f>
        <v>10.470287915445986</v>
      </c>
      <c r="AR92">
        <f>100*1.55*Offset!AR92</f>
        <v>12.691624537110329</v>
      </c>
      <c r="AS92">
        <v>20586.798828125</v>
      </c>
      <c r="AT92">
        <v>1.1167041957378387E-2</v>
      </c>
      <c r="AU92">
        <f>-4*Parameters!$B$1*COS(RADIANS(Parameters!$B$2))/(AS92*Parameters!$B$3)*10^9</f>
        <v>10.470029645905081</v>
      </c>
      <c r="AV92">
        <f>100*1.54*Offset!AV92</f>
        <v>11.647005349397659</v>
      </c>
      <c r="AW92">
        <v>13615.5693359375</v>
      </c>
      <c r="AX92">
        <v>3.1594783067703247E-3</v>
      </c>
      <c r="AY92">
        <f>-4*Parameters!$B$1*COS(RADIANS(Parameters!$B$2))/(AW92*Parameters!$B$3)*10^9</f>
        <v>15.830729419139004</v>
      </c>
      <c r="AZ92">
        <f>100*1.49*Offset!AZ92</f>
        <v>17.110903687775135</v>
      </c>
      <c r="BA92">
        <v>13615.669921875</v>
      </c>
      <c r="BB92">
        <v>4.8913359642028809E-3</v>
      </c>
      <c r="BC92">
        <f>-4*Parameters!$B$1*COS(RADIANS(Parameters!$B$2))/(BA92*Parameters!$B$3)*10^9</f>
        <v>15.830612469420846</v>
      </c>
      <c r="BD92">
        <f>100*1.53*Offset!BD92</f>
        <v>16.343828536570072</v>
      </c>
      <c r="BE92">
        <v>19969.8359375</v>
      </c>
      <c r="BF92">
        <v>6.128162145614624E-3</v>
      </c>
      <c r="BG92">
        <f>-4*Parameters!$B$1*COS(RADIANS(Parameters!$B$2))/(BE92*Parameters!$B$3)*10^9</f>
        <v>10.793498490390526</v>
      </c>
      <c r="BH92">
        <f>100*1.53*Offset!BH92</f>
        <v>13.066406931728125</v>
      </c>
      <c r="BI92">
        <v>19970.400390625</v>
      </c>
      <c r="BJ92">
        <v>5.4931566119194031E-3</v>
      </c>
      <c r="BK92">
        <f>-4*Parameters!$B$1*COS(RADIANS(Parameters!$B$2))/(BI92*Parameters!$B$3)*10^9</f>
        <v>10.79319341769126</v>
      </c>
      <c r="BL92">
        <f>100*1.59*Offset!BL92</f>
        <v>11.372053865343332</v>
      </c>
      <c r="BM92">
        <v>13531.974609375</v>
      </c>
      <c r="BN92">
        <v>1.1962272226810455E-2</v>
      </c>
      <c r="BO92">
        <f>-4*Parameters!$B$1*COS(RADIANS(Parameters!$B$2))/(BM92*Parameters!$B$3)*10^9</f>
        <v>15.928524865500618</v>
      </c>
      <c r="BP92">
        <f>100*1.52*Offset!BP92</f>
        <v>11.874323338270187</v>
      </c>
      <c r="BQ92">
        <v>13532.23046875</v>
      </c>
      <c r="BR92">
        <v>1.2333482503890991E-2</v>
      </c>
      <c r="BS92">
        <f>-4*Parameters!$B$1*COS(RADIANS(Parameters!$B$2))/(BQ92*Parameters!$B$3)*10^9</f>
        <v>15.928223698414664</v>
      </c>
      <c r="BT92">
        <f>100*1.55*Offset!BT92</f>
        <v>8.9591019973158836</v>
      </c>
    </row>
    <row r="93" spans="1:72" x14ac:dyDescent="0.35">
      <c r="A93">
        <v>16374.712890625</v>
      </c>
      <c r="B93">
        <v>2.1223872900009155E-3</v>
      </c>
      <c r="C93">
        <f>-4*Parameters!$B$1*COS(RADIANS(Parameters!$B$2))/(A93*Parameters!$B$3)*10^9</f>
        <v>13.163247226652638</v>
      </c>
      <c r="D93">
        <f>100*1.61*Offset!D93</f>
        <v>19.592038035392761</v>
      </c>
      <c r="E93">
        <v>16374.7763671875</v>
      </c>
      <c r="F93">
        <v>2.7999952435493469E-3</v>
      </c>
      <c r="G93">
        <f>-4*Parameters!$B$1*COS(RADIANS(Parameters!$B$2))/(E93*Parameters!$B$3)*10^9</f>
        <v>13.163196199532234</v>
      </c>
      <c r="H93">
        <f>100*1.69*Offset!H93</f>
        <v>15.922445341013372</v>
      </c>
      <c r="I93">
        <v>16777.48828125</v>
      </c>
      <c r="J93">
        <v>6.6154375672340393E-3</v>
      </c>
      <c r="K93">
        <f>-4*Parameters!$B$1*COS(RADIANS(Parameters!$B$2))/(I93*Parameters!$B$3)*10^9</f>
        <v>12.847238539611347</v>
      </c>
      <c r="L93">
        <f>100*1.59*Offset!L93</f>
        <v>16.067451797425747</v>
      </c>
      <c r="M93">
        <v>16777.912109375</v>
      </c>
      <c r="N93">
        <v>6.7640244960784912E-3</v>
      </c>
      <c r="O93">
        <f>-4*Parameters!$B$1*COS(RADIANS(Parameters!$B$2))/(M93*Parameters!$B$3)*10^9</f>
        <v>12.846914004532955</v>
      </c>
      <c r="P93">
        <f>100*1.62*Offset!P93</f>
        <v>14.188936315476894</v>
      </c>
      <c r="Q93">
        <v>16741.126953125</v>
      </c>
      <c r="R93">
        <v>9.1222599148750305E-3</v>
      </c>
      <c r="S93">
        <f>-4*Parameters!$B$1*COS(RADIANS(Parameters!$B$2))/(Q93*Parameters!$B$3)*10^9</f>
        <v>12.875142435050821</v>
      </c>
      <c r="T93">
        <f>100*1.55*Offset!T93</f>
        <v>15.983826797455549</v>
      </c>
      <c r="U93">
        <v>16741.521484375</v>
      </c>
      <c r="V93">
        <v>9.0286657214164734E-3</v>
      </c>
      <c r="W93">
        <f>-4*Parameters!$B$1*COS(RADIANS(Parameters!$B$2))/(U93*Parameters!$B$3)*10^9</f>
        <v>12.874839019017601</v>
      </c>
      <c r="X93">
        <f>100*1.62*Offset!X93</f>
        <v>15.716739434748888</v>
      </c>
      <c r="Y93">
        <v>19963.2109375</v>
      </c>
      <c r="Z93">
        <v>2.4184882640838623E-3</v>
      </c>
      <c r="AA93">
        <f>-4*Parameters!$B$1*COS(RADIANS(Parameters!$B$2))/(Y93*Parameters!$B$3)*10^9</f>
        <v>10.797080425567323</v>
      </c>
      <c r="AB93">
        <f>100*1.51*Offset!AB93</f>
        <v>17.034585189074278</v>
      </c>
      <c r="AC93">
        <v>19963.4140625</v>
      </c>
      <c r="AD93">
        <v>2.8927922248840332E-3</v>
      </c>
      <c r="AE93">
        <f>-4*Parameters!$B$1*COS(RADIANS(Parameters!$B$2))/(AC93*Parameters!$B$3)*10^9</f>
        <v>10.796970566754869</v>
      </c>
      <c r="AF93">
        <f>100*1.55*Offset!AF93</f>
        <v>15.933094676584005</v>
      </c>
      <c r="AG93">
        <v>20015.876953125</v>
      </c>
      <c r="AH93">
        <v>3.6633014678955078E-4</v>
      </c>
      <c r="AI93">
        <f>-4*Parameters!$B$1*COS(RADIANS(Parameters!$B$2))/(AG93*Parameters!$B$3)*10^9</f>
        <v>10.768671017989078</v>
      </c>
      <c r="AJ93">
        <f>100*1.62*Offset!AJ93</f>
        <v>13.610838883817195</v>
      </c>
      <c r="AK93">
        <v>20015.65234375</v>
      </c>
      <c r="AL93">
        <v>2.3929774761199951E-4</v>
      </c>
      <c r="AM93">
        <f>-4*Parameters!$B$1*COS(RADIANS(Parameters!$B$2))/(AK93*Parameters!$B$3)*10^9</f>
        <v>10.768791860638892</v>
      </c>
      <c r="AN93">
        <f>100*1.62*Offset!AN93</f>
        <v>13.98143170773983</v>
      </c>
      <c r="AO93">
        <v>24991.095703125</v>
      </c>
      <c r="AP93">
        <v>1.0050277709960937E-2</v>
      </c>
      <c r="AQ93">
        <f>-4*Parameters!$B$1*COS(RADIANS(Parameters!$B$2))/(AO93*Parameters!$B$3)*10^9</f>
        <v>8.624847689963433</v>
      </c>
      <c r="AR93">
        <f>100*1.55*Offset!AR93</f>
        <v>14.249417582154273</v>
      </c>
      <c r="AS93">
        <v>24991.626953125</v>
      </c>
      <c r="AT93">
        <v>1.1128753423690796E-2</v>
      </c>
      <c r="AU93">
        <f>-4*Parameters!$B$1*COS(RADIANS(Parameters!$B$2))/(AS93*Parameters!$B$3)*10^9</f>
        <v>8.6246643505456397</v>
      </c>
      <c r="AV93">
        <f>100*1.54*Offset!AV93</f>
        <v>13.360833376646042</v>
      </c>
      <c r="AW93">
        <v>16373.861328125</v>
      </c>
      <c r="AX93">
        <v>1.9743740558624268E-3</v>
      </c>
      <c r="AY93">
        <f>-4*Parameters!$B$1*COS(RADIANS(Parameters!$B$2))/(AW93*Parameters!$B$3)*10^9</f>
        <v>13.163931813354077</v>
      </c>
      <c r="AZ93">
        <f>100*1.49*Offset!AZ93</f>
        <v>17.405085422098637</v>
      </c>
      <c r="BA93">
        <v>16373.94921875</v>
      </c>
      <c r="BB93">
        <v>2.733573317527771E-3</v>
      </c>
      <c r="BC93">
        <f>-4*Parameters!$B$1*COS(RADIANS(Parameters!$B$2))/(BA93*Parameters!$B$3)*10^9</f>
        <v>13.163861153174357</v>
      </c>
      <c r="BD93">
        <f>100*1.53*Offset!BD93</f>
        <v>16.762065254151821</v>
      </c>
      <c r="BE93">
        <v>24992.01171875</v>
      </c>
      <c r="BF93">
        <v>8.5855722427368164E-3</v>
      </c>
      <c r="BG93">
        <f>-4*Parameters!$B$1*COS(RADIANS(Parameters!$B$2))/(BE93*Parameters!$B$3)*10^9</f>
        <v>8.6245315691430626</v>
      </c>
      <c r="BH93">
        <f>100*1.53*Offset!BH93</f>
        <v>14.379999484866858</v>
      </c>
      <c r="BI93">
        <v>24992.603515625</v>
      </c>
      <c r="BJ93">
        <v>8.3829984068870544E-3</v>
      </c>
      <c r="BK93">
        <f>-4*Parameters!$B$1*COS(RADIANS(Parameters!$B$2))/(BI93*Parameters!$B$3)*10^9</f>
        <v>8.6243273498896436</v>
      </c>
      <c r="BL93">
        <f>100*1.59*Offset!BL93</f>
        <v>12.704950612038374</v>
      </c>
      <c r="BM93">
        <v>16374.9404296875</v>
      </c>
      <c r="BN93">
        <v>1.01732537150383E-2</v>
      </c>
      <c r="BO93">
        <f>-4*Parameters!$B$1*COS(RADIANS(Parameters!$B$2))/(BM93*Parameters!$B$3)*10^9</f>
        <v>13.163064315884426</v>
      </c>
      <c r="BP93">
        <f>100*1.52*Offset!BP93</f>
        <v>13.420657902956009</v>
      </c>
      <c r="BQ93">
        <v>16375.150390625</v>
      </c>
      <c r="BR93">
        <v>1.2430019676685333E-2</v>
      </c>
      <c r="BS93">
        <f>-4*Parameters!$B$1*COS(RADIANS(Parameters!$B$2))/(BQ93*Parameters!$B$3)*10^9</f>
        <v>13.162895540071187</v>
      </c>
      <c r="BT93">
        <f>100*1.55*Offset!BT93</f>
        <v>10.88575504720211</v>
      </c>
    </row>
    <row r="94" spans="1:72" x14ac:dyDescent="0.35">
      <c r="A94">
        <v>19970.44140625</v>
      </c>
      <c r="B94">
        <v>2.1476894617080688E-3</v>
      </c>
      <c r="C94">
        <f>-4*Parameters!$B$1*COS(RADIANS(Parameters!$B$2))/(A94*Parameters!$B$3)*10^9</f>
        <v>10.79317125045095</v>
      </c>
      <c r="D94">
        <f>100*1.61*Offset!D94</f>
        <v>19.93781603872776</v>
      </c>
      <c r="E94">
        <v>19970.48</v>
      </c>
      <c r="F94">
        <v>2.7016773819923401E-3</v>
      </c>
      <c r="G94">
        <f>-4*Parameters!$B$1*COS(RADIANS(Parameters!$B$2))/(E94*Parameters!$B$3)*10^9</f>
        <v>10.79315039221655</v>
      </c>
      <c r="H94">
        <f>100*1.69*Offset!H94</f>
        <v>16.379028818570077</v>
      </c>
      <c r="I94">
        <v>20314.83203125</v>
      </c>
      <c r="J94">
        <v>6.4881891012191772E-3</v>
      </c>
      <c r="K94">
        <f>-4*Parameters!$B$1*COS(RADIANS(Parameters!$B$2))/(I94*Parameters!$B$3)*10^9</f>
        <v>10.610198189834108</v>
      </c>
      <c r="L94">
        <f>100*1.59*Offset!L94</f>
        <v>17.099073864519596</v>
      </c>
      <c r="M94">
        <v>20315.271484375</v>
      </c>
      <c r="N94">
        <v>6.5563470125198364E-3</v>
      </c>
      <c r="O94">
        <f>-4*Parameters!$B$1*COS(RADIANS(Parameters!$B$2))/(M94*Parameters!$B$3)*10^9</f>
        <v>10.609968673592844</v>
      </c>
      <c r="P94">
        <f>100*1.62*Offset!P94</f>
        <v>15.251064531505108</v>
      </c>
      <c r="Q94">
        <v>20318.044921875</v>
      </c>
      <c r="R94">
        <v>8.4469318389892578E-3</v>
      </c>
      <c r="S94">
        <f>-4*Parameters!$B$1*COS(RADIANS(Parameters!$B$2))/(Q94*Parameters!$B$3)*10^9</f>
        <v>10.608520400143979</v>
      </c>
      <c r="T94">
        <f>100*1.55*Offset!T94</f>
        <v>17.293101232498884</v>
      </c>
      <c r="U94">
        <v>20318.45703125</v>
      </c>
      <c r="V94">
        <v>8.3575844764709473E-3</v>
      </c>
      <c r="W94">
        <f>-4*Parameters!$B$1*COS(RADIANS(Parameters!$B$2))/(U94*Parameters!$B$3)*10^9</f>
        <v>10.608305232687856</v>
      </c>
      <c r="X94">
        <f>100*1.62*Offset!X94</f>
        <v>17.070668119937181</v>
      </c>
      <c r="Y94">
        <v>24991.4765625</v>
      </c>
      <c r="Z94">
        <v>3.2182782888412476E-3</v>
      </c>
      <c r="AA94">
        <f>-4*Parameters!$B$1*COS(RADIANS(Parameters!$B$2))/(Y94*Parameters!$B$3)*10^9</f>
        <v>8.6247162509869302</v>
      </c>
      <c r="AB94">
        <f>100*1.51*Offset!AB94</f>
        <v>17.520545210689306</v>
      </c>
      <c r="AC94">
        <v>24991.66796875</v>
      </c>
      <c r="AD94">
        <v>3.8389861583709717E-3</v>
      </c>
      <c r="AE94">
        <f>-4*Parameters!$B$1*COS(RADIANS(Parameters!$B$2))/(AC94*Parameters!$B$3)*10^9</f>
        <v>8.6246501959882398</v>
      </c>
      <c r="AF94">
        <f>100*1.55*Offset!AF94</f>
        <v>16.528137531131506</v>
      </c>
      <c r="AG94">
        <v>10019.400390625</v>
      </c>
      <c r="AH94">
        <v>-1.4020949602127075E-3</v>
      </c>
      <c r="AI94">
        <f>-4*Parameters!$B$1*COS(RADIANS(Parameters!$B$2))/(AG94*Parameters!$B$3)*10^9</f>
        <v>21.512703918533322</v>
      </c>
      <c r="AJ94">
        <f>100*1.62*Offset!AJ94</f>
        <v>13.383699500262736</v>
      </c>
      <c r="AK94">
        <v>10019.181640625</v>
      </c>
      <c r="AL94">
        <v>-1.6565471887588501E-3</v>
      </c>
      <c r="AM94">
        <f>-4*Parameters!$B$1*COS(RADIANS(Parameters!$B$2))/(AK94*Parameters!$B$3)*10^9</f>
        <v>21.513173607990101</v>
      </c>
      <c r="AN94">
        <f>100*1.62*Offset!AN94</f>
        <v>13.713071063160896</v>
      </c>
      <c r="AO94">
        <v>29997.25390625</v>
      </c>
      <c r="AP94">
        <v>9.828224778175354E-3</v>
      </c>
      <c r="AQ94">
        <f>-4*Parameters!$B$1*COS(RADIANS(Parameters!$B$2))/(AO94*Parameters!$B$3)*10^9</f>
        <v>7.1854708673797489</v>
      </c>
      <c r="AR94">
        <f>100*1.55*Offset!AR94</f>
        <v>15.772792422771452</v>
      </c>
      <c r="AS94">
        <v>29997.814453125</v>
      </c>
      <c r="AT94">
        <v>1.0548919439315796E-2</v>
      </c>
      <c r="AU94">
        <f>-4*Parameters!$B$1*COS(RADIANS(Parameters!$B$2))/(AS94*Parameters!$B$3)*10^9</f>
        <v>7.1853365978233317</v>
      </c>
      <c r="AV94">
        <f>100*1.54*Offset!AV94</f>
        <v>14.985366970300674</v>
      </c>
      <c r="AW94">
        <v>19969.357421875</v>
      </c>
      <c r="AX94">
        <v>2.109229564666748E-3</v>
      </c>
      <c r="AY94">
        <f>-4*Parameters!$B$1*COS(RADIANS(Parameters!$B$2))/(AW94*Parameters!$B$3)*10^9</f>
        <v>10.79375712954285</v>
      </c>
      <c r="AZ94">
        <f>100*1.49*Offset!AZ94</f>
        <v>17.719360627233982</v>
      </c>
      <c r="BA94">
        <v>19969.4375</v>
      </c>
      <c r="BB94">
        <v>2.5533139705657959E-3</v>
      </c>
      <c r="BC94">
        <f>-4*Parameters!$B$1*COS(RADIANS(Parameters!$B$2))/(BA94*Parameters!$B$3)*10^9</f>
        <v>10.793713846208876</v>
      </c>
      <c r="BD94">
        <f>100*1.53*Offset!BD94</f>
        <v>17.152722291648388</v>
      </c>
      <c r="BE94">
        <v>29986.388671875</v>
      </c>
      <c r="BF94">
        <v>8.6186975240707397E-3</v>
      </c>
      <c r="BG94">
        <f>-4*Parameters!$B$1*COS(RADIANS(Parameters!$B$2))/(BE94*Parameters!$B$3)*10^9</f>
        <v>7.1880744428193628</v>
      </c>
      <c r="BH94">
        <f>100*1.53*Offset!BH94</f>
        <v>15.698660206049681</v>
      </c>
      <c r="BI94">
        <v>29987.001953125</v>
      </c>
      <c r="BJ94">
        <v>8.6899325251579285E-3</v>
      </c>
      <c r="BK94">
        <f>-4*Parameters!$B$1*COS(RADIANS(Parameters!$B$2))/(BI94*Parameters!$B$3)*10^9</f>
        <v>7.1879274354164124</v>
      </c>
      <c r="BL94">
        <f>100*1.59*Offset!BL94</f>
        <v>14.086649883538485</v>
      </c>
      <c r="BM94">
        <v>20286.767578125</v>
      </c>
      <c r="BN94">
        <v>1.0359570384025574E-2</v>
      </c>
      <c r="BO94">
        <f>-4*Parameters!$B$1*COS(RADIANS(Parameters!$B$2))/(BM94*Parameters!$B$3)*10^9</f>
        <v>10.624876201429544</v>
      </c>
      <c r="BP94">
        <f>100*1.52*Offset!BP94</f>
        <v>14.995312601327896</v>
      </c>
      <c r="BQ94">
        <v>20286.953125</v>
      </c>
      <c r="BR94">
        <v>1.1281713843345642E-2</v>
      </c>
      <c r="BS94">
        <f>-4*Parameters!$B$1*COS(RADIANS(Parameters!$B$2))/(BQ94*Parameters!$B$3)*10^9</f>
        <v>10.624779025053952</v>
      </c>
      <c r="BT94">
        <f>100*1.55*Offset!BT94</f>
        <v>12.634420692920685</v>
      </c>
    </row>
    <row r="95" spans="1:72" x14ac:dyDescent="0.35">
      <c r="A95">
        <v>24992.763671875</v>
      </c>
      <c r="B95">
        <v>2.5977939367294312E-3</v>
      </c>
      <c r="C95">
        <f>-4*Parameters!$B$1*COS(RADIANS(Parameters!$B$2))/(A95*Parameters!$B$3)*10^9</f>
        <v>8.6242720842957592</v>
      </c>
      <c r="D95">
        <f>100*1.61*Offset!D95</f>
        <v>20.356060862541199</v>
      </c>
      <c r="E95">
        <v>24992.81640625</v>
      </c>
      <c r="F95">
        <v>3.5377740859985352E-3</v>
      </c>
      <c r="G95">
        <f>-4*Parameters!$B$1*COS(RADIANS(Parameters!$B$2))/(E95*Parameters!$B$3)*10^9</f>
        <v>8.6242538872430217</v>
      </c>
      <c r="H95">
        <f>100*1.69*Offset!H95</f>
        <v>16.97691263910383</v>
      </c>
      <c r="I95">
        <v>24992.134765625</v>
      </c>
      <c r="J95">
        <v>8.060947060585022E-3</v>
      </c>
      <c r="K95">
        <f>-4*Parameters!$B$1*COS(RADIANS(Parameters!$B$2))/(I95*Parameters!$B$3)*10^9</f>
        <v>8.6244891069177321</v>
      </c>
      <c r="L95">
        <f>100*1.59*Offset!L95</f>
        <v>18.380764447152615</v>
      </c>
      <c r="M95">
        <v>24992.59375</v>
      </c>
      <c r="N95">
        <v>8.2208886742591858E-3</v>
      </c>
      <c r="O95">
        <f>-4*Parameters!$B$1*COS(RADIANS(Parameters!$B$2))/(M95*Parameters!$B$3)*10^9</f>
        <v>8.6243307197658403</v>
      </c>
      <c r="P95">
        <f>100*1.62*Offset!P95</f>
        <v>16.582848496735096</v>
      </c>
      <c r="Q95">
        <v>24992.16796875</v>
      </c>
      <c r="R95">
        <v>9.4445347785949707E-3</v>
      </c>
      <c r="S95">
        <f>-4*Parameters!$B$1*COS(RADIANS(Parameters!$B$2))/(Q95*Parameters!$B$3)*10^9</f>
        <v>8.6244776489285631</v>
      </c>
      <c r="T95">
        <f>100*1.55*Offset!T95</f>
        <v>18.757004123181105</v>
      </c>
      <c r="U95">
        <v>24992.599609375</v>
      </c>
      <c r="V95">
        <v>9.3493983149528503E-3</v>
      </c>
      <c r="W95">
        <f>-4*Parameters!$B$1*COS(RADIANS(Parameters!$B$2))/(U95*Parameters!$B$3)*10^9</f>
        <v>8.6243286978398075</v>
      </c>
      <c r="X95">
        <f>100*1.62*Offset!X95</f>
        <v>18.585270646959543</v>
      </c>
      <c r="Y95">
        <v>29993.787109375</v>
      </c>
      <c r="Z95">
        <v>3.3465027809143066E-3</v>
      </c>
      <c r="AA95">
        <f>-4*Parameters!$B$1*COS(RADIANS(Parameters!$B$2))/(Y95*Parameters!$B$3)*10^9</f>
        <v>7.1863013916432443</v>
      </c>
      <c r="AB95">
        <f>100*1.51*Offset!AB95</f>
        <v>18.025867130607367</v>
      </c>
      <c r="AC95">
        <v>29993.966796875</v>
      </c>
      <c r="AD95">
        <v>3.9168447256088257E-3</v>
      </c>
      <c r="AE95">
        <f>-4*Parameters!$B$1*COS(RADIANS(Parameters!$B$2))/(AC95*Parameters!$B$3)*10^9</f>
        <v>7.1862583400342288</v>
      </c>
      <c r="AF95">
        <f>100*1.55*Offset!AF95</f>
        <v>17.135248463600874</v>
      </c>
      <c r="AG95">
        <v>7318.75341796875</v>
      </c>
      <c r="AH95">
        <v>-1.0022073984146118E-3</v>
      </c>
      <c r="AI95">
        <f>-4*Parameters!$B$1*COS(RADIANS(Parameters!$B$2))/(AG95*Parameters!$B$3)*10^9</f>
        <v>29.450970914740157</v>
      </c>
      <c r="AJ95">
        <f>100*1.62*Offset!AJ95</f>
        <v>13.221341901719569</v>
      </c>
      <c r="AK95">
        <v>7318.53857421875</v>
      </c>
      <c r="AL95">
        <v>-1.1068433523178101E-3</v>
      </c>
      <c r="AM95">
        <f>-4*Parameters!$B$1*COS(RADIANS(Parameters!$B$2))/(AK95*Parameters!$B$3)*10^9</f>
        <v>29.45183548038646</v>
      </c>
      <c r="AN95">
        <f>100*1.62*Offset!AN95</f>
        <v>13.533762440085411</v>
      </c>
      <c r="AO95">
        <v>18604.314453125</v>
      </c>
      <c r="AP95">
        <v>-7.0780515670776367E-4</v>
      </c>
      <c r="AQ95">
        <f>-4*Parameters!$B$1*COS(RADIANS(Parameters!$B$2))/(AO95*Parameters!$B$3)*10^9</f>
        <v>11.585720859956082</v>
      </c>
      <c r="AR95">
        <f>100*1.55*Offset!AR95</f>
        <v>15.663082623481749</v>
      </c>
      <c r="AS95">
        <v>18604.873046875</v>
      </c>
      <c r="AT95">
        <v>-7.079392671585083E-4</v>
      </c>
      <c r="AU95">
        <f>-4*Parameters!$B$1*COS(RADIANS(Parameters!$B$2))/(AS95*Parameters!$B$3)*10^9</f>
        <v>11.585373009624327</v>
      </c>
      <c r="AV95">
        <f>100*1.54*Offset!AV95</f>
        <v>14.876344323158264</v>
      </c>
      <c r="AW95">
        <v>24991.91015625</v>
      </c>
      <c r="AX95">
        <v>2.8548687696456909E-3</v>
      </c>
      <c r="AY95">
        <f>-4*Parameters!$B$1*COS(RADIANS(Parameters!$B$2))/(AW95*Parameters!$B$3)*10^9</f>
        <v>8.624566617644037</v>
      </c>
      <c r="AZ95">
        <f>100*1.49*Offset!AZ95</f>
        <v>18.14473607391119</v>
      </c>
      <c r="BA95">
        <v>24991.984375</v>
      </c>
      <c r="BB95">
        <v>3.1172484159469604E-3</v>
      </c>
      <c r="BC95">
        <f>-4*Parameters!$B$1*COS(RADIANS(Parameters!$B$2))/(BA95*Parameters!$B$3)*10^9</f>
        <v>8.6245410052499185</v>
      </c>
      <c r="BD95">
        <f>100*1.53*Offset!BD95</f>
        <v>17.629661299288273</v>
      </c>
      <c r="BE95">
        <v>20013.923828125</v>
      </c>
      <c r="BF95">
        <v>-1.6579031944274902E-4</v>
      </c>
      <c r="BG95">
        <f>-4*Parameters!$B$1*COS(RADIANS(Parameters!$B$2))/(BE95*Parameters!$B$3)*10^9</f>
        <v>10.769721914393134</v>
      </c>
      <c r="BH95">
        <f>100*1.53*Offset!BH95</f>
        <v>15.67329428717494</v>
      </c>
      <c r="BI95">
        <v>20014.537109375</v>
      </c>
      <c r="BJ95">
        <v>-7.1212649345397949E-5</v>
      </c>
      <c r="BK95">
        <f>-4*Parameters!$B$1*COS(RADIANS(Parameters!$B$2))/(BI95*Parameters!$B$3)*10^9</f>
        <v>10.769391910832136</v>
      </c>
      <c r="BL95">
        <f>100*1.59*Offset!BL95</f>
        <v>14.075327072292566</v>
      </c>
      <c r="BM95">
        <v>24991.75390625</v>
      </c>
      <c r="BN95">
        <v>1.1581376194953918E-2</v>
      </c>
      <c r="BO95">
        <f>-4*Parameters!$B$1*COS(RADIANS(Parameters!$B$2))/(BM95*Parameters!$B$3)*10^9</f>
        <v>8.6246205389710102</v>
      </c>
      <c r="BP95">
        <f>100*1.52*Offset!BP95</f>
        <v>16.755681782960892</v>
      </c>
      <c r="BQ95">
        <v>24991.9140625</v>
      </c>
      <c r="BR95">
        <v>1.2379735708236694E-2</v>
      </c>
      <c r="BS95">
        <f>-4*Parameters!$B$1*COS(RADIANS(Parameters!$B$2))/(BQ95*Parameters!$B$3)*10^9</f>
        <v>8.6245652696195023</v>
      </c>
      <c r="BT95">
        <f>100*1.55*Offset!BT95</f>
        <v>14.553279727697372</v>
      </c>
    </row>
    <row r="96" spans="1:72" x14ac:dyDescent="0.35">
      <c r="A96">
        <v>29997.541015625</v>
      </c>
      <c r="B96">
        <v>2.3486465215682983E-3</v>
      </c>
      <c r="C96">
        <f>-4*Parameters!$B$1*COS(RADIANS(Parameters!$B$2))/(A96*Parameters!$B$3)*10^9</f>
        <v>7.1854020945410433</v>
      </c>
      <c r="D96">
        <f>100*1.61*Offset!D96</f>
        <v>20.734192952513695</v>
      </c>
      <c r="E96">
        <v>29997.583984375</v>
      </c>
      <c r="F96">
        <v>3.8517490029335022E-3</v>
      </c>
      <c r="G96">
        <f>-4*Parameters!$B$1*COS(RADIANS(Parameters!$B$2))/(E96*Parameters!$B$3)*10^9</f>
        <v>7.1853918021206145</v>
      </c>
      <c r="H96">
        <f>100*1.69*Offset!H96</f>
        <v>17.627858220599592</v>
      </c>
      <c r="I96">
        <v>29986.31640625</v>
      </c>
      <c r="J96">
        <v>7.5500756502151489E-3</v>
      </c>
      <c r="K96">
        <f>-4*Parameters!$B$1*COS(RADIANS(Parameters!$B$2))/(I96*Parameters!$B$3)*10^9</f>
        <v>7.1880917657437635</v>
      </c>
      <c r="L96">
        <f>100*1.59*Offset!L96</f>
        <v>19.581226475536823</v>
      </c>
      <c r="M96">
        <v>29986.79296875</v>
      </c>
      <c r="N96">
        <v>7.8697800636291504E-3</v>
      </c>
      <c r="O96">
        <f>-4*Parameters!$B$1*COS(RADIANS(Parameters!$B$2))/(M96*Parameters!$B$3)*10^9</f>
        <v>7.1879775296203574</v>
      </c>
      <c r="P96">
        <f>100*1.62*Offset!P96</f>
        <v>17.857752867043018</v>
      </c>
      <c r="Q96">
        <v>29993.5859375</v>
      </c>
      <c r="R96">
        <v>7.9084485769271851E-3</v>
      </c>
      <c r="S96">
        <f>-4*Parameters!$B$1*COS(RADIANS(Parameters!$B$2))/(Q96*Parameters!$B$3)*10^9</f>
        <v>7.1863495913392814</v>
      </c>
      <c r="T96">
        <f>100*1.55*Offset!T96</f>
        <v>19.982813652604818</v>
      </c>
      <c r="U96">
        <v>29994.03515625</v>
      </c>
      <c r="V96">
        <v>7.6809972524642944E-3</v>
      </c>
      <c r="W96">
        <f>-4*Parameters!$B$1*COS(RADIANS(Parameters!$B$2))/(U96*Parameters!$B$3)*10^9</f>
        <v>7.1862419618401603</v>
      </c>
      <c r="X96">
        <f>100*1.62*Offset!X96</f>
        <v>19.829592201858759</v>
      </c>
      <c r="Y96">
        <v>20015.13671875</v>
      </c>
      <c r="Z96">
        <v>-6.3383579254150391E-4</v>
      </c>
      <c r="AA96">
        <f>-4*Parameters!$B$1*COS(RADIANS(Parameters!$B$2))/(Y96*Parameters!$B$3)*10^9</f>
        <v>10.769069283590387</v>
      </c>
      <c r="AB96">
        <f>100*1.51*Offset!AB96</f>
        <v>17.930157925933599</v>
      </c>
      <c r="AC96">
        <v>20015.314453125</v>
      </c>
      <c r="AD96">
        <v>-5.6211650371551514E-4</v>
      </c>
      <c r="AE96">
        <f>-4*Parameters!$B$1*COS(RADIANS(Parameters!$B$2))/(AC96*Parameters!$B$3)*10^9</f>
        <v>10.768973655125349</v>
      </c>
      <c r="AF96">
        <f>100*1.55*Offset!AF96</f>
        <v>17.048120405524969</v>
      </c>
      <c r="AG96">
        <v>5726.10546875</v>
      </c>
      <c r="AH96">
        <v>-1.1755749583244324E-3</v>
      </c>
      <c r="AI96">
        <f>-4*Parameters!$B$1*COS(RADIANS(Parameters!$B$2))/(AG96*Parameters!$B$3)*10^9</f>
        <v>37.642407255870147</v>
      </c>
      <c r="AJ96">
        <f>100*1.62*Offset!AJ96</f>
        <v>13.030898758471011</v>
      </c>
      <c r="AK96">
        <v>5725.89453125</v>
      </c>
      <c r="AL96">
        <v>-1.2838020920753479E-3</v>
      </c>
      <c r="AM96">
        <f>-4*Parameters!$B$1*COS(RADIANS(Parameters!$B$2))/(AK96*Parameters!$B$3)*10^9</f>
        <v>37.643793972869076</v>
      </c>
      <c r="AN96">
        <f>100*1.62*Offset!AN96</f>
        <v>13.325786501169205</v>
      </c>
      <c r="AO96">
        <v>9430.650390625</v>
      </c>
      <c r="AP96">
        <v>-2.1422356367111206E-3</v>
      </c>
      <c r="AQ96">
        <f>-4*Parameters!$B$1*COS(RADIANS(Parameters!$B$2))/(AO96*Parameters!$B$3)*10^9</f>
        <v>22.855729468990308</v>
      </c>
      <c r="AR96">
        <f>100*1.55*Offset!AR96</f>
        <v>15.331036099791525</v>
      </c>
      <c r="AS96">
        <v>9431.2001953125</v>
      </c>
      <c r="AT96">
        <v>-2.0741522312164307E-3</v>
      </c>
      <c r="AU96">
        <f>-4*Parameters!$B$1*COS(RADIANS(Parameters!$B$2))/(AS96*Parameters!$B$3)*10^9</f>
        <v>22.854397063046409</v>
      </c>
      <c r="AV96">
        <f>100*1.54*Offset!AV96</f>
        <v>14.556924879550934</v>
      </c>
      <c r="AW96">
        <v>29995.0625</v>
      </c>
      <c r="AX96">
        <v>3.0400902032852173E-3</v>
      </c>
      <c r="AY96">
        <f>-4*Parameters!$B$1*COS(RADIANS(Parameters!$B$2))/(AW96*Parameters!$B$3)*10^9</f>
        <v>7.1859958299721072</v>
      </c>
      <c r="AZ96">
        <f>100*1.49*Offset!AZ96</f>
        <v>18.597709514200687</v>
      </c>
      <c r="BA96">
        <v>29995.134765625</v>
      </c>
      <c r="BB96">
        <v>3.0638128519058228E-3</v>
      </c>
      <c r="BC96">
        <f>-4*Parameters!$B$1*COS(RADIANS(Parameters!$B$2))/(BA96*Parameters!$B$3)*10^9</f>
        <v>7.1859785171484134</v>
      </c>
      <c r="BD96">
        <f>100*1.53*Offset!BD96</f>
        <v>18.098424665629864</v>
      </c>
      <c r="BE96">
        <v>9380.9287109375</v>
      </c>
      <c r="BF96">
        <v>-2.0750612020492554E-3</v>
      </c>
      <c r="BG96">
        <f>-4*Parameters!$B$1*COS(RADIANS(Parameters!$B$2))/(BE96*Parameters!$B$3)*10^9</f>
        <v>22.976871553606756</v>
      </c>
      <c r="BH96">
        <f>100*1.53*Offset!BH96</f>
        <v>15.355809923261404</v>
      </c>
      <c r="BI96">
        <v>9381.5302734375</v>
      </c>
      <c r="BJ96">
        <v>-1.5417635440826416E-3</v>
      </c>
      <c r="BK96">
        <f>-4*Parameters!$B$1*COS(RADIANS(Parameters!$B$2))/(BI96*Parameters!$B$3)*10^9</f>
        <v>22.975398230610281</v>
      </c>
      <c r="BL96">
        <f>100*1.59*Offset!BL96</f>
        <v>13.830186668783426</v>
      </c>
      <c r="BM96">
        <v>29993.478515625</v>
      </c>
      <c r="BN96">
        <v>9.5670819282531738E-3</v>
      </c>
      <c r="BO96">
        <f>-4*Parameters!$B$1*COS(RADIANS(Parameters!$B$2))/(BM96*Parameters!$B$3)*10^9</f>
        <v>7.1863753293058563</v>
      </c>
      <c r="BP96">
        <f>100*1.52*Offset!BP96</f>
        <v>18.209878236055374</v>
      </c>
      <c r="BQ96">
        <v>29993.615234375</v>
      </c>
      <c r="BR96">
        <v>1.0520070791244507E-2</v>
      </c>
      <c r="BS96">
        <f>-4*Parameters!$B$1*COS(RADIANS(Parameters!$B$2))/(BQ96*Parameters!$B$3)*10^9</f>
        <v>7.1863425719258478</v>
      </c>
      <c r="BT96">
        <f>100*1.55*Offset!BT96</f>
        <v>16.183890700340271</v>
      </c>
    </row>
    <row r="97" spans="1:72" x14ac:dyDescent="0.35">
      <c r="A97">
        <v>19795.517578125</v>
      </c>
      <c r="B97">
        <v>2.2980570793151855E-4</v>
      </c>
      <c r="C97">
        <f>-4*Parameters!$B$1*COS(RADIANS(Parameters!$B$2))/(A97*Parameters!$B$3)*10^9</f>
        <v>10.888545510067374</v>
      </c>
      <c r="D97">
        <f>100*1.61*Offset!D97</f>
        <v>20.771191671490669</v>
      </c>
      <c r="E97">
        <v>19795.564453125</v>
      </c>
      <c r="F97">
        <v>-2.0986050367355347E-4</v>
      </c>
      <c r="G97">
        <f>-4*Parameters!$B$1*COS(RADIANS(Parameters!$B$2))/(E97*Parameters!$B$3)*10^9</f>
        <v>10.888519726484795</v>
      </c>
      <c r="H97">
        <f>100*1.69*Offset!H97</f>
        <v>17.592391795478761</v>
      </c>
      <c r="I97">
        <v>20015.8125</v>
      </c>
      <c r="J97">
        <v>6.8187713623046875E-5</v>
      </c>
      <c r="K97">
        <f>-4*Parameters!$B$1*COS(RADIANS(Parameters!$B$2))/(I97*Parameters!$B$3)*10^9</f>
        <v>10.768705694298083</v>
      </c>
      <c r="L97">
        <f>100*1.59*Offset!L97</f>
        <v>19.592068322002888</v>
      </c>
      <c r="M97">
        <v>20016.287109375</v>
      </c>
      <c r="N97">
        <v>3.2791495323181152E-4</v>
      </c>
      <c r="O97">
        <f>-4*Parameters!$B$1*COS(RADIANS(Parameters!$B$2))/(M97*Parameters!$B$3)*10^9</f>
        <v>10.768450355800427</v>
      </c>
      <c r="P97">
        <f>100*1.62*Offset!P97</f>
        <v>17.910875089466572</v>
      </c>
      <c r="Q97">
        <v>20015.396484375</v>
      </c>
      <c r="R97">
        <v>-5.1036477088928223E-4</v>
      </c>
      <c r="S97">
        <f>-4*Parameters!$B$1*COS(RADIANS(Parameters!$B$2))/(Q97*Parameters!$B$3)*10^9</f>
        <v>10.768929519483526</v>
      </c>
      <c r="T97">
        <f>100*1.55*Offset!T97</f>
        <v>19.90370711311698</v>
      </c>
      <c r="U97">
        <v>20015.845703125</v>
      </c>
      <c r="V97">
        <v>-3.8342177867889404E-4</v>
      </c>
      <c r="W97">
        <f>-4*Parameters!$B$1*COS(RADIANS(Parameters!$B$2))/(U97*Parameters!$B$3)*10^9</f>
        <v>10.768687830717068</v>
      </c>
      <c r="X97">
        <f>100*1.62*Offset!X97</f>
        <v>19.767477873712778</v>
      </c>
      <c r="Y97">
        <v>10019.6025390625</v>
      </c>
      <c r="Z97">
        <v>-1.7433613538742065E-3</v>
      </c>
      <c r="AA97">
        <f>-4*Parameters!$B$1*COS(RADIANS(Parameters!$B$2))/(Y97*Parameters!$B$3)*10^9</f>
        <v>21.51226989338446</v>
      </c>
      <c r="AB97">
        <f>100*1.51*Offset!AB97</f>
        <v>17.666910361498594</v>
      </c>
      <c r="AC97">
        <v>10019.787109375</v>
      </c>
      <c r="AD97">
        <v>-1.9873678684234619E-3</v>
      </c>
      <c r="AE97">
        <f>-4*Parameters!$B$1*COS(RADIANS(Parameters!$B$2))/(AC97*Parameters!$B$3)*10^9</f>
        <v>21.51187362484767</v>
      </c>
      <c r="AF97">
        <f>100*1.55*Offset!AF97</f>
        <v>16.740078385919333</v>
      </c>
      <c r="AG97">
        <v>4315.05615234375</v>
      </c>
      <c r="AH97">
        <v>-1.7433091998100281E-3</v>
      </c>
      <c r="AI97">
        <f>-4*Parameters!$B$1*COS(RADIANS(Parameters!$B$2))/(AG97*Parameters!$B$3)*10^9</f>
        <v>49.951700843493875</v>
      </c>
      <c r="AJ97">
        <f>100*1.62*Offset!AJ97</f>
        <v>12.748482668101786</v>
      </c>
      <c r="AK97">
        <v>4314.85302734375</v>
      </c>
      <c r="AL97">
        <v>-2.0445585250854492E-3</v>
      </c>
      <c r="AM97">
        <f>-4*Parameters!$B$1*COS(RADIANS(Parameters!$B$2))/(AK97*Parameters!$B$3)*10^9</f>
        <v>49.954052357941656</v>
      </c>
      <c r="AN97">
        <f>100*1.62*Offset!AN97</f>
        <v>12.994568020105362</v>
      </c>
      <c r="AO97">
        <v>7325.07568359375</v>
      </c>
      <c r="AP97">
        <v>-1.2537986040115356E-3</v>
      </c>
      <c r="AQ97">
        <f>-4*Parameters!$B$1*COS(RADIANS(Parameters!$B$2))/(AO97*Parameters!$B$3)*10^9</f>
        <v>29.425551810681725</v>
      </c>
      <c r="AR97">
        <f>100*1.55*Offset!AR97</f>
        <v>15.136697316169737</v>
      </c>
      <c r="AS97">
        <v>7325.619140625</v>
      </c>
      <c r="AT97">
        <v>-1.1875331401824951E-3</v>
      </c>
      <c r="AU97">
        <f>-4*Parameters!$B$1*COS(RADIANS(Parameters!$B$2))/(AS97*Parameters!$B$3)*10^9</f>
        <v>29.423368852119047</v>
      </c>
      <c r="AV97">
        <f>100*1.54*Offset!AV97</f>
        <v>14.37404477596283</v>
      </c>
      <c r="AW97">
        <v>20013.09765625</v>
      </c>
      <c r="AX97">
        <v>-6.9801509380340576E-4</v>
      </c>
      <c r="AY97">
        <f>-4*Parameters!$B$1*COS(RADIANS(Parameters!$B$2))/(AW97*Parameters!$B$3)*10^9</f>
        <v>10.770166505305548</v>
      </c>
      <c r="AZ97">
        <f>100*1.49*Offset!AZ97</f>
        <v>18.49370526522398</v>
      </c>
      <c r="BA97">
        <v>20013.169921875</v>
      </c>
      <c r="BB97">
        <v>-7.479935884475708E-4</v>
      </c>
      <c r="BC97">
        <f>-4*Parameters!$B$1*COS(RADIANS(Parameters!$B$2))/(BA97*Parameters!$B$3)*10^9</f>
        <v>10.770127615273791</v>
      </c>
      <c r="BD97">
        <f>100*1.53*Offset!BD97</f>
        <v>17.983981646597385</v>
      </c>
      <c r="BE97">
        <v>7320.96630859375</v>
      </c>
      <c r="BF97">
        <v>-1.031339168548584E-3</v>
      </c>
      <c r="BG97">
        <f>-4*Parameters!$B$1*COS(RADIANS(Parameters!$B$2))/(BE97*Parameters!$B$3)*10^9</f>
        <v>29.442068841613839</v>
      </c>
      <c r="BH97">
        <f>100*1.53*Offset!BH97</f>
        <v>15.198015030473471</v>
      </c>
      <c r="BI97">
        <v>7321.55859375</v>
      </c>
      <c r="BJ97">
        <v>-5.7215988636016846E-4</v>
      </c>
      <c r="BK97">
        <f>-4*Parameters!$B$1*COS(RADIANS(Parameters!$B$2))/(BI97*Parameters!$B$3)*10^9</f>
        <v>29.43968709459633</v>
      </c>
      <c r="BL97">
        <f>100*1.59*Offset!BL97</f>
        <v>13.73921324685216</v>
      </c>
      <c r="BM97">
        <v>20015.611328125</v>
      </c>
      <c r="BN97">
        <v>-3.8313865661621094E-4</v>
      </c>
      <c r="BO97">
        <f>-4*Parameters!$B$1*COS(RADIANS(Parameters!$B$2))/(BM97*Parameters!$B$3)*10^9</f>
        <v>10.768813927850401</v>
      </c>
      <c r="BP97">
        <f>100*1.52*Offset!BP97</f>
        <v>18.15164116024971</v>
      </c>
      <c r="BQ97">
        <v>20015.748046875</v>
      </c>
      <c r="BR97">
        <v>-3.198087215423584E-4</v>
      </c>
      <c r="BS97">
        <f>-4*Parameters!$B$1*COS(RADIANS(Parameters!$B$2))/(BQ97*Parameters!$B$3)*10^9</f>
        <v>10.768740370830411</v>
      </c>
      <c r="BT97">
        <f>100*1.55*Offset!BT97</f>
        <v>16.134320348501205</v>
      </c>
    </row>
    <row r="98" spans="1:72" x14ac:dyDescent="0.35">
      <c r="A98">
        <v>10022.474609375</v>
      </c>
      <c r="B98">
        <v>0</v>
      </c>
      <c r="C98">
        <f>-4*Parameters!$B$1*COS(RADIANS(Parameters!$B$2))/(A98*Parameters!$B$3)*10^9</f>
        <v>21.506105272956539</v>
      </c>
      <c r="D98">
        <f>100*1.61*Offset!D98</f>
        <v>20.771191671490669</v>
      </c>
      <c r="E98">
        <v>10022.5224609375</v>
      </c>
      <c r="F98">
        <v>0</v>
      </c>
      <c r="G98">
        <f>-4*Parameters!$B$1*COS(RADIANS(Parameters!$B$2))/(E98*Parameters!$B$3)*10^9</f>
        <v>21.506002594140444</v>
      </c>
      <c r="H98">
        <f>100*1.69*Offset!H98</f>
        <v>17.592391795478761</v>
      </c>
      <c r="I98">
        <v>9441.0390625</v>
      </c>
      <c r="J98">
        <v>-2.314344048500061E-3</v>
      </c>
      <c r="K98">
        <f>-4*Parameters!$B$1*COS(RADIANS(Parameters!$B$2))/(I98*Parameters!$B$3)*10^9</f>
        <v>22.830579623475924</v>
      </c>
      <c r="L98">
        <f>100*1.59*Offset!L98</f>
        <v>19.224087618291378</v>
      </c>
      <c r="M98">
        <v>9441.501953125</v>
      </c>
      <c r="N98">
        <v>-1.549258828163147E-3</v>
      </c>
      <c r="O98">
        <f>-4*Parameters!$B$1*COS(RADIANS(Parameters!$B$2))/(M98*Parameters!$B$3)*10^9</f>
        <v>22.829460303549549</v>
      </c>
      <c r="P98">
        <f>100*1.62*Offset!P98</f>
        <v>17.659895159304142</v>
      </c>
      <c r="Q98">
        <v>10019.3330078125</v>
      </c>
      <c r="R98">
        <v>-2.4175643920898438E-3</v>
      </c>
      <c r="S98">
        <f>-4*Parameters!$B$1*COS(RADIANS(Parameters!$B$2))/(Q98*Parameters!$B$3)*10^9</f>
        <v>21.512848597474864</v>
      </c>
      <c r="T98">
        <f>100*1.55*Offset!T98</f>
        <v>19.528984632343054</v>
      </c>
      <c r="U98">
        <v>10019.7705078125</v>
      </c>
      <c r="V98">
        <v>-1.8259435892105103E-3</v>
      </c>
      <c r="W98">
        <f>-4*Parameters!$B$1*COS(RADIANS(Parameters!$B$2))/(U98*Parameters!$B$3)*10^9</f>
        <v>21.51190926745188</v>
      </c>
      <c r="X98">
        <f>100*1.62*Offset!X98</f>
        <v>19.471675012260675</v>
      </c>
      <c r="Y98">
        <v>7321.609375</v>
      </c>
      <c r="Z98">
        <v>-1.2738704681396484E-3</v>
      </c>
      <c r="AA98">
        <f>-4*Parameters!$B$1*COS(RADIANS(Parameters!$B$2))/(Y98*Parameters!$B$3)*10^9</f>
        <v>29.439482906687129</v>
      </c>
      <c r="AB98">
        <f>100*1.51*Offset!AB98</f>
        <v>17.474555920809507</v>
      </c>
      <c r="AC98">
        <v>7321.79736328125</v>
      </c>
      <c r="AD98">
        <v>-1.4747381210327148E-3</v>
      </c>
      <c r="AE98">
        <f>-4*Parameters!$B$1*COS(RADIANS(Parameters!$B$2))/(AC98*Parameters!$B$3)*10^9</f>
        <v>29.438727043404125</v>
      </c>
      <c r="AF98">
        <f>100*1.55*Offset!AF98</f>
        <v>16.511493977159262</v>
      </c>
      <c r="AG98">
        <v>3312.15966796875</v>
      </c>
      <c r="AH98">
        <v>-1.8661022186279297E-3</v>
      </c>
      <c r="AI98">
        <f>-4*Parameters!$B$1*COS(RADIANS(Parameters!$B$2))/(AG98*Parameters!$B$3)*10^9</f>
        <v>65.076691842256437</v>
      </c>
      <c r="AJ98">
        <f>100*1.62*Offset!AJ98</f>
        <v>12.446174108684062</v>
      </c>
      <c r="AK98">
        <v>3311.968994140625</v>
      </c>
      <c r="AL98">
        <v>-2.3663043975830078E-3</v>
      </c>
      <c r="AM98">
        <f>-4*Parameters!$B$1*COS(RADIANS(Parameters!$B$2))/(AK98*Parameters!$B$3)*10^9</f>
        <v>65.080438381543857</v>
      </c>
      <c r="AN98">
        <f>100*1.62*Offset!AN98</f>
        <v>12.611226707696915</v>
      </c>
      <c r="AO98">
        <v>5718.255859375</v>
      </c>
      <c r="AP98">
        <v>-1.730695366859436E-3</v>
      </c>
      <c r="AQ98">
        <f>-4*Parameters!$B$1*COS(RADIANS(Parameters!$B$2))/(AO98*Parameters!$B$3)*10^9</f>
        <v>37.694080038648622</v>
      </c>
      <c r="AR98">
        <f>100*1.55*Offset!AR98</f>
        <v>14.868439534306525</v>
      </c>
      <c r="AS98">
        <v>5718.7919921875</v>
      </c>
      <c r="AT98">
        <v>-1.6980469226837158E-3</v>
      </c>
      <c r="AU98">
        <f>-4*Parameters!$B$1*COS(RADIANS(Parameters!$B$2))/(AS98*Parameters!$B$3)*10^9</f>
        <v>37.690546244593286</v>
      </c>
      <c r="AV98">
        <f>100*1.54*Offset!AV98</f>
        <v>14.112545549869537</v>
      </c>
      <c r="AW98">
        <v>9527.212890625</v>
      </c>
      <c r="AX98">
        <v>-1.8469691276550293E-3</v>
      </c>
      <c r="AY98">
        <f>-4*Parameters!$B$1*COS(RADIANS(Parameters!$B$2))/(AW98*Parameters!$B$3)*10^9</f>
        <v>22.624076581394906</v>
      </c>
      <c r="AZ98">
        <f>100*1.49*Offset!AZ98</f>
        <v>18.218506865203381</v>
      </c>
      <c r="BA98">
        <v>9527.287109375</v>
      </c>
      <c r="BB98">
        <v>-1.8460750579833984E-3</v>
      </c>
      <c r="BC98">
        <f>-4*Parameters!$B$1*COS(RADIANS(Parameters!$B$2))/(BA98*Parameters!$B$3)*10^9</f>
        <v>22.623900337028122</v>
      </c>
      <c r="BD98">
        <f>100*1.53*Offset!BD98</f>
        <v>17.701532162725925</v>
      </c>
      <c r="BE98">
        <v>5719.9931640625</v>
      </c>
      <c r="BF98">
        <v>-1.5458166599273682E-3</v>
      </c>
      <c r="BG98">
        <f>-4*Parameters!$B$1*COS(RADIANS(Parameters!$B$2))/(BE98*Parameters!$B$3)*10^9</f>
        <v>37.682631405745781</v>
      </c>
      <c r="BH98">
        <f>100*1.53*Offset!BH98</f>
        <v>14.961505081504583</v>
      </c>
      <c r="BI98">
        <v>5720.57373046875</v>
      </c>
      <c r="BJ98">
        <v>-9.4147026538848877E-4</v>
      </c>
      <c r="BK98">
        <f>-4*Parameters!$B$1*COS(RADIANS(Parameters!$B$2))/(BI98*Parameters!$B$3)*10^9</f>
        <v>37.678807091800358</v>
      </c>
      <c r="BL98">
        <f>100*1.59*Offset!BL98</f>
        <v>13.58951947465539</v>
      </c>
      <c r="BM98">
        <v>10022.1328125</v>
      </c>
      <c r="BN98">
        <v>-2.4432241916656494E-3</v>
      </c>
      <c r="BO98">
        <f>-4*Parameters!$B$1*COS(RADIANS(Parameters!$B$2))/(BM98*Parameters!$B$3)*10^9</f>
        <v>21.506838721586014</v>
      </c>
      <c r="BP98">
        <f>100*1.52*Offset!BP98</f>
        <v>17.780271083116531</v>
      </c>
      <c r="BQ98">
        <v>10022.267578125</v>
      </c>
      <c r="BR98">
        <v>-2.2053420543670654E-3</v>
      </c>
      <c r="BS98">
        <f>-4*Parameters!$B$1*COS(RADIANS(Parameters!$B$2))/(BQ98*Parameters!$B$3)*10^9</f>
        <v>21.506549527295451</v>
      </c>
      <c r="BT98">
        <f>100*1.55*Offset!BT98</f>
        <v>15.79249233007431</v>
      </c>
    </row>
    <row r="99" spans="1:72" x14ac:dyDescent="0.35">
      <c r="A99">
        <v>7317.71435546875</v>
      </c>
      <c r="B99">
        <v>0</v>
      </c>
      <c r="C99">
        <f>-4*Parameters!$B$1*COS(RADIANS(Parameters!$B$2))/(A99*Parameters!$B$3)*10^9</f>
        <v>29.455152739553149</v>
      </c>
      <c r="D99">
        <f>100*1.61*Offset!D99</f>
        <v>20.771191671490669</v>
      </c>
      <c r="E99">
        <v>7317.76318359375</v>
      </c>
      <c r="F99">
        <v>0</v>
      </c>
      <c r="G99">
        <f>-4*Parameters!$B$1*COS(RADIANS(Parameters!$B$2))/(E99*Parameters!$B$3)*10^9</f>
        <v>29.454956198637056</v>
      </c>
      <c r="H99">
        <f>100*1.69*Offset!H99</f>
        <v>17.592391795478761</v>
      </c>
      <c r="I99">
        <v>7317.93603515625</v>
      </c>
      <c r="J99">
        <v>-1.3863146305084229E-3</v>
      </c>
      <c r="K99">
        <f>-4*Parameters!$B$1*COS(RADIANS(Parameters!$B$2))/(I99*Parameters!$B$3)*10^9</f>
        <v>29.454260464870337</v>
      </c>
      <c r="L99">
        <f>100*1.59*Offset!L99</f>
        <v>19.003663592040539</v>
      </c>
      <c r="M99">
        <v>7318.39013671875</v>
      </c>
      <c r="N99">
        <v>-7.9946219921112061E-4</v>
      </c>
      <c r="O99">
        <f>-4*Parameters!$B$1*COS(RADIANS(Parameters!$B$2))/(M99*Parameters!$B$3)*10^9</f>
        <v>29.452432846302663</v>
      </c>
      <c r="P99">
        <f>100*1.62*Offset!P99</f>
        <v>17.53038228303194</v>
      </c>
      <c r="Q99">
        <v>7319.65869140625</v>
      </c>
      <c r="R99">
        <v>-2.2086352109909058E-3</v>
      </c>
      <c r="S99">
        <f>-4*Parameters!$B$1*COS(RADIANS(Parameters!$B$2))/(Q99*Parameters!$B$3)*10^9</f>
        <v>29.447328506972013</v>
      </c>
      <c r="T99">
        <f>100*1.55*Offset!T99</f>
        <v>19.186646174639463</v>
      </c>
      <c r="U99">
        <v>7320.087890625</v>
      </c>
      <c r="V99">
        <v>-1.7293989658355713E-3</v>
      </c>
      <c r="W99">
        <f>-4*Parameters!$B$1*COS(RADIANS(Parameters!$B$2))/(U99*Parameters!$B$3)*10^9</f>
        <v>29.445601919726297</v>
      </c>
      <c r="X99">
        <f>100*1.62*Offset!X99</f>
        <v>19.191512379795313</v>
      </c>
      <c r="Y99">
        <v>5722.24853515625</v>
      </c>
      <c r="Z99">
        <v>-1.4050900936126709E-3</v>
      </c>
      <c r="AA99">
        <f>-4*Parameters!$B$1*COS(RADIANS(Parameters!$B$2))/(Y99*Parameters!$B$3)*10^9</f>
        <v>37.667779146692929</v>
      </c>
      <c r="AB99">
        <f>100*1.51*Offset!AB99</f>
        <v>17.262387316673994</v>
      </c>
      <c r="AC99">
        <v>5722.44091796875</v>
      </c>
      <c r="AD99">
        <v>-1.5980452299118042E-3</v>
      </c>
      <c r="AE99">
        <f>-4*Parameters!$B$1*COS(RADIANS(Parameters!$B$2))/(AC99*Parameters!$B$3)*10^9</f>
        <v>37.666512793156599</v>
      </c>
      <c r="AF99">
        <f>100*1.55*Offset!AF99</f>
        <v>16.263796966522932</v>
      </c>
      <c r="AG99">
        <v>2601.361083984375</v>
      </c>
      <c r="AH99">
        <v>-1.7623752355575562E-3</v>
      </c>
      <c r="AI99">
        <f>-4*Parameters!$B$1*COS(RADIANS(Parameters!$B$2))/(AG99*Parameters!$B$3)*10^9</f>
        <v>82.858314200124099</v>
      </c>
      <c r="AJ99">
        <f>100*1.62*Offset!AJ99</f>
        <v>12.160669320523738</v>
      </c>
      <c r="AK99">
        <v>2601.1826171875</v>
      </c>
      <c r="AL99">
        <v>-2.2847726941108704E-3</v>
      </c>
      <c r="AM99">
        <f>-4*Parameters!$B$1*COS(RADIANS(Parameters!$B$2))/(AK99*Parameters!$B$3)*10^9</f>
        <v>82.863999098151638</v>
      </c>
      <c r="AN99">
        <f>100*1.62*Offset!AN99</f>
        <v>12.241093531250954</v>
      </c>
      <c r="AO99">
        <v>4315.30078125</v>
      </c>
      <c r="AP99">
        <v>-2.7403533458709717E-3</v>
      </c>
      <c r="AQ99">
        <f>-4*Parameters!$B$1*COS(RADIANS(Parameters!$B$2))/(AO99*Parameters!$B$3)*10^9</f>
        <v>49.948869145180808</v>
      </c>
      <c r="AR99">
        <f>100*1.55*Offset!AR99</f>
        <v>14.443684765696524</v>
      </c>
      <c r="AS99">
        <v>4315.826171875</v>
      </c>
      <c r="AT99">
        <v>-2.7663558721542358E-3</v>
      </c>
      <c r="AU99">
        <f>-4*Parameters!$B$1*COS(RADIANS(Parameters!$B$2))/(AS99*Parameters!$B$3)*10^9</f>
        <v>49.942788578787919</v>
      </c>
      <c r="AV99">
        <f>100*1.54*Offset!AV99</f>
        <v>13.686526745557785</v>
      </c>
      <c r="AW99">
        <v>7324.5078125</v>
      </c>
      <c r="AX99">
        <v>-9.7064673900604248E-4</v>
      </c>
      <c r="AY99">
        <f>-4*Parameters!$B$1*COS(RADIANS(Parameters!$B$2))/(AW99*Parameters!$B$3)*10^9</f>
        <v>29.427833181760665</v>
      </c>
      <c r="AZ99">
        <f>100*1.49*Offset!AZ99</f>
        <v>18.07388050109148</v>
      </c>
      <c r="BA99">
        <v>7324.58251953125</v>
      </c>
      <c r="BB99">
        <v>-9.7879767417907715E-4</v>
      </c>
      <c r="BC99">
        <f>-4*Parameters!$B$1*COS(RADIANS(Parameters!$B$2))/(BA99*Parameters!$B$3)*10^9</f>
        <v>29.42753303276961</v>
      </c>
      <c r="BD99">
        <f>100*1.53*Offset!BD99</f>
        <v>17.551776118576527</v>
      </c>
      <c r="BE99">
        <v>4313.7236328125</v>
      </c>
      <c r="BF99">
        <v>-2.5836527347564697E-3</v>
      </c>
      <c r="BG99">
        <f>-4*Parameters!$B$1*COS(RADIANS(Parameters!$B$2))/(BE99*Parameters!$B$3)*10^9</f>
        <v>49.967131043167953</v>
      </c>
      <c r="BH99">
        <f>100*1.53*Offset!BH99</f>
        <v>14.566206213086843</v>
      </c>
      <c r="BI99">
        <v>4314.28466796875</v>
      </c>
      <c r="BJ99">
        <v>-1.568913459777832E-3</v>
      </c>
      <c r="BK99">
        <f>-4*Parameters!$B$1*COS(RADIANS(Parameters!$B$2))/(BI99*Parameters!$B$3)*10^9</f>
        <v>49.960633252843579</v>
      </c>
      <c r="BL99">
        <f>100*1.59*Offset!BL99</f>
        <v>13.340062234550714</v>
      </c>
      <c r="BM99">
        <v>7321.8603515625</v>
      </c>
      <c r="BN99">
        <v>-2.0156204700469971E-3</v>
      </c>
      <c r="BO99">
        <f>-4*Parameters!$B$1*COS(RADIANS(Parameters!$B$2))/(BM99*Parameters!$B$3)*10^9</f>
        <v>29.43847378880357</v>
      </c>
      <c r="BP99">
        <f>100*1.52*Offset!BP99</f>
        <v>17.473896771669388</v>
      </c>
      <c r="BQ99">
        <v>7321.98974609375</v>
      </c>
      <c r="BR99">
        <v>-1.5955269336700439E-3</v>
      </c>
      <c r="BS99">
        <f>-4*Parameters!$B$1*COS(RADIANS(Parameters!$B$2))/(BQ99*Parameters!$B$3)*10^9</f>
        <v>29.437953550774193</v>
      </c>
      <c r="BT99">
        <f>100*1.55*Offset!BT99</f>
        <v>15.545185655355453</v>
      </c>
    </row>
    <row r="100" spans="1:72" x14ac:dyDescent="0.35">
      <c r="A100">
        <v>5722.265625</v>
      </c>
      <c r="B100">
        <v>0</v>
      </c>
      <c r="C100">
        <f>-4*Parameters!$B$1*COS(RADIANS(Parameters!$B$2))/(A100*Parameters!$B$3)*10^9</f>
        <v>37.667666649912412</v>
      </c>
      <c r="D100">
        <f>100*1.61*Offset!D100</f>
        <v>20.771191671490669</v>
      </c>
      <c r="E100">
        <v>5722.3154296875</v>
      </c>
      <c r="F100">
        <v>-2.1513551473617554E-4</v>
      </c>
      <c r="G100">
        <f>-4*Parameters!$B$1*COS(RADIANS(Parameters!$B$2))/(E100*Parameters!$B$3)*10^9</f>
        <v>37.667338805984656</v>
      </c>
      <c r="H100">
        <f>100*1.69*Offset!H100</f>
        <v>17.556033893488348</v>
      </c>
      <c r="I100">
        <v>5719.80419921875</v>
      </c>
      <c r="J100">
        <v>-2.0123124122619629E-3</v>
      </c>
      <c r="K100">
        <f>-4*Parameters!$B$1*COS(RADIANS(Parameters!$B$2))/(I100*Parameters!$B$3)*10^9</f>
        <v>37.683876324681407</v>
      </c>
      <c r="L100">
        <f>100*1.59*Offset!L100</f>
        <v>18.683705918490887</v>
      </c>
      <c r="M100">
        <v>5720.248046875</v>
      </c>
      <c r="N100">
        <v>-1.3780295848846436E-3</v>
      </c>
      <c r="O100">
        <f>-4*Parameters!$B$1*COS(RADIANS(Parameters!$B$2))/(M100*Parameters!$B$3)*10^9</f>
        <v>37.680952343055424</v>
      </c>
      <c r="P100">
        <f>100*1.62*Offset!P100</f>
        <v>17.307141490280628</v>
      </c>
      <c r="Q100">
        <v>5726.1025390625</v>
      </c>
      <c r="R100">
        <v>-2.6572048664093018E-3</v>
      </c>
      <c r="S100">
        <f>-4*Parameters!$B$1*COS(RADIANS(Parameters!$B$2))/(Q100*Parameters!$B$3)*10^9</f>
        <v>37.642426515128825</v>
      </c>
      <c r="T100">
        <f>100*1.55*Offset!T100</f>
        <v>18.774779420346022</v>
      </c>
      <c r="U100">
        <v>5726.52294921875</v>
      </c>
      <c r="V100">
        <v>-2.1917223930358887E-3</v>
      </c>
      <c r="W100">
        <f>-4*Parameters!$B$1*COS(RADIANS(Parameters!$B$2))/(U100*Parameters!$B$3)*10^9</f>
        <v>37.63966301299093</v>
      </c>
      <c r="X100">
        <f>100*1.62*Offset!X100</f>
        <v>18.836453352123499</v>
      </c>
      <c r="Y100">
        <v>4314.04248046875</v>
      </c>
      <c r="Z100">
        <v>-2.2405236959457397E-3</v>
      </c>
      <c r="AA100">
        <f>-4*Parameters!$B$1*COS(RADIANS(Parameters!$B$2))/(Y100*Parameters!$B$3)*10^9</f>
        <v>49.963438009848339</v>
      </c>
      <c r="AB100">
        <f>100*1.51*Offset!AB100</f>
        <v>16.924068238586187</v>
      </c>
      <c r="AC100">
        <v>4314.2392578125</v>
      </c>
      <c r="AD100">
        <v>-2.4577677249908447E-3</v>
      </c>
      <c r="AE100">
        <f>-4*Parameters!$B$1*COS(RADIANS(Parameters!$B$2))/(AC100*Parameters!$B$3)*10^9</f>
        <v>49.961159120795436</v>
      </c>
      <c r="AF100">
        <f>100*1.55*Offset!AF100</f>
        <v>15.882842969149351</v>
      </c>
      <c r="AG100">
        <v>2001.79052734375</v>
      </c>
      <c r="AH100">
        <v>-2.0377412438392639E-3</v>
      </c>
      <c r="AI100">
        <f>-4*Parameters!$B$1*COS(RADIANS(Parameters!$B$2))/(AG100*Parameters!$B$3)*10^9</f>
        <v>107.67579879137833</v>
      </c>
      <c r="AJ100">
        <f>100*1.62*Offset!AJ100</f>
        <v>11.830555239021777</v>
      </c>
      <c r="AK100">
        <v>2001.626953125</v>
      </c>
      <c r="AL100">
        <v>-2.6805773377418518E-3</v>
      </c>
      <c r="AM100">
        <f>-4*Parameters!$B$1*COS(RADIANS(Parameters!$B$2))/(AK100*Parameters!$B$3)*10^9</f>
        <v>107.68459812565891</v>
      </c>
      <c r="AN100">
        <f>100*1.62*Offset!AN100</f>
        <v>11.806840002536774</v>
      </c>
      <c r="AO100">
        <v>3310.820556640625</v>
      </c>
      <c r="AP100">
        <v>-3.1506866216659546E-3</v>
      </c>
      <c r="AQ100">
        <f>-4*Parameters!$B$1*COS(RADIANS(Parameters!$B$2))/(AO100*Parameters!$B$3)*10^9</f>
        <v>65.103013092155663</v>
      </c>
      <c r="AR100">
        <f>100*1.55*Offset!AR100</f>
        <v>13.955328339338301</v>
      </c>
      <c r="AS100">
        <v>3311.3349609375</v>
      </c>
      <c r="AT100">
        <v>-3.2411962747573853E-3</v>
      </c>
      <c r="AU100">
        <f>-4*Parameters!$B$1*COS(RADIANS(Parameters!$B$2))/(AS100*Parameters!$B$3)*10^9</f>
        <v>65.092899566925169</v>
      </c>
      <c r="AV100">
        <f>100*1.54*Offset!AV100</f>
        <v>13.187382519245148</v>
      </c>
      <c r="AW100">
        <v>5725.82080078125</v>
      </c>
      <c r="AX100">
        <v>-1.2329965829849243E-3</v>
      </c>
      <c r="AY100">
        <f>-4*Parameters!$B$1*COS(RADIANS(Parameters!$B$2))/(AW100*Parameters!$B$3)*10^9</f>
        <v>37.64427870591814</v>
      </c>
      <c r="AZ100">
        <f>100*1.49*Offset!AZ100</f>
        <v>17.890164010226727</v>
      </c>
      <c r="BA100">
        <v>5725.8984375</v>
      </c>
      <c r="BB100">
        <v>-1.3635009527206421E-3</v>
      </c>
      <c r="BC100">
        <f>-4*Parameters!$B$1*COS(RADIANS(Parameters!$B$2))/(BA100*Parameters!$B$3)*10^9</f>
        <v>37.643768291996139</v>
      </c>
      <c r="BD100">
        <f>100*1.53*Offset!BD100</f>
        <v>17.343160472810268</v>
      </c>
      <c r="BE100">
        <v>3312.34228515625</v>
      </c>
      <c r="BF100">
        <v>-3.147616982460022E-3</v>
      </c>
      <c r="BG100">
        <f>-4*Parameters!$B$1*COS(RADIANS(Parameters!$B$2))/(BE100*Parameters!$B$3)*10^9</f>
        <v>65.073104011829216</v>
      </c>
      <c r="BH100">
        <f>100*1.53*Offset!BH100</f>
        <v>14.08462081477046</v>
      </c>
      <c r="BI100">
        <v>3312.877685546875</v>
      </c>
      <c r="BJ100">
        <v>-1.7283260822296143E-3</v>
      </c>
      <c r="BK100">
        <f>-4*Parameters!$B$1*COS(RADIANS(Parameters!$B$2))/(BI100*Parameters!$B$3)*10^9</f>
        <v>65.062587425159236</v>
      </c>
      <c r="BL100">
        <f>100*1.59*Offset!BL100</f>
        <v>13.065258387476206</v>
      </c>
      <c r="BM100">
        <v>5722.01123046875</v>
      </c>
      <c r="BN100">
        <v>-2.3931264877319336E-3</v>
      </c>
      <c r="BO100">
        <f>-4*Parameters!$B$1*COS(RADIANS(Parameters!$B$2))/(BM100*Parameters!$B$3)*10^9</f>
        <v>37.66934131429435</v>
      </c>
      <c r="BP100">
        <f>100*1.52*Offset!BP100</f>
        <v>17.110141545534134</v>
      </c>
      <c r="BQ100">
        <v>5722.13232421875</v>
      </c>
      <c r="BR100">
        <v>-1.7962157726287842E-3</v>
      </c>
      <c r="BS100">
        <f>-4*Parameters!$B$1*COS(RADIANS(Parameters!$B$2))/(BQ100*Parameters!$B$3)*10^9</f>
        <v>37.668544142621045</v>
      </c>
      <c r="BT100">
        <f>100*1.55*Offset!BT100</f>
        <v>15.266772210597992</v>
      </c>
    </row>
    <row r="101" spans="1:72" x14ac:dyDescent="0.35">
      <c r="A101">
        <v>4314.8681640625</v>
      </c>
      <c r="B101">
        <v>-4.5719742774963379E-4</v>
      </c>
      <c r="C101">
        <f>-4*Parameters!$B$1*COS(RADIANS(Parameters!$B$2))/(A101*Parameters!$B$3)*10^9</f>
        <v>49.953877117259388</v>
      </c>
      <c r="D101">
        <f>100*1.61*Offset!D101</f>
        <v>20.697582885622978</v>
      </c>
      <c r="E101">
        <v>4314.92041015625</v>
      </c>
      <c r="F101">
        <v>-1.4783814549446106E-3</v>
      </c>
      <c r="G101">
        <f>-4*Parameters!$B$1*COS(RADIANS(Parameters!$B$2))/(E101*Parameters!$B$3)*10^9</f>
        <v>49.953272263704989</v>
      </c>
      <c r="H101">
        <f>100*1.69*Offset!H101</f>
        <v>17.306187427602708</v>
      </c>
      <c r="I101">
        <v>4315.017578125</v>
      </c>
      <c r="J101">
        <v>-3.2585412263870239E-3</v>
      </c>
      <c r="K101">
        <f>-4*Parameters!$B$1*COS(RADIANS(Parameters!$B$2))/(I101*Parameters!$B$3)*10^9</f>
        <v>49.952147388102418</v>
      </c>
      <c r="L101">
        <f>100*1.59*Offset!L101</f>
        <v>18.16559786349535</v>
      </c>
      <c r="M101">
        <v>4315.4462890625</v>
      </c>
      <c r="N101">
        <v>-2.4410039186477661E-3</v>
      </c>
      <c r="O101">
        <f>-4*Parameters!$B$1*COS(RADIANS(Parameters!$B$2))/(M101*Parameters!$B$3)*10^9</f>
        <v>49.947184973904108</v>
      </c>
      <c r="P101">
        <f>100*1.62*Offset!P101</f>
        <v>16.91169885545969</v>
      </c>
      <c r="Q101">
        <v>4315.5478515625</v>
      </c>
      <c r="R101">
        <v>-4.2480528354644775E-3</v>
      </c>
      <c r="S101">
        <f>-4*Parameters!$B$1*COS(RADIANS(Parameters!$B$2))/(Q101*Parameters!$B$3)*10^9</f>
        <v>49.946009512259742</v>
      </c>
      <c r="T101">
        <f>100*1.55*Offset!T101</f>
        <v>18.116331230849028</v>
      </c>
      <c r="U101">
        <v>4315.9541015625</v>
      </c>
      <c r="V101">
        <v>-3.5594850778579712E-3</v>
      </c>
      <c r="W101">
        <f>-4*Parameters!$B$1*COS(RADIANS(Parameters!$B$2))/(U101*Parameters!$B$3)*10^9</f>
        <v>49.941308218898676</v>
      </c>
      <c r="X101">
        <f>100*1.62*Offset!X101</f>
        <v>18.259816769510508</v>
      </c>
      <c r="Y101">
        <v>3311.4677734375</v>
      </c>
      <c r="Z101">
        <v>-2.8155148029327393E-3</v>
      </c>
      <c r="AA101">
        <f>-4*Parameters!$B$1*COS(RADIANS(Parameters!$B$2))/(Y101*Parameters!$B$3)*10^9</f>
        <v>65.090288896577377</v>
      </c>
      <c r="AB101">
        <f>100*1.51*Offset!AB101</f>
        <v>16.498925503343344</v>
      </c>
      <c r="AC101">
        <v>3311.67041015625</v>
      </c>
      <c r="AD101">
        <v>-3.0675828456878662E-3</v>
      </c>
      <c r="AE101">
        <f>-4*Parameters!$B$1*COS(RADIANS(Parameters!$B$2))/(AC101*Parameters!$B$3)*10^9</f>
        <v>65.086306108156151</v>
      </c>
      <c r="AF101">
        <f>100*1.55*Offset!AF101</f>
        <v>15.407367628067732</v>
      </c>
      <c r="AG101">
        <v>1501.4652099609375</v>
      </c>
      <c r="AH101">
        <v>-2.1100640296936035E-3</v>
      </c>
      <c r="AI101">
        <f>-4*Parameters!$B$1*COS(RADIANS(Parameters!$B$2))/(AG101*Parameters!$B$3)*10^9</f>
        <v>143.556036207033</v>
      </c>
      <c r="AJ101">
        <f>100*1.62*Offset!AJ101</f>
        <v>11.488724866211413</v>
      </c>
      <c r="AK101">
        <v>1501.3157958984375</v>
      </c>
      <c r="AL101">
        <v>-2.7024894952774048E-3</v>
      </c>
      <c r="AM101">
        <f>-4*Parameters!$B$1*COS(RADIANS(Parameters!$B$2))/(AK101*Parameters!$B$3)*10^9</f>
        <v>143.57032320156452</v>
      </c>
      <c r="AN101">
        <f>100*1.62*Offset!AN101</f>
        <v>11.369036704301834</v>
      </c>
      <c r="AO101">
        <v>2601.439208984375</v>
      </c>
      <c r="AP101">
        <v>-3.0462443828582764E-3</v>
      </c>
      <c r="AQ101">
        <f>-4*Parameters!$B$1*COS(RADIANS(Parameters!$B$2))/(AO101*Parameters!$B$3)*10^9</f>
        <v>82.855825844534408</v>
      </c>
      <c r="AR101">
        <f>100*1.55*Offset!AR101</f>
        <v>13.483160459995268</v>
      </c>
      <c r="AS101">
        <v>2601.943603515625</v>
      </c>
      <c r="AT101">
        <v>-3.1865835189819336E-3</v>
      </c>
      <c r="AU101">
        <f>-4*Parameters!$B$1*COS(RADIANS(Parameters!$B$2))/(AS101*Parameters!$B$3)*10^9</f>
        <v>82.839763995468303</v>
      </c>
      <c r="AV101">
        <f>100*1.54*Offset!AV101</f>
        <v>12.69664865732193</v>
      </c>
      <c r="AW101">
        <v>4314.6708984375</v>
      </c>
      <c r="AX101">
        <v>-2.0253211259841919E-3</v>
      </c>
      <c r="AY101">
        <f>-4*Parameters!$B$1*COS(RADIANS(Parameters!$B$2))/(AW101*Parameters!$B$3)*10^9</f>
        <v>49.956160995456045</v>
      </c>
      <c r="AZ101">
        <f>100*1.49*Offset!AZ101</f>
        <v>17.588391162455082</v>
      </c>
      <c r="BA101">
        <v>4314.755859375</v>
      </c>
      <c r="BB101">
        <v>-2.4216622114181519E-3</v>
      </c>
      <c r="BC101">
        <f>-4*Parameters!$B$1*COS(RADIANS(Parameters!$B$2))/(BA101*Parameters!$B$3)*10^9</f>
        <v>49.9551773193431</v>
      </c>
      <c r="BD101">
        <f>100*1.53*Offset!BD101</f>
        <v>16.972646154463291</v>
      </c>
      <c r="BE101">
        <v>2602.751220703125</v>
      </c>
      <c r="BF101">
        <v>-3.2295286655426025E-3</v>
      </c>
      <c r="BG101">
        <f>-4*Parameters!$B$1*COS(RADIANS(Parameters!$B$2))/(BE101*Parameters!$B$3)*10^9</f>
        <v>82.814059342376993</v>
      </c>
      <c r="BH101">
        <f>100*1.53*Offset!BH101</f>
        <v>13.590502928942442</v>
      </c>
      <c r="BI101">
        <v>2603.25732421875</v>
      </c>
      <c r="BJ101">
        <v>-1.552484929561615E-3</v>
      </c>
      <c r="BK101">
        <f>-4*Parameters!$B$1*COS(RADIANS(Parameters!$B$2))/(BI101*Parameters!$B$3)*10^9</f>
        <v>82.797959325607053</v>
      </c>
      <c r="BL101">
        <f>100*1.59*Offset!BL101</f>
        <v>12.818413283675909</v>
      </c>
      <c r="BM101">
        <v>4314.86279296875</v>
      </c>
      <c r="BN101">
        <v>-3.7861913442611694E-3</v>
      </c>
      <c r="BO101">
        <f>-4*Parameters!$B$1*COS(RADIANS(Parameters!$B$2))/(BM101*Parameters!$B$3)*10^9</f>
        <v>49.953939299296238</v>
      </c>
      <c r="BP101">
        <f>100*1.52*Offset!BP101</f>
        <v>16.534640461206436</v>
      </c>
      <c r="BQ101">
        <v>4314.9697265625</v>
      </c>
      <c r="BR101">
        <v>-2.7206987142562866E-3</v>
      </c>
      <c r="BS101">
        <f>-4*Parameters!$B$1*COS(RADIANS(Parameters!$B$2))/(BQ101*Parameters!$B$3)*10^9</f>
        <v>49.952701340610595</v>
      </c>
      <c r="BT101">
        <f>100*1.55*Offset!BT101</f>
        <v>14.845063909888268</v>
      </c>
    </row>
    <row r="102" spans="1:72" x14ac:dyDescent="0.35">
      <c r="A102">
        <v>3310.3056640625</v>
      </c>
      <c r="B102">
        <v>-1.9764751195907593E-3</v>
      </c>
      <c r="C102">
        <f>-4*Parameters!$B$1*COS(RADIANS(Parameters!$B$2))/(A102*Parameters!$B$3)*10^9</f>
        <v>65.113139364970479</v>
      </c>
      <c r="D102">
        <f>100*1.61*Offset!D102</f>
        <v>20.379370391368866</v>
      </c>
      <c r="E102">
        <v>3310.361328125</v>
      </c>
      <c r="F102">
        <v>-2.4291425943374634E-3</v>
      </c>
      <c r="G102">
        <f>-4*Parameters!$B$1*COS(RADIANS(Parameters!$B$2))/(E102*Parameters!$B$3)*10^9</f>
        <v>65.112044480908025</v>
      </c>
      <c r="H102">
        <f>100*1.69*Offset!H102</f>
        <v>16.895662329159677</v>
      </c>
      <c r="I102">
        <v>3311.2177734375</v>
      </c>
      <c r="J102">
        <v>-3.9267539978027344E-3</v>
      </c>
      <c r="K102">
        <f>-4*Parameters!$B$1*COS(RADIANS(Parameters!$B$2))/(I102*Parameters!$B$3)*10^9</f>
        <v>65.095203273503813</v>
      </c>
      <c r="L102">
        <f>100*1.59*Offset!L102</f>
        <v>17.541243977844715</v>
      </c>
      <c r="M102">
        <v>3311.62939453125</v>
      </c>
      <c r="N102">
        <v>-3.0085071921348572E-3</v>
      </c>
      <c r="O102">
        <f>-4*Parameters!$B$1*COS(RADIANS(Parameters!$B$2))/(M102*Parameters!$B$3)*10^9</f>
        <v>65.087112223577279</v>
      </c>
      <c r="P102">
        <f>100*1.62*Offset!P102</f>
        <v>16.424320690333843</v>
      </c>
      <c r="Q102">
        <v>3309.1572265625</v>
      </c>
      <c r="R102">
        <v>-5.0680637359619141E-3</v>
      </c>
      <c r="S102">
        <f>-4*Parameters!$B$1*COS(RADIANS(Parameters!$B$2))/(Q102*Parameters!$B$3)*10^9</f>
        <v>65.135736771460955</v>
      </c>
      <c r="T102">
        <f>100*1.55*Offset!T102</f>
        <v>17.330781351774931</v>
      </c>
      <c r="U102">
        <v>3309.546630859375</v>
      </c>
      <c r="V102">
        <v>-4.3596550822257996E-3</v>
      </c>
      <c r="W102">
        <f>-4*Parameters!$B$1*COS(RADIANS(Parameters!$B$2))/(U102*Parameters!$B$3)*10^9</f>
        <v>65.128072840835998</v>
      </c>
      <c r="X102">
        <f>100*1.62*Offset!X102</f>
        <v>17.553552646189928</v>
      </c>
      <c r="Y102">
        <v>2604.94287109375</v>
      </c>
      <c r="Z102">
        <v>-3.4509599208831787E-3</v>
      </c>
      <c r="AA102">
        <f>-4*Parameters!$B$1*COS(RADIANS(Parameters!$B$2))/(Y102*Parameters!$B$3)*10^9</f>
        <v>82.744384315135122</v>
      </c>
      <c r="AB102">
        <f>100*1.51*Offset!AB102</f>
        <v>15.977830555289984</v>
      </c>
      <c r="AC102">
        <v>2605.1484375</v>
      </c>
      <c r="AD102">
        <v>-3.5516321659088135E-3</v>
      </c>
      <c r="AE102">
        <f>-4*Parameters!$B$1*COS(RADIANS(Parameters!$B$2))/(AC102*Parameters!$B$3)*10^9</f>
        <v>82.737855141796601</v>
      </c>
      <c r="AF102">
        <f>100*1.55*Offset!AF102</f>
        <v>14.856864642351866</v>
      </c>
      <c r="AG102">
        <v>1201.9931640625</v>
      </c>
      <c r="AH102">
        <v>-1.3381615281105042E-3</v>
      </c>
      <c r="AI102">
        <f>-4*Parameters!$B$1*COS(RADIANS(Parameters!$B$2))/(AG102*Parameters!$B$3)*10^9</f>
        <v>179.32247910317159</v>
      </c>
      <c r="AJ102">
        <f>100*1.62*Offset!AJ102</f>
        <v>11.271942698657512</v>
      </c>
      <c r="AK102">
        <v>1201.8494873046875</v>
      </c>
      <c r="AL102">
        <v>-1.5392303466796875E-3</v>
      </c>
      <c r="AM102">
        <f>-4*Parameters!$B$1*COS(RADIANS(Parameters!$B$2))/(AK102*Parameters!$B$3)*10^9</f>
        <v>179.34391645674421</v>
      </c>
      <c r="AN102">
        <f>100*1.62*Offset!AN102</f>
        <v>11.119681388139725</v>
      </c>
      <c r="AO102">
        <v>1998.5133056640625</v>
      </c>
      <c r="AP102">
        <v>-3.5783499479293823E-3</v>
      </c>
      <c r="AQ102">
        <f>-4*Parameters!$B$1*COS(RADIANS(Parameters!$B$2))/(AO102*Parameters!$B$3)*10^9</f>
        <v>107.85236877526418</v>
      </c>
      <c r="AR102">
        <f>100*1.55*Offset!AR102</f>
        <v>12.928516218066214</v>
      </c>
      <c r="AS102">
        <v>1999.006103515625</v>
      </c>
      <c r="AT102">
        <v>-3.7718415260314941E-3</v>
      </c>
      <c r="AU102">
        <f>-4*Parameters!$B$1*COS(RADIANS(Parameters!$B$2))/(AS102*Parameters!$B$3)*10^9</f>
        <v>107.82578085463456</v>
      </c>
      <c r="AV102">
        <f>100*1.54*Offset!AV102</f>
        <v>12.11578506231308</v>
      </c>
      <c r="AW102">
        <v>3311.439697265625</v>
      </c>
      <c r="AX102">
        <v>-2.815932035446167E-3</v>
      </c>
      <c r="AY102">
        <f>-4*Parameters!$B$1*COS(RADIANS(Parameters!$B$2))/(AW102*Parameters!$B$3)*10^9</f>
        <v>65.090840767154987</v>
      </c>
      <c r="AZ102">
        <f>100*1.49*Offset!AZ102</f>
        <v>17.168817289173603</v>
      </c>
      <c r="BA102">
        <v>3311.537109375</v>
      </c>
      <c r="BB102">
        <v>-3.4995824098587036E-3</v>
      </c>
      <c r="BC102">
        <f>-4*Parameters!$B$1*COS(RADIANS(Parameters!$B$2))/(BA102*Parameters!$B$3)*10^9</f>
        <v>65.088926056284862</v>
      </c>
      <c r="BD102">
        <f>100*1.53*Offset!BD102</f>
        <v>16.43721004575491</v>
      </c>
      <c r="BE102">
        <v>2002.999755859375</v>
      </c>
      <c r="BF102">
        <v>-3.7693381309509277E-3</v>
      </c>
      <c r="BG102">
        <f>-4*Parameters!$B$1*COS(RADIANS(Parameters!$B$2))/(BE102*Parameters!$B$3)*10^9</f>
        <v>107.61079396750836</v>
      </c>
      <c r="BH102">
        <f>100*1.53*Offset!BH102</f>
        <v>13.01379419490695</v>
      </c>
      <c r="BI102">
        <v>2003.46875</v>
      </c>
      <c r="BJ102">
        <v>-1.5778616070747375E-3</v>
      </c>
      <c r="BK102">
        <f>-4*Parameters!$B$1*COS(RADIANS(Parameters!$B$2))/(BI102*Parameters!$B$3)*10^9</f>
        <v>107.58560324175396</v>
      </c>
      <c r="BL102">
        <f>100*1.59*Offset!BL102</f>
        <v>12.567533288151026</v>
      </c>
      <c r="BM102">
        <v>3311.106201171875</v>
      </c>
      <c r="BN102">
        <v>-4.3511539697647095E-3</v>
      </c>
      <c r="BO102">
        <f>-4*Parameters!$B$1*COS(RADIANS(Parameters!$B$2))/(BM102*Parameters!$B$3)*10^9</f>
        <v>65.097396745675738</v>
      </c>
      <c r="BP102">
        <f>100*1.52*Offset!BP102</f>
        <v>15.8732650578022</v>
      </c>
      <c r="BQ102">
        <v>3311.192626953125</v>
      </c>
      <c r="BR102">
        <v>-2.8908252716064453E-3</v>
      </c>
      <c r="BS102">
        <f>-4*Parameters!$B$1*COS(RADIANS(Parameters!$B$2))/(BQ102*Parameters!$B$3)*10^9</f>
        <v>65.095697631789903</v>
      </c>
      <c r="BT102">
        <f>100*1.55*Offset!BT102</f>
        <v>14.396985992789268</v>
      </c>
    </row>
    <row r="103" spans="1:72" x14ac:dyDescent="0.35">
      <c r="A103">
        <v>2602.130859375</v>
      </c>
      <c r="B103">
        <v>-2.8259456157684326E-3</v>
      </c>
      <c r="C103">
        <f>-4*Parameters!$B$1*COS(RADIANS(Parameters!$B$2))/(A103*Parameters!$B$3)*10^9</f>
        <v>82.833802638397628</v>
      </c>
      <c r="D103">
        <f>100*1.61*Offset!D103</f>
        <v>19.924393147230148</v>
      </c>
      <c r="E103">
        <v>2602.191162109375</v>
      </c>
      <c r="F103">
        <v>-3.4346207976341248E-3</v>
      </c>
      <c r="G103">
        <f>-4*Parameters!$B$1*COS(RADIANS(Parameters!$B$2))/(E103*Parameters!$B$3)*10^9</f>
        <v>82.831883061976598</v>
      </c>
      <c r="H103">
        <f>100*1.69*Offset!H103</f>
        <v>16.31521141435951</v>
      </c>
      <c r="I103">
        <v>2606.0283203125</v>
      </c>
      <c r="J103">
        <v>-4.0323734283447266E-3</v>
      </c>
      <c r="K103">
        <f>-4*Parameters!$B$1*COS(RADIANS(Parameters!$B$2))/(I103*Parameters!$B$3)*10^9</f>
        <v>82.709920059082819</v>
      </c>
      <c r="L103">
        <f>100*1.59*Offset!L103</f>
        <v>16.900096602737904</v>
      </c>
      <c r="M103">
        <v>2606.422119140625</v>
      </c>
      <c r="N103">
        <v>-3.1352341175079346E-3</v>
      </c>
      <c r="O103">
        <f>-4*Parameters!$B$1*COS(RADIANS(Parameters!$B$2))/(M103*Parameters!$B$3)*10^9</f>
        <v>82.697423591471377</v>
      </c>
      <c r="P103">
        <f>100*1.62*Offset!P103</f>
        <v>15.916412763297558</v>
      </c>
      <c r="Q103">
        <v>2606.6865234375</v>
      </c>
      <c r="R103">
        <v>-5.2540749311447144E-3</v>
      </c>
      <c r="S103">
        <f>-4*Parameters!$B$1*COS(RADIANS(Parameters!$B$2))/(Q103*Parameters!$B$3)*10^9</f>
        <v>82.689035335368658</v>
      </c>
      <c r="T103">
        <f>100*1.55*Offset!T103</f>
        <v>16.5163997374475</v>
      </c>
      <c r="U103">
        <v>2607.058837890625</v>
      </c>
      <c r="V103">
        <v>-4.4717192649841309E-3</v>
      </c>
      <c r="W103">
        <f>-4*Parameters!$B$1*COS(RADIANS(Parameters!$B$2))/(U103*Parameters!$B$3)*10^9</f>
        <v>82.677226502164402</v>
      </c>
      <c r="X103">
        <f>100*1.62*Offset!X103</f>
        <v>16.829134125262499</v>
      </c>
      <c r="Y103">
        <v>2005.50732421875</v>
      </c>
      <c r="Z103">
        <v>-5.1809400320053101E-3</v>
      </c>
      <c r="AA103">
        <f>-4*Parameters!$B$1*COS(RADIANS(Parameters!$B$2))/(Y103*Parameters!$B$3)*10^9</f>
        <v>107.47624376227026</v>
      </c>
      <c r="AB103">
        <f>100*1.51*Offset!AB103</f>
        <v>15.195508610457182</v>
      </c>
      <c r="AC103">
        <v>2005.716796875</v>
      </c>
      <c r="AD103">
        <v>-5.3177773952484131E-3</v>
      </c>
      <c r="AE103">
        <f>-4*Parameters!$B$1*COS(RADIANS(Parameters!$B$2))/(AC103*Parameters!$B$3)*10^9</f>
        <v>107.46501917946787</v>
      </c>
      <c r="AF103">
        <f>100*1.55*Offset!AF103</f>
        <v>14.032609146088362</v>
      </c>
      <c r="AG103">
        <v>901.66864013671875</v>
      </c>
      <c r="AH103">
        <v>-1.149304211139679E-3</v>
      </c>
      <c r="AI103">
        <f>-4*Parameters!$B$1*COS(RADIANS(Parameters!$B$2))/(AG103*Parameters!$B$3)*10^9</f>
        <v>239.0505607604031</v>
      </c>
      <c r="AJ103">
        <f>100*1.62*Offset!AJ103</f>
        <v>11.085755416452884</v>
      </c>
      <c r="AK103">
        <v>901.52679443359375</v>
      </c>
      <c r="AL103">
        <v>-1.1509880423545837E-3</v>
      </c>
      <c r="AM103">
        <f>-4*Parameters!$B$1*COS(RADIANS(Parameters!$B$2))/(AK103*Parameters!$B$3)*10^9</f>
        <v>239.08817283703007</v>
      </c>
      <c r="AN103">
        <f>100*1.62*Offset!AN103</f>
        <v>10.933221325278282</v>
      </c>
      <c r="AO103">
        <v>1500.6297607421875</v>
      </c>
      <c r="AP103">
        <v>-3.4444183111190796E-3</v>
      </c>
      <c r="AQ103">
        <f>-4*Parameters!$B$1*COS(RADIANS(Parameters!$B$2))/(AO103*Parameters!$B$3)*10^9</f>
        <v>143.63595850461337</v>
      </c>
      <c r="AR103">
        <f>100*1.55*Offset!AR103</f>
        <v>12.394631379842757</v>
      </c>
      <c r="AS103">
        <v>1501.1109619140625</v>
      </c>
      <c r="AT103">
        <v>-3.6050230264663696E-3</v>
      </c>
      <c r="AU103">
        <f>-4*Parameters!$B$1*COS(RADIANS(Parameters!$B$2))/(AS103*Parameters!$B$3)*10^9</f>
        <v>143.5899140793114</v>
      </c>
      <c r="AV103">
        <f>100*1.54*Offset!AV103</f>
        <v>11.560611516237259</v>
      </c>
      <c r="AW103">
        <v>2605.378662109375</v>
      </c>
      <c r="AX103">
        <v>-3.4833401441574097E-3</v>
      </c>
      <c r="AY103">
        <f>-4*Parameters!$B$1*COS(RADIANS(Parameters!$B$2))/(AW103*Parameters!$B$3)*10^9</f>
        <v>82.730544000941123</v>
      </c>
      <c r="AZ103">
        <f>100*1.49*Offset!AZ103</f>
        <v>16.649799607694149</v>
      </c>
      <c r="BA103">
        <v>2605.493896484375</v>
      </c>
      <c r="BB103">
        <v>-4.5066475868225098E-3</v>
      </c>
      <c r="BC103">
        <f>-4*Parameters!$B$1*COS(RADIANS(Parameters!$B$2))/(BA103*Parameters!$B$3)*10^9</f>
        <v>82.726885039181795</v>
      </c>
      <c r="BD103">
        <f>100*1.53*Offset!BD103</f>
        <v>15.747692964971066</v>
      </c>
      <c r="BE103">
        <v>1501.5943603515625</v>
      </c>
      <c r="BF103">
        <v>-3.5253912210464478E-3</v>
      </c>
      <c r="BG103">
        <f>-4*Parameters!$B$1*COS(RADIANS(Parameters!$B$2))/(BE103*Parameters!$B$3)*10^9</f>
        <v>143.54368911873652</v>
      </c>
      <c r="BH103">
        <f>100*1.53*Offset!BH103</f>
        <v>12.474409338086843</v>
      </c>
      <c r="BI103">
        <v>1502.0277099609375</v>
      </c>
      <c r="BJ103">
        <v>-1.3755038380622864E-3</v>
      </c>
      <c r="BK103">
        <f>-4*Parameters!$B$1*COS(RADIANS(Parameters!$B$2))/(BI103*Parameters!$B$3)*10^9</f>
        <v>143.50227536771496</v>
      </c>
      <c r="BL103">
        <f>100*1.59*Offset!BL103</f>
        <v>12.348828177899122</v>
      </c>
      <c r="BM103">
        <v>2608.350341796875</v>
      </c>
      <c r="BN103">
        <v>-3.981858491897583E-3</v>
      </c>
      <c r="BO103">
        <f>-4*Parameters!$B$1*COS(RADIANS(Parameters!$B$2))/(BM103*Parameters!$B$3)*10^9</f>
        <v>82.636289531668368</v>
      </c>
      <c r="BP103">
        <f>100*1.52*Offset!BP103</f>
        <v>15.268022567033768</v>
      </c>
      <c r="BQ103">
        <v>2608.41552734375</v>
      </c>
      <c r="BR103">
        <v>-2.4985074996948242E-3</v>
      </c>
      <c r="BS103">
        <f>-4*Parameters!$B$1*COS(RADIANS(Parameters!$B$2))/(BQ103*Parameters!$B$3)*10^9</f>
        <v>82.634224411418813</v>
      </c>
      <c r="BT103">
        <f>100*1.55*Offset!BT103</f>
        <v>14.009717330336571</v>
      </c>
    </row>
    <row r="104" spans="1:72" x14ac:dyDescent="0.35">
      <c r="A104">
        <v>1998.3662109375</v>
      </c>
      <c r="B104">
        <v>-4.362255334854126E-3</v>
      </c>
      <c r="C104">
        <f>-4*Parameters!$B$1*COS(RADIANS(Parameters!$B$2))/(A104*Parameters!$B$3)*10^9</f>
        <v>107.86030751772654</v>
      </c>
      <c r="D104">
        <f>100*1.61*Offset!D104</f>
        <v>19.222070038318634</v>
      </c>
      <c r="E104">
        <v>1998.4344482421875</v>
      </c>
      <c r="F104">
        <v>-5.4069161415100098E-3</v>
      </c>
      <c r="G104">
        <f>-4*Parameters!$B$1*COS(RADIANS(Parameters!$B$2))/(E104*Parameters!$B$3)*10^9</f>
        <v>107.85662458648291</v>
      </c>
      <c r="H104">
        <f>100*1.69*Offset!H104</f>
        <v>15.401442586444318</v>
      </c>
      <c r="I104">
        <v>2004.7843017578125</v>
      </c>
      <c r="J104">
        <v>-5.2314996719360352E-3</v>
      </c>
      <c r="K104">
        <f>-4*Parameters!$B$1*COS(RADIANS(Parameters!$B$2))/(I104*Parameters!$B$3)*10^9</f>
        <v>107.51500490888796</v>
      </c>
      <c r="L104">
        <f>100*1.59*Offset!L104</f>
        <v>16.068288154900074</v>
      </c>
      <c r="M104">
        <v>2005.1544189453125</v>
      </c>
      <c r="N104">
        <v>-3.9461702108383179E-3</v>
      </c>
      <c r="O104">
        <f>-4*Parameters!$B$1*COS(RADIANS(Parameters!$B$2))/(M104*Parameters!$B$3)*10^9</f>
        <v>107.49515947910213</v>
      </c>
      <c r="P104">
        <f>100*1.62*Offset!P104</f>
        <v>15.27713318914175</v>
      </c>
      <c r="Q104">
        <v>2002.245361328125</v>
      </c>
      <c r="R104">
        <v>-6.6199302673339844E-3</v>
      </c>
      <c r="S104">
        <f>-4*Parameters!$B$1*COS(RADIANS(Parameters!$B$2))/(Q104*Parameters!$B$3)*10^9</f>
        <v>107.6513389456816</v>
      </c>
      <c r="T104">
        <f>100*1.55*Offset!T104</f>
        <v>15.490310546010733</v>
      </c>
      <c r="U104">
        <v>2002.5947265625</v>
      </c>
      <c r="V104">
        <v>-5.496293306350708E-3</v>
      </c>
      <c r="W104">
        <f>-4*Parameters!$B$1*COS(RADIANS(Parameters!$B$2))/(U104*Parameters!$B$3)*10^9</f>
        <v>107.63255849312041</v>
      </c>
      <c r="X104">
        <f>100*1.62*Offset!X104</f>
        <v>15.938734609633684</v>
      </c>
      <c r="Y104">
        <v>1502.107666015625</v>
      </c>
      <c r="Z104">
        <v>-7.572859525680542E-3</v>
      </c>
      <c r="AA104">
        <f>-4*Parameters!$B$1*COS(RADIANS(Parameters!$B$2))/(Y104*Parameters!$B$3)*10^9</f>
        <v>143.49463685015945</v>
      </c>
      <c r="AB104">
        <f>100*1.51*Offset!AB104</f>
        <v>14.05200682207942</v>
      </c>
      <c r="AC104">
        <v>1502.3216552734375</v>
      </c>
      <c r="AD104">
        <v>-7.6975375413894653E-3</v>
      </c>
      <c r="AE104">
        <f>-4*Parameters!$B$1*COS(RADIANS(Parameters!$B$2))/(AC104*Parameters!$B$3)*10^9</f>
        <v>143.4741976115105</v>
      </c>
      <c r="AF104">
        <f>100*1.55*Offset!AF104</f>
        <v>12.839490827172995</v>
      </c>
      <c r="AG104">
        <v>701.73834228515625</v>
      </c>
      <c r="AH104">
        <v>-6.7229568958282471E-4</v>
      </c>
      <c r="AI104">
        <f>-4*Parameters!$B$1*COS(RADIANS(Parameters!$B$2))/(AG104*Parameters!$B$3)*10^9</f>
        <v>307.15778382986628</v>
      </c>
      <c r="AJ104">
        <f>100*1.62*Offset!AJ104</f>
        <v>10.976843514740466</v>
      </c>
      <c r="AK104">
        <v>701.5960693359375</v>
      </c>
      <c r="AL104">
        <v>-5.9128552675247192E-4</v>
      </c>
      <c r="AM104">
        <f>-4*Parameters!$B$1*COS(RADIANS(Parameters!$B$2))/(AK104*Parameters!$B$3)*10^9</f>
        <v>307.22007072925317</v>
      </c>
      <c r="AN104">
        <f>100*1.62*Offset!AN104</f>
        <v>10.837433069944382</v>
      </c>
      <c r="AO104">
        <v>1202.3348388671875</v>
      </c>
      <c r="AP104">
        <v>-2.0267963409423828E-3</v>
      </c>
      <c r="AQ104">
        <f>-4*Parameters!$B$1*COS(RADIANS(Parameters!$B$2))/(AO104*Parameters!$B$3)*10^9</f>
        <v>179.27151994350737</v>
      </c>
      <c r="AR104">
        <f>100*1.55*Offset!AR104</f>
        <v>12.080477946996687</v>
      </c>
      <c r="AS104">
        <v>1202.80859375</v>
      </c>
      <c r="AT104">
        <v>-2.0654052495956421E-3</v>
      </c>
      <c r="AU104">
        <f>-4*Parameters!$B$1*COS(RADIANS(Parameters!$B$2))/(AS104*Parameters!$B$3)*10^9</f>
        <v>179.20090957510482</v>
      </c>
      <c r="AV104">
        <f>100*1.54*Offset!AV104</f>
        <v>11.24253910779953</v>
      </c>
      <c r="AW104">
        <v>2003.5076904296875</v>
      </c>
      <c r="AX104">
        <v>-5.3345561027526855E-3</v>
      </c>
      <c r="AY104">
        <f>-4*Parameters!$B$1*COS(RADIANS(Parameters!$B$2))/(AW104*Parameters!$B$3)*10^9</f>
        <v>107.58351219431829</v>
      </c>
      <c r="AZ104">
        <f>100*1.49*Offset!AZ104</f>
        <v>15.854950748383999</v>
      </c>
      <c r="BA104">
        <v>2003.6524658203125</v>
      </c>
      <c r="BB104">
        <v>-7.033616304397583E-3</v>
      </c>
      <c r="BC104">
        <f>-4*Parameters!$B$1*COS(RADIANS(Parameters!$B$2))/(BA104*Parameters!$B$3)*10^9</f>
        <v>107.57573866808634</v>
      </c>
      <c r="BD104">
        <f>100*1.53*Offset!BD104</f>
        <v>14.671549670398235</v>
      </c>
      <c r="BE104">
        <v>1201.531005859375</v>
      </c>
      <c r="BF104">
        <v>-1.664280891418457E-3</v>
      </c>
      <c r="BG104">
        <f>-4*Parameters!$B$1*COS(RADIANS(Parameters!$B$2))/(BE104*Parameters!$B$3)*10^9</f>
        <v>179.39145389809414</v>
      </c>
      <c r="BH104">
        <f>100*1.53*Offset!BH104</f>
        <v>12.21977436169982</v>
      </c>
      <c r="BI104">
        <v>1201.94921875</v>
      </c>
      <c r="BJ104">
        <v>-8.0906599760055542E-4</v>
      </c>
      <c r="BK104">
        <f>-4*Parameters!$B$1*COS(RADIANS(Parameters!$B$2))/(BI104*Parameters!$B$3)*10^9</f>
        <v>179.32903543871348</v>
      </c>
      <c r="BL104">
        <f>100*1.59*Offset!BL104</f>
        <v>12.220186684280634</v>
      </c>
      <c r="BM104">
        <v>2001.564453125</v>
      </c>
      <c r="BN104">
        <v>-4.591524600982666E-3</v>
      </c>
      <c r="BO104">
        <f>-4*Parameters!$B$1*COS(RADIANS(Parameters!$B$2))/(BM104*Parameters!$B$3)*10^9</f>
        <v>107.68796063910301</v>
      </c>
      <c r="BP104">
        <f>100*1.52*Offset!BP104</f>
        <v>14.570110827684402</v>
      </c>
      <c r="BQ104">
        <v>2001.6029052734375</v>
      </c>
      <c r="BR104">
        <v>-2.7602016925811768E-3</v>
      </c>
      <c r="BS104">
        <f>-4*Parameters!$B$1*COS(RADIANS(Parameters!$B$2))/(BQ104*Parameters!$B$3)*10^9</f>
        <v>107.68589188039142</v>
      </c>
      <c r="BT104">
        <f>100*1.55*Offset!BT104</f>
        <v>13.581886067986488</v>
      </c>
    </row>
    <row r="105" spans="1:72" x14ac:dyDescent="0.35">
      <c r="A105">
        <v>1501.1187744140625</v>
      </c>
      <c r="B105">
        <v>-6.8311393260955811E-3</v>
      </c>
      <c r="C105">
        <f>-4*Parameters!$B$1*COS(RADIANS(Parameters!$B$2))/(A105*Parameters!$B$3)*10^9</f>
        <v>143.58916677255402</v>
      </c>
      <c r="D105">
        <f>100*1.61*Offset!D105</f>
        <v>18.122256606817245</v>
      </c>
      <c r="E105">
        <v>1501.1927490234375</v>
      </c>
      <c r="F105">
        <v>-7.0946067571640015E-3</v>
      </c>
      <c r="G105">
        <f>-4*Parameters!$B$1*COS(RADIANS(Parameters!$B$2))/(E105*Parameters!$B$3)*10^9</f>
        <v>143.58209109720895</v>
      </c>
      <c r="H105">
        <f>100*1.69*Offset!H105</f>
        <v>14.202454044483602</v>
      </c>
      <c r="I105">
        <v>1502.27490234375</v>
      </c>
      <c r="J105">
        <v>-6.328292191028595E-3</v>
      </c>
      <c r="K105">
        <f>-4*Parameters!$B$1*COS(RADIANS(Parameters!$B$2))/(I105*Parameters!$B$3)*10^9</f>
        <v>143.47866273241641</v>
      </c>
      <c r="L105">
        <f>100*1.59*Offset!L105</f>
        <v>15.062089696526527</v>
      </c>
      <c r="M105">
        <v>1502.61328125</v>
      </c>
      <c r="N105">
        <v>-4.4054463505744934E-3</v>
      </c>
      <c r="O105">
        <f>-4*Parameters!$B$1*COS(RADIANS(Parameters!$B$2))/(M105*Parameters!$B$3)*10^9</f>
        <v>143.44635225468312</v>
      </c>
      <c r="P105">
        <f>100*1.62*Offset!P105</f>
        <v>14.563450880348682</v>
      </c>
      <c r="Q105">
        <v>1502.1221923828125</v>
      </c>
      <c r="R105">
        <v>-7.1701034903526306E-3</v>
      </c>
      <c r="S105">
        <f>-4*Parameters!$B$1*COS(RADIANS(Parameters!$B$2))/(Q105*Parameters!$B$3)*10^9</f>
        <v>143.49324917624392</v>
      </c>
      <c r="T105">
        <f>100*1.55*Offset!T105</f>
        <v>14.378944505006075</v>
      </c>
      <c r="U105">
        <v>1502.44580078125</v>
      </c>
      <c r="V105">
        <v>-5.8338716626167297E-3</v>
      </c>
      <c r="W105">
        <f>-4*Parameters!$B$1*COS(RADIANS(Parameters!$B$2))/(U105*Parameters!$B$3)*10^9</f>
        <v>143.46234249027339</v>
      </c>
      <c r="X105">
        <f>100*1.62*Offset!X105</f>
        <v>14.993647400289774</v>
      </c>
      <c r="Y105">
        <v>1201.7425537109375</v>
      </c>
      <c r="Z105">
        <v>-6.7082643508911133E-3</v>
      </c>
      <c r="AA105">
        <f>-4*Parameters!$B$1*COS(RADIANS(Parameters!$B$2))/(Y105*Parameters!$B$3)*10^9</f>
        <v>179.35987485768848</v>
      </c>
      <c r="AB105">
        <f>100*1.51*Offset!AB105</f>
        <v>13.039058905094862</v>
      </c>
      <c r="AC105">
        <v>1201.9530029296875</v>
      </c>
      <c r="AD105">
        <v>-6.4303204417228699E-3</v>
      </c>
      <c r="AE105">
        <f>-4*Parameters!$B$1*COS(RADIANS(Parameters!$B$2))/(AC105*Parameters!$B$3)*10^9</f>
        <v>179.32847084651092</v>
      </c>
      <c r="AF105">
        <f>100*1.55*Offset!AF105</f>
        <v>11.84279115870595</v>
      </c>
      <c r="AG105">
        <v>501.95364379882813</v>
      </c>
      <c r="AH105">
        <v>-6.8593770265579224E-4</v>
      </c>
      <c r="AI105">
        <f>-4*Parameters!$B$1*COS(RADIANS(Parameters!$B$2))/(AG105*Parameters!$B$3)*10^9</f>
        <v>429.41095598688025</v>
      </c>
      <c r="AJ105">
        <f>100*1.62*Offset!AJ105</f>
        <v>10.865721606910228</v>
      </c>
      <c r="AK105">
        <v>501.80929565429688</v>
      </c>
      <c r="AL105">
        <v>-5.14201819896698E-4</v>
      </c>
      <c r="AM105">
        <f>-4*Parameters!$B$1*COS(RADIANS(Parameters!$B$2))/(AK105*Parameters!$B$3)*10^9</f>
        <v>429.53447835937288</v>
      </c>
      <c r="AN105">
        <f>100*1.62*Offset!AN105</f>
        <v>10.754132375121117</v>
      </c>
      <c r="AO105">
        <v>896.1278076171875</v>
      </c>
      <c r="AP105">
        <v>-1.3602077960968018E-3</v>
      </c>
      <c r="AQ105">
        <f>-4*Parameters!$B$1*COS(RADIANS(Parameters!$B$2))/(AO105*Parameters!$B$3)*10^9</f>
        <v>240.52863019381951</v>
      </c>
      <c r="AR105">
        <f>100*1.55*Offset!AR105</f>
        <v>11.869645738601683</v>
      </c>
      <c r="AS105">
        <v>896.59625244140625</v>
      </c>
      <c r="AT105">
        <v>-1.3612657785415649E-3</v>
      </c>
      <c r="AU105">
        <f>-4*Parameters!$B$1*COS(RADIANS(Parameters!$B$2))/(AS105*Parameters!$B$3)*10^9</f>
        <v>240.40296115205862</v>
      </c>
      <c r="AV105">
        <f>100*1.54*Offset!AV105</f>
        <v>11.032904177904129</v>
      </c>
      <c r="AW105">
        <v>1501.3470458984375</v>
      </c>
      <c r="AX105">
        <v>-7.9710036516189575E-3</v>
      </c>
      <c r="AY105">
        <f>-4*Parameters!$B$1*COS(RADIANS(Parameters!$B$2))/(AW105*Parameters!$B$3)*10^9</f>
        <v>143.56733483680748</v>
      </c>
      <c r="AZ105">
        <f>100*1.49*Offset!AZ105</f>
        <v>14.667271204292774</v>
      </c>
      <c r="BA105">
        <v>1501.5015869140625</v>
      </c>
      <c r="BB105">
        <v>-8.2560628652572632E-3</v>
      </c>
      <c r="BC105">
        <f>-4*Parameters!$B$1*COS(RADIANS(Parameters!$B$2))/(BA105*Parameters!$B$3)*10^9</f>
        <v>143.55255826785171</v>
      </c>
      <c r="BD105">
        <f>100*1.53*Offset!BD105</f>
        <v>13.408372052013874</v>
      </c>
      <c r="BE105">
        <v>901.66046142578125</v>
      </c>
      <c r="BF105">
        <v>-1.0186284780502319E-3</v>
      </c>
      <c r="BG105">
        <f>-4*Parameters!$B$1*COS(RADIANS(Parameters!$B$2))/(BE105*Parameters!$B$3)*10^9</f>
        <v>239.05272912146532</v>
      </c>
      <c r="BH105">
        <f>100*1.53*Offset!BH105</f>
        <v>12.063924204558134</v>
      </c>
      <c r="BI105">
        <v>902.0738525390625</v>
      </c>
      <c r="BJ105">
        <v>-8.481144905090332E-4</v>
      </c>
      <c r="BK105">
        <f>-4*Parameters!$B$1*COS(RADIANS(Parameters!$B$2))/(BI105*Parameters!$B$3)*10^9</f>
        <v>238.94317902914608</v>
      </c>
      <c r="BL105">
        <f>100*1.59*Offset!BL105</f>
        <v>12.085336480289698</v>
      </c>
      <c r="BM105">
        <v>1502.3663330078125</v>
      </c>
      <c r="BN105">
        <v>-4.2213201522827148E-3</v>
      </c>
      <c r="BO105">
        <f>-4*Parameters!$B$1*COS(RADIANS(Parameters!$B$2))/(BM105*Parameters!$B$3)*10^9</f>
        <v>143.46993094102561</v>
      </c>
      <c r="BP105">
        <f>100*1.52*Offset!BP105</f>
        <v>13.92847016453743</v>
      </c>
      <c r="BQ105">
        <v>1502.3814697265625</v>
      </c>
      <c r="BR105">
        <v>-2.6085078716278076E-3</v>
      </c>
      <c r="BS105">
        <f>-4*Parameters!$B$1*COS(RADIANS(Parameters!$B$2))/(BQ105*Parameters!$B$3)*10^9</f>
        <v>143.46848545994274</v>
      </c>
      <c r="BT105">
        <f>100*1.55*Offset!BT105</f>
        <v>13.177567347884178</v>
      </c>
    </row>
    <row r="106" spans="1:72" x14ac:dyDescent="0.35">
      <c r="A106">
        <v>1201.791015625</v>
      </c>
      <c r="B106">
        <v>-7.1884393692016602E-3</v>
      </c>
      <c r="C106">
        <f>-4*Parameters!$B$1*COS(RADIANS(Parameters!$B$2))/(A106*Parameters!$B$3)*10^9</f>
        <v>179.35264221679785</v>
      </c>
      <c r="D106">
        <f>100*1.61*Offset!D106</f>
        <v>16.964917868375778</v>
      </c>
      <c r="E106">
        <v>1201.8544921875</v>
      </c>
      <c r="F106">
        <v>-3.908500075340271E-3</v>
      </c>
      <c r="G106">
        <f>-4*Parameters!$B$1*COS(RADIANS(Parameters!$B$2))/(E106*Parameters!$B$3)*10^9</f>
        <v>179.34316961485041</v>
      </c>
      <c r="H106">
        <f>100*1.69*Offset!H106</f>
        <v>13.541917531751096</v>
      </c>
      <c r="I106">
        <v>1201.88525390625</v>
      </c>
      <c r="J106">
        <v>-4.8236101865768433E-3</v>
      </c>
      <c r="K106">
        <f>-4*Parameters!$B$1*COS(RADIANS(Parameters!$B$2))/(I106*Parameters!$B$3)*10^9</f>
        <v>179.33857940615496</v>
      </c>
      <c r="L106">
        <f>100*1.59*Offset!L106</f>
        <v>14.295135676860809</v>
      </c>
      <c r="M106">
        <v>1202.197509765625</v>
      </c>
      <c r="N106">
        <v>-3.0934587121009827E-3</v>
      </c>
      <c r="O106">
        <f>-4*Parameters!$B$1*COS(RADIANS(Parameters!$B$2))/(M106*Parameters!$B$3)*10^9</f>
        <v>179.2919984394031</v>
      </c>
      <c r="P106">
        <f>100*1.62*Offset!P106</f>
        <v>14.062310568988323</v>
      </c>
      <c r="Q106">
        <v>1201.6041259765625</v>
      </c>
      <c r="R106">
        <v>-4.7158002853393555E-3</v>
      </c>
      <c r="S106">
        <f>-4*Parameters!$B$1*COS(RADIANS(Parameters!$B$2))/(Q106*Parameters!$B$3)*10^9</f>
        <v>179.38053755397723</v>
      </c>
      <c r="T106">
        <f>100*1.55*Offset!T106</f>
        <v>13.647995460778475</v>
      </c>
      <c r="U106">
        <v>1201.91162109375</v>
      </c>
      <c r="V106">
        <v>-3.9314776659011841E-3</v>
      </c>
      <c r="W106">
        <f>-4*Parameters!$B$1*COS(RADIANS(Parameters!$B$2))/(U106*Parameters!$B$3)*10^9</f>
        <v>179.33464512857066</v>
      </c>
      <c r="X106">
        <f>100*1.62*Offset!X106</f>
        <v>14.356748018413782</v>
      </c>
      <c r="Y106">
        <v>901.64080810546875</v>
      </c>
      <c r="Z106">
        <v>-6.27174973487854E-3</v>
      </c>
      <c r="AA106">
        <f>-4*Parameters!$B$1*COS(RADIANS(Parameters!$B$2))/(Y106*Parameters!$B$3)*10^9</f>
        <v>239.05793982157428</v>
      </c>
      <c r="AB106">
        <f>100*1.51*Offset!AB106</f>
        <v>12.092024695128202</v>
      </c>
      <c r="AC106">
        <v>901.82086181640625</v>
      </c>
      <c r="AD106">
        <v>-4.6228840947151184E-3</v>
      </c>
      <c r="AE106">
        <f>-4*Parameters!$B$1*COS(RADIANS(Parameters!$B$2))/(AC106*Parameters!$B$3)*10^9</f>
        <v>239.01021053184897</v>
      </c>
      <c r="AF106">
        <f>100*1.55*Offset!AF106</f>
        <v>11.126244124025106</v>
      </c>
      <c r="AG106">
        <v>401.86395263671875</v>
      </c>
      <c r="AH106">
        <v>-4.0940195322036743E-4</v>
      </c>
      <c r="AI106">
        <f>-4*Parameters!$B$1*COS(RADIANS(Parameters!$B$2))/(AG106*Parameters!$B$3)*10^9</f>
        <v>536.36160354895742</v>
      </c>
      <c r="AJ106">
        <f>100*1.62*Offset!AJ106</f>
        <v>10.799398490488528</v>
      </c>
      <c r="AK106">
        <v>401.71859741210938</v>
      </c>
      <c r="AL106">
        <v>-3.207474946975708E-4</v>
      </c>
      <c r="AM106">
        <f>-4*Parameters!$B$1*COS(RADIANS(Parameters!$B$2))/(AK106*Parameters!$B$3)*10^9</f>
        <v>536.55567711651929</v>
      </c>
      <c r="AN106">
        <f>100*1.62*Offset!AN106</f>
        <v>10.70217128098011</v>
      </c>
      <c r="AO106">
        <v>698.77239990234375</v>
      </c>
      <c r="AP106">
        <v>-6.0595571994781494E-4</v>
      </c>
      <c r="AQ106">
        <f>-4*Parameters!$B$1*COS(RADIANS(Parameters!$B$2))/(AO106*Parameters!$B$3)*10^9</f>
        <v>308.46151633189282</v>
      </c>
      <c r="AR106">
        <f>100*1.55*Offset!AR106</f>
        <v>11.775722602009772</v>
      </c>
      <c r="AS106">
        <v>699.238037109375</v>
      </c>
      <c r="AT106">
        <v>-5.734860897064209E-4</v>
      </c>
      <c r="AU106">
        <f>-4*Parameters!$B$1*COS(RADIANS(Parameters!$B$2))/(AS106*Parameters!$B$3)*10^9</f>
        <v>308.25610536836007</v>
      </c>
      <c r="AV106">
        <f>100*1.54*Offset!AV106</f>
        <v>10.94458732008934</v>
      </c>
      <c r="AW106">
        <v>1201.7120361328125</v>
      </c>
      <c r="AX106">
        <v>-7.5414329767227173E-3</v>
      </c>
      <c r="AY106">
        <f>-4*Parameters!$B$1*COS(RADIANS(Parameters!$B$2))/(AW106*Parameters!$B$3)*10^9</f>
        <v>179.36442971678025</v>
      </c>
      <c r="AZ106">
        <f>100*1.49*Offset!AZ106</f>
        <v>13.543597690761089</v>
      </c>
      <c r="BA106">
        <v>1201.8092041015625</v>
      </c>
      <c r="BB106">
        <v>-3.4676045179367065E-3</v>
      </c>
      <c r="BC106">
        <f>-4*Parameters!$B$1*COS(RADIANS(Parameters!$B$2))/(BA106*Parameters!$B$3)*10^9</f>
        <v>179.34992784972673</v>
      </c>
      <c r="BD106">
        <f>100*1.53*Offset!BD106</f>
        <v>12.877828560769558</v>
      </c>
      <c r="BE106">
        <v>701.6453857421875</v>
      </c>
      <c r="BF106">
        <v>-5.7466328144073486E-4</v>
      </c>
      <c r="BG106">
        <f>-4*Parameters!$B$1*COS(RADIANS(Parameters!$B$2))/(BE106*Parameters!$B$3)*10^9</f>
        <v>307.19847721474554</v>
      </c>
      <c r="BH106">
        <f>100*1.53*Offset!BH106</f>
        <v>11.976000722497702</v>
      </c>
      <c r="BI106">
        <v>702.05816650390625</v>
      </c>
      <c r="BJ106">
        <v>-6.5362453460693359E-4</v>
      </c>
      <c r="BK106">
        <f>-4*Parameters!$B$1*COS(RADIANS(Parameters!$B$2))/(BI106*Parameters!$B$3)*10^9</f>
        <v>307.01785739223851</v>
      </c>
      <c r="BL106">
        <f>100*1.59*Offset!BL106</f>
        <v>11.981410179287195</v>
      </c>
      <c r="BM106">
        <v>1201.9765625</v>
      </c>
      <c r="BN106">
        <v>-2.2742152214050293E-3</v>
      </c>
      <c r="BO106">
        <f>-4*Parameters!$B$1*COS(RADIANS(Parameters!$B$2))/(BM106*Parameters!$B$3)*10^9</f>
        <v>179.3249558846974</v>
      </c>
      <c r="BP106">
        <f>100*1.52*Offset!BP106</f>
        <v>13.582789450883865</v>
      </c>
      <c r="BQ106">
        <v>1201.9835205078125</v>
      </c>
      <c r="BR106">
        <v>-1.6628280282020569E-3</v>
      </c>
      <c r="BS106">
        <f>-4*Parameters!$B$1*COS(RADIANS(Parameters!$B$2))/(BQ106*Parameters!$B$3)*10^9</f>
        <v>179.32391781352359</v>
      </c>
      <c r="BT106">
        <f>100*1.55*Offset!BT106</f>
        <v>12.919829003512859</v>
      </c>
    </row>
    <row r="107" spans="1:72" x14ac:dyDescent="0.35">
      <c r="A107">
        <v>901.72442626953125</v>
      </c>
      <c r="B107">
        <v>-1.0582022368907928E-2</v>
      </c>
      <c r="C107">
        <f>-4*Parameters!$B$1*COS(RADIANS(Parameters!$B$2))/(A107*Parameters!$B$3)*10^9</f>
        <v>239.03577164529989</v>
      </c>
      <c r="D107">
        <f>100*1.61*Offset!D107</f>
        <v>15.261212266981602</v>
      </c>
      <c r="E107">
        <v>901.7572021484375</v>
      </c>
      <c r="F107">
        <v>-2.5161504745483398E-3</v>
      </c>
      <c r="G107">
        <f>-4*Parameters!$B$1*COS(RADIANS(Parameters!$B$2))/(E107*Parameters!$B$3)*10^9</f>
        <v>239.02708348901234</v>
      </c>
      <c r="H107">
        <f>100*1.69*Offset!H107</f>
        <v>13.116688101552427</v>
      </c>
      <c r="I107">
        <v>901.7030029296875</v>
      </c>
      <c r="J107">
        <v>-4.5868530869483948E-3</v>
      </c>
      <c r="K107">
        <f>-4*Parameters!$B$1*COS(RADIANS(Parameters!$B$2))/(I107*Parameters!$B$3)*10^9</f>
        <v>239.04145083739988</v>
      </c>
      <c r="L107">
        <f>100*1.59*Offset!L107</f>
        <v>13.565826036036015</v>
      </c>
      <c r="M107">
        <v>901.99078369140625</v>
      </c>
      <c r="N107">
        <v>-3.0112564563751221E-3</v>
      </c>
      <c r="O107">
        <f>-4*Parameters!$B$1*COS(RADIANS(Parameters!$B$2))/(M107*Parameters!$B$3)*10^9</f>
        <v>238.96518450292271</v>
      </c>
      <c r="P107">
        <f>100*1.62*Offset!P107</f>
        <v>13.574487023055553</v>
      </c>
      <c r="Q107">
        <v>902.01214599609375</v>
      </c>
      <c r="R107">
        <v>-3.4481585025787354E-3</v>
      </c>
      <c r="S107">
        <f>-4*Parameters!$B$1*COS(RADIANS(Parameters!$B$2))/(Q107*Parameters!$B$3)*10^9</f>
        <v>238.95952510343045</v>
      </c>
      <c r="T107">
        <f>100*1.55*Offset!T107</f>
        <v>13.113530892878771</v>
      </c>
      <c r="U107">
        <v>902.314208984375</v>
      </c>
      <c r="V107">
        <v>-3.6430433392524719E-3</v>
      </c>
      <c r="W107">
        <f>-4*Parameters!$B$1*COS(RADIANS(Parameters!$B$2))/(U107*Parameters!$B$3)*10^9</f>
        <v>238.87952987836107</v>
      </c>
      <c r="X107">
        <f>100*1.62*Offset!X107</f>
        <v>13.766574997454882</v>
      </c>
      <c r="Y107">
        <v>701.4168701171875</v>
      </c>
      <c r="Z107">
        <v>-2.7145594358444214E-3</v>
      </c>
      <c r="AA107">
        <f>-4*Parameters!$B$1*COS(RADIANS(Parameters!$B$2))/(Y107*Parameters!$B$3)*10^9</f>
        <v>307.29855985462854</v>
      </c>
      <c r="AB107">
        <f>100*1.51*Offset!AB107</f>
        <v>11.682126220315695</v>
      </c>
      <c r="AC107">
        <v>701.5770263671875</v>
      </c>
      <c r="AD107">
        <v>-1.651078462600708E-3</v>
      </c>
      <c r="AE107">
        <f>-4*Parameters!$B$1*COS(RADIANS(Parameters!$B$2))/(AC107*Parameters!$B$3)*10^9</f>
        <v>307.22840963144978</v>
      </c>
      <c r="AF107">
        <f>100*1.55*Offset!AF107</f>
        <v>10.870326962321997</v>
      </c>
      <c r="AG107">
        <v>301.54669189453125</v>
      </c>
      <c r="AH107">
        <v>-4.2395293712615967E-4</v>
      </c>
      <c r="AI107">
        <f>-4*Parameters!$B$1*COS(RADIANS(Parameters!$B$2))/(AG107*Parameters!$B$3)*10^9</f>
        <v>714.79608245923453</v>
      </c>
      <c r="AJ107">
        <f>100*1.62*Offset!AJ107</f>
        <v>10.73071811467409</v>
      </c>
      <c r="AK107">
        <v>301.40087890625</v>
      </c>
      <c r="AL107">
        <v>-3.6340206861495972E-4</v>
      </c>
      <c r="AM107">
        <f>-4*Parameters!$B$1*COS(RADIANS(Parameters!$B$2))/(AK107*Parameters!$B$3)*10^9</f>
        <v>715.14188952248298</v>
      </c>
      <c r="AN107">
        <f>100*1.62*Offset!AN107</f>
        <v>10.643300145864487</v>
      </c>
      <c r="AO107">
        <v>500.25247192382813</v>
      </c>
      <c r="AP107">
        <v>-5.2182376384735107E-4</v>
      </c>
      <c r="AQ107">
        <f>-4*Parameters!$B$1*COS(RADIANS(Parameters!$B$2))/(AO107*Parameters!$B$3)*10^9</f>
        <v>430.8712223166645</v>
      </c>
      <c r="AR107">
        <f>100*1.55*Offset!AR107</f>
        <v>11.694839918613432</v>
      </c>
      <c r="AS107">
        <v>500.71554565429688</v>
      </c>
      <c r="AT107">
        <v>-4.8196315765380859E-4</v>
      </c>
      <c r="AU107">
        <f>-4*Parameters!$B$1*COS(RADIANS(Parameters!$B$2))/(AS107*Parameters!$B$3)*10^9</f>
        <v>430.47274228942854</v>
      </c>
      <c r="AV107">
        <f>100*1.54*Offset!AV107</f>
        <v>10.870364993810654</v>
      </c>
      <c r="AW107">
        <v>902.09979248046875</v>
      </c>
      <c r="AX107">
        <v>-7.9233497381210327E-3</v>
      </c>
      <c r="AY107">
        <f>-4*Parameters!$B$1*COS(RADIANS(Parameters!$B$2))/(AW107*Parameters!$B$3)*10^9</f>
        <v>238.93630820164438</v>
      </c>
      <c r="AZ107">
        <f>100*1.49*Offset!AZ107</f>
        <v>12.363018579781055</v>
      </c>
      <c r="BA107">
        <v>902.1090087890625</v>
      </c>
      <c r="BB107">
        <v>-1.8440559506416321E-3</v>
      </c>
      <c r="BC107">
        <f>-4*Parameters!$B$1*COS(RADIANS(Parameters!$B$2))/(BA107*Parameters!$B$3)*10^9</f>
        <v>238.93386713218476</v>
      </c>
      <c r="BD107">
        <f>100*1.53*Offset!BD107</f>
        <v>12.595688000321388</v>
      </c>
      <c r="BE107">
        <v>501.75595092773438</v>
      </c>
      <c r="BF107">
        <v>-6.3800066709518433E-4</v>
      </c>
      <c r="BG107">
        <f>-4*Parameters!$B$1*COS(RADIANS(Parameters!$B$2))/(BE107*Parameters!$B$3)*10^9</f>
        <v>429.5801447819731</v>
      </c>
      <c r="BH107">
        <f>100*1.53*Offset!BH107</f>
        <v>11.878386620432138</v>
      </c>
      <c r="BI107">
        <v>502.16928100585938</v>
      </c>
      <c r="BJ107">
        <v>-8.284449577331543E-4</v>
      </c>
      <c r="BK107">
        <f>-4*Parameters!$B$1*COS(RADIANS(Parameters!$B$2))/(BI107*Parameters!$B$3)*10^9</f>
        <v>429.22656203304825</v>
      </c>
      <c r="BL107">
        <f>100*1.59*Offset!BL107</f>
        <v>11.849687431007624</v>
      </c>
      <c r="BM107">
        <v>901.8885498046875</v>
      </c>
      <c r="BN107">
        <v>-1.5137940645217896E-3</v>
      </c>
      <c r="BO107">
        <f>-4*Parameters!$B$1*COS(RADIANS(Parameters!$B$2))/(BM107*Parameters!$B$3)*10^9</f>
        <v>238.99227248359117</v>
      </c>
      <c r="BP107">
        <f>100*1.52*Offset!BP107</f>
        <v>13.352692753076553</v>
      </c>
      <c r="BQ107">
        <v>901.89837646484375</v>
      </c>
      <c r="BR107">
        <v>-1.6050860285758972E-3</v>
      </c>
      <c r="BS107">
        <f>-4*Parameters!$B$1*COS(RADIANS(Parameters!$B$2))/(BQ107*Parameters!$B$3)*10^9</f>
        <v>238.98966853629182</v>
      </c>
      <c r="BT107">
        <f>100*1.55*Offset!BT107</f>
        <v>12.671040669083595</v>
      </c>
    </row>
    <row r="108" spans="1:72" x14ac:dyDescent="0.35">
      <c r="A108">
        <v>701.92913818359375</v>
      </c>
      <c r="B108">
        <v>-6.7440718412399292E-3</v>
      </c>
      <c r="C108">
        <f>-4*Parameters!$B$1*COS(RADIANS(Parameters!$B$2))/(A108*Parameters!$B$3)*10^9</f>
        <v>307.0742932862488</v>
      </c>
      <c r="D108">
        <f>100*1.61*Offset!D108</f>
        <v>14.175416700541973</v>
      </c>
      <c r="E108">
        <v>701.9410400390625</v>
      </c>
      <c r="F108">
        <v>-1.3193413615226746E-3</v>
      </c>
      <c r="G108">
        <f>-4*Parameters!$B$1*COS(RADIANS(Parameters!$B$2))/(E108*Parameters!$B$3)*10^9</f>
        <v>307.06908664687546</v>
      </c>
      <c r="H108">
        <f>100*1.69*Offset!H108</f>
        <v>12.893719411455095</v>
      </c>
      <c r="I108">
        <v>701.4605712890625</v>
      </c>
      <c r="J108">
        <v>-2.1676793694496155E-3</v>
      </c>
      <c r="K108">
        <f>-4*Parameters!$B$1*COS(RADIANS(Parameters!$B$2))/(I108*Parameters!$B$3)*10^9</f>
        <v>307.27941507624632</v>
      </c>
      <c r="L108">
        <f>100*1.59*Offset!L108</f>
        <v>13.221165016293526</v>
      </c>
      <c r="M108">
        <v>701.7393798828125</v>
      </c>
      <c r="N108">
        <v>-1.742929220199585E-3</v>
      </c>
      <c r="O108">
        <f>-4*Parameters!$B$1*COS(RADIANS(Parameters!$B$2))/(M108*Parameters!$B$3)*10^9</f>
        <v>307.15732966382438</v>
      </c>
      <c r="P108">
        <f>100*1.62*Offset!P108</f>
        <v>13.292132489383221</v>
      </c>
      <c r="Q108">
        <v>701.83624267578125</v>
      </c>
      <c r="R108">
        <v>-1.2364313006401062E-3</v>
      </c>
      <c r="S108">
        <f>-4*Parameters!$B$1*COS(RADIANS(Parameters!$B$2))/(Q108*Parameters!$B$3)*10^9</f>
        <v>307.11493784216725</v>
      </c>
      <c r="T108">
        <f>100*1.55*Offset!T108</f>
        <v>12.921884041279554</v>
      </c>
      <c r="U108">
        <v>702.140625</v>
      </c>
      <c r="V108">
        <v>-1.812174916267395E-3</v>
      </c>
      <c r="W108">
        <f>-4*Parameters!$B$1*COS(RADIANS(Parameters!$B$2))/(U108*Parameters!$B$3)*10^9</f>
        <v>306.98180160812194</v>
      </c>
      <c r="X108">
        <f>100*1.62*Offset!X108</f>
        <v>13.473002661019564</v>
      </c>
      <c r="Y108">
        <v>501.67764282226563</v>
      </c>
      <c r="Z108">
        <v>-2.2387504577636719E-3</v>
      </c>
      <c r="AA108">
        <f>-4*Parameters!$B$1*COS(RADIANS(Parameters!$B$2))/(Y108*Parameters!$B$3)*10^9</f>
        <v>429.64719901045265</v>
      </c>
      <c r="AB108">
        <f>100*1.51*Offset!AB108</f>
        <v>11.34407490119338</v>
      </c>
      <c r="AC108">
        <v>501.817626953125</v>
      </c>
      <c r="AD108">
        <v>-1.1678561568260193E-3</v>
      </c>
      <c r="AE108">
        <f>-4*Parameters!$B$1*COS(RADIANS(Parameters!$B$2))/(AC108*Parameters!$B$3)*10^9</f>
        <v>429.52734712303527</v>
      </c>
      <c r="AF108">
        <f>100*1.55*Offset!AF108</f>
        <v>10.689309258013964</v>
      </c>
      <c r="AG108">
        <v>238.64749145507813</v>
      </c>
      <c r="AH108">
        <v>-3.460124135017395E-4</v>
      </c>
      <c r="AI108">
        <f>-4*Parameters!$B$1*COS(RADIANS(Parameters!$B$2))/(AG108*Parameters!$B$3)*10^9</f>
        <v>903.19153463771397</v>
      </c>
      <c r="AJ108">
        <f>100*1.62*Offset!AJ108</f>
        <v>10.674664103686808</v>
      </c>
      <c r="AK108">
        <v>238.50115966796875</v>
      </c>
      <c r="AL108">
        <v>-2.8884410858154297E-4</v>
      </c>
      <c r="AM108">
        <f>-4*Parameters!$B$1*COS(RADIANS(Parameters!$B$2))/(AK108*Parameters!$B$3)*10^9</f>
        <v>903.74568553387564</v>
      </c>
      <c r="AN108">
        <f>100*1.62*Offset!AN108</f>
        <v>10.596507400274277</v>
      </c>
      <c r="AO108">
        <v>401.052978515625</v>
      </c>
      <c r="AP108">
        <v>-3.0076503753662109E-4</v>
      </c>
      <c r="AQ108">
        <f>-4*Parameters!$B$1*COS(RADIANS(Parameters!$B$2))/(AO108*Parameters!$B$3)*10^9</f>
        <v>537.44618689162814</v>
      </c>
      <c r="AR108">
        <f>100*1.55*Offset!AR108</f>
        <v>11.648221337795256</v>
      </c>
      <c r="AS108">
        <v>401.51458740234375</v>
      </c>
      <c r="AT108">
        <v>-2.7965009212493896E-4</v>
      </c>
      <c r="AU108">
        <f>-4*Parameters!$B$1*COS(RADIANS(Parameters!$B$2))/(AS108*Parameters!$B$3)*10^9</f>
        <v>536.82830165461269</v>
      </c>
      <c r="AV108">
        <f>100*1.54*Offset!AV108</f>
        <v>10.827298879623413</v>
      </c>
      <c r="AW108">
        <v>702.01904296875</v>
      </c>
      <c r="AX108">
        <v>-3.363683819770813E-3</v>
      </c>
      <c r="AY108">
        <f>-4*Parameters!$B$1*COS(RADIANS(Parameters!$B$2))/(AW108*Parameters!$B$3)*10^9</f>
        <v>307.03496750350632</v>
      </c>
      <c r="AZ108">
        <f>100*1.49*Offset!AZ108</f>
        <v>11.861829690635204</v>
      </c>
      <c r="BA108">
        <v>701.9927978515625</v>
      </c>
      <c r="BB108">
        <v>-9.0397149324417114E-4</v>
      </c>
      <c r="BC108">
        <f>-4*Parameters!$B$1*COS(RADIANS(Parameters!$B$2))/(BA108*Parameters!$B$3)*10^9</f>
        <v>307.04644649407061</v>
      </c>
      <c r="BD108">
        <f>100*1.53*Offset!BD108</f>
        <v>12.45738036185503</v>
      </c>
      <c r="BE108">
        <v>401.49810791015625</v>
      </c>
      <c r="BF108">
        <v>-4.1906535625457764E-4</v>
      </c>
      <c r="BG108">
        <f>-4*Parameters!$B$1*COS(RADIANS(Parameters!$B$2))/(BE108*Parameters!$B$3)*10^9</f>
        <v>536.85033577539389</v>
      </c>
      <c r="BH108">
        <f>100*1.53*Offset!BH108</f>
        <v>11.814269620925188</v>
      </c>
      <c r="BI108">
        <v>401.91180419921875</v>
      </c>
      <c r="BJ108">
        <v>-5.4670870304107666E-4</v>
      </c>
      <c r="BK108">
        <f>-4*Parameters!$B$1*COS(RADIANS(Parameters!$B$2))/(BI108*Parameters!$B$3)*10^9</f>
        <v>536.29774441238396</v>
      </c>
      <c r="BL108">
        <f>100*1.59*Offset!BL108</f>
        <v>11.762760747224092</v>
      </c>
      <c r="BM108">
        <v>698.74237060546875</v>
      </c>
      <c r="BN108">
        <v>-7.0467591285705566E-4</v>
      </c>
      <c r="BO108">
        <f>-4*Parameters!$B$1*COS(RADIANS(Parameters!$B$2))/(BM108*Parameters!$B$3)*10^9</f>
        <v>308.47477283792153</v>
      </c>
      <c r="BP108">
        <f>100*1.52*Offset!BP108</f>
        <v>13.245582014322281</v>
      </c>
      <c r="BQ108">
        <v>698.7576904296875</v>
      </c>
      <c r="BR108">
        <v>-9.9720805883407593E-4</v>
      </c>
      <c r="BS108">
        <f>-4*Parameters!$B$1*COS(RADIANS(Parameters!$B$2))/(BQ108*Parameters!$B$3)*10^9</f>
        <v>308.46800972195086</v>
      </c>
      <c r="BT108">
        <f>100*1.55*Offset!BT108</f>
        <v>12.516473419964314</v>
      </c>
    </row>
    <row r="109" spans="1:72" x14ac:dyDescent="0.35">
      <c r="A109">
        <v>501.50851440429688</v>
      </c>
      <c r="B109">
        <v>-4.1502416133880615E-3</v>
      </c>
      <c r="C109">
        <f>-4*Parameters!$B$1*COS(RADIANS(Parameters!$B$2))/(A109*Parameters!$B$3)*10^9</f>
        <v>429.79209296332931</v>
      </c>
      <c r="D109">
        <f>100*1.61*Offset!D109</f>
        <v>13.507227800786495</v>
      </c>
      <c r="E109">
        <v>501.508544921875</v>
      </c>
      <c r="F109">
        <v>-1.0222643613815308E-3</v>
      </c>
      <c r="G109">
        <f>-4*Parameters!$B$1*COS(RADIANS(Parameters!$B$2))/(E109*Parameters!$B$3)*10^9</f>
        <v>429.79206680980928</v>
      </c>
      <c r="H109">
        <f>100*1.69*Offset!H109</f>
        <v>12.720956734381616</v>
      </c>
      <c r="I109">
        <v>501.30093383789063</v>
      </c>
      <c r="J109">
        <v>-1.3192743062973022E-3</v>
      </c>
      <c r="K109">
        <f>-4*Parameters!$B$1*COS(RADIANS(Parameters!$B$2))/(I109*Parameters!$B$3)*10^9</f>
        <v>429.97006288134082</v>
      </c>
      <c r="L109">
        <f>100*1.59*Offset!L109</f>
        <v>13.011400401592255</v>
      </c>
      <c r="M109">
        <v>501.57675170898438</v>
      </c>
      <c r="N109">
        <v>-1.3742223381996155E-3</v>
      </c>
      <c r="O109">
        <f>-4*Parameters!$B$1*COS(RADIANS(Parameters!$B$2))/(M109*Parameters!$B$3)*10^9</f>
        <v>429.7336216448324</v>
      </c>
      <c r="P109">
        <f>100*1.62*Offset!P109</f>
        <v>13.069508470594883</v>
      </c>
      <c r="Q109">
        <v>501.69479370117188</v>
      </c>
      <c r="R109">
        <v>-7.2839856147766113E-4</v>
      </c>
      <c r="S109">
        <f>-4*Parameters!$B$1*COS(RADIANS(Parameters!$B$2))/(Q109*Parameters!$B$3)*10^9</f>
        <v>429.6325111421009</v>
      </c>
      <c r="T109">
        <f>100*1.55*Offset!T109</f>
        <v>12.808982264250517</v>
      </c>
      <c r="U109">
        <v>502.001708984375</v>
      </c>
      <c r="V109">
        <v>-1.2076869606971741E-3</v>
      </c>
      <c r="W109">
        <f>-4*Parameters!$B$1*COS(RADIANS(Parameters!$B$2))/(U109*Parameters!$B$3)*10^9</f>
        <v>429.36984115219741</v>
      </c>
      <c r="X109">
        <f>100*1.62*Offset!X109</f>
        <v>13.277357373386621</v>
      </c>
      <c r="Y109">
        <v>401.53146362304688</v>
      </c>
      <c r="Z109">
        <v>-9.0666115283966064E-4</v>
      </c>
      <c r="AA109">
        <f>-4*Parameters!$B$1*COS(RADIANS(Parameters!$B$2))/(Y109*Parameters!$B$3)*10^9</f>
        <v>536.80573895724228</v>
      </c>
      <c r="AB109">
        <f>100*1.51*Offset!AB109</f>
        <v>11.207169067114592</v>
      </c>
      <c r="AC109">
        <v>401.66433715820313</v>
      </c>
      <c r="AD109">
        <v>-5.2757561206817627E-4</v>
      </c>
      <c r="AE109">
        <f>-4*Parameters!$B$1*COS(RADIANS(Parameters!$B$2))/(AC109*Parameters!$B$3)*10^9</f>
        <v>536.62815964628805</v>
      </c>
      <c r="AF109">
        <f>100*1.55*Offset!AF109</f>
        <v>10.607535038143396</v>
      </c>
      <c r="AG109">
        <v>192.80726623535156</v>
      </c>
      <c r="AH109">
        <v>-3.4255534410476685E-4</v>
      </c>
      <c r="AI109">
        <f>-4*Parameters!$B$1*COS(RADIANS(Parameters!$B$2))/(AG109*Parameters!$B$3)*10^9</f>
        <v>1117.9267164218122</v>
      </c>
      <c r="AJ109">
        <f>100*1.62*Offset!AJ109</f>
        <v>10.619170137941836</v>
      </c>
      <c r="AK109">
        <v>192.66094970703125</v>
      </c>
      <c r="AL109">
        <v>-3.134310245513916E-4</v>
      </c>
      <c r="AM109">
        <f>-4*Parameters!$B$1*COS(RADIANS(Parameters!$B$2))/(AK109*Parameters!$B$3)*10^9</f>
        <v>1118.7757268534131</v>
      </c>
      <c r="AN109">
        <f>100*1.62*Offset!AN109</f>
        <v>10.545731574296951</v>
      </c>
      <c r="AO109">
        <v>299.564208984375</v>
      </c>
      <c r="AP109">
        <v>-3.4356117248535156E-4</v>
      </c>
      <c r="AQ109">
        <f>-4*Parameters!$B$1*COS(RADIANS(Parameters!$B$2))/(AO109*Parameters!$B$3)*10^9</f>
        <v>719.52652413157716</v>
      </c>
      <c r="AR109">
        <f>100*1.55*Offset!AR109</f>
        <v>11.594969356060027</v>
      </c>
      <c r="AS109">
        <v>300.02426147460938</v>
      </c>
      <c r="AT109">
        <v>-3.2690167427062988E-4</v>
      </c>
      <c r="AU109">
        <f>-4*Parameters!$B$1*COS(RADIANS(Parameters!$B$2))/(AS109*Parameters!$B$3)*10^9</f>
        <v>718.42321346066853</v>
      </c>
      <c r="AV109">
        <f>100*1.54*Offset!AV109</f>
        <v>10.776956021785736</v>
      </c>
      <c r="AW109">
        <v>502.027099609375</v>
      </c>
      <c r="AX109">
        <v>-2.1172165870666504E-3</v>
      </c>
      <c r="AY109">
        <f>-4*Parameters!$B$1*COS(RADIANS(Parameters!$B$2))/(AW109*Parameters!$B$3)*10^9</f>
        <v>429.3481252555228</v>
      </c>
      <c r="AZ109">
        <f>100*1.49*Offset!AZ109</f>
        <v>11.546364419162273</v>
      </c>
      <c r="BA109">
        <v>501.98370361328125</v>
      </c>
      <c r="BB109">
        <v>-9.0643018484115601E-4</v>
      </c>
      <c r="BC109">
        <f>-4*Parameters!$B$1*COS(RADIANS(Parameters!$B$2))/(BA109*Parameters!$B$3)*10^9</f>
        <v>429.38524197750462</v>
      </c>
      <c r="BD109">
        <f>100*1.53*Offset!BD109</f>
        <v>12.318696543574333</v>
      </c>
      <c r="BE109">
        <v>296.37185668945313</v>
      </c>
      <c r="BF109">
        <v>-4.4050812721252441E-4</v>
      </c>
      <c r="BG109">
        <f>-4*Parameters!$B$1*COS(RADIANS(Parameters!$B$2))/(BE109*Parameters!$B$3)*10^9</f>
        <v>727.27686242694188</v>
      </c>
      <c r="BH109">
        <f>100*1.53*Offset!BH109</f>
        <v>11.746871877461672</v>
      </c>
      <c r="BI109">
        <v>296.78619384765625</v>
      </c>
      <c r="BJ109">
        <v>-5.9030205011367798E-4</v>
      </c>
      <c r="BK109">
        <f>-4*Parameters!$B$1*COS(RADIANS(Parameters!$B$2))/(BI109*Parameters!$B$3)*10^9</f>
        <v>726.26152601759543</v>
      </c>
      <c r="BL109">
        <f>100*1.59*Offset!BL109</f>
        <v>11.668902721256018</v>
      </c>
      <c r="BM109">
        <v>501.86984252929688</v>
      </c>
      <c r="BN109">
        <v>-6.7611038684844971E-4</v>
      </c>
      <c r="BO109">
        <f>-4*Parameters!$B$1*COS(RADIANS(Parameters!$B$2))/(BM109*Parameters!$B$3)*10^9</f>
        <v>429.48265820967367</v>
      </c>
      <c r="BP109">
        <f>100*1.52*Offset!BP109</f>
        <v>13.142813235521317</v>
      </c>
      <c r="BQ109">
        <v>501.8892822265625</v>
      </c>
      <c r="BR109">
        <v>-8.8734924793243408E-4</v>
      </c>
      <c r="BS109">
        <f>-4*Parameters!$B$1*COS(RADIANS(Parameters!$B$2))/(BQ109*Parameters!$B$3)*10^9</f>
        <v>429.46602304101776</v>
      </c>
      <c r="BT109">
        <f>100*1.55*Offset!BT109</f>
        <v>12.378934286534786</v>
      </c>
    </row>
    <row r="110" spans="1:72" x14ac:dyDescent="0.35">
      <c r="A110">
        <v>401.65640258789063</v>
      </c>
      <c r="B110">
        <v>-1.7251968383789063E-3</v>
      </c>
      <c r="C110">
        <f>-4*Parameters!$B$1*COS(RADIANS(Parameters!$B$2))/(A110*Parameters!$B$3)*10^9</f>
        <v>536.63876053261026</v>
      </c>
      <c r="D110">
        <f>100*1.61*Offset!D110</f>
        <v>13.229471109807491</v>
      </c>
      <c r="E110">
        <v>401.652099609375</v>
      </c>
      <c r="F110">
        <v>-5.5776536464691162E-4</v>
      </c>
      <c r="G110">
        <f>-4*Parameters!$B$1*COS(RADIANS(Parameters!$B$2))/(E110*Parameters!$B$3)*10^9</f>
        <v>536.64450964996695</v>
      </c>
      <c r="H110">
        <f>100*1.69*Offset!H110</f>
        <v>12.626694387756288</v>
      </c>
      <c r="I110">
        <v>402.73455810546875</v>
      </c>
      <c r="J110">
        <v>-5.8627128601074219E-4</v>
      </c>
      <c r="K110">
        <f>-4*Parameters!$B$1*COS(RADIANS(Parameters!$B$2))/(I110*Parameters!$B$3)*10^9</f>
        <v>535.20213179298514</v>
      </c>
      <c r="L110">
        <f>100*1.59*Offset!L110</f>
        <v>12.918183267116547</v>
      </c>
      <c r="M110">
        <v>403.00921630859375</v>
      </c>
      <c r="N110">
        <v>-6.3625723123550415E-4</v>
      </c>
      <c r="O110">
        <f>-4*Parameters!$B$1*COS(RADIANS(Parameters!$B$2))/(M110*Parameters!$B$3)*10^9</f>
        <v>534.83738168336401</v>
      </c>
      <c r="P110">
        <f>100*1.62*Offset!P110</f>
        <v>12.966434799134731</v>
      </c>
      <c r="Q110">
        <v>401.9036865234375</v>
      </c>
      <c r="R110">
        <v>-3.8360059261322021E-4</v>
      </c>
      <c r="S110">
        <f>-4*Parameters!$B$1*COS(RADIANS(Parameters!$B$2))/(Q110*Parameters!$B$3)*10^9</f>
        <v>536.30857658774664</v>
      </c>
      <c r="T110">
        <f>100*1.55*Offset!T110</f>
        <v>12.749524172395468</v>
      </c>
      <c r="U110">
        <v>402.21148681640625</v>
      </c>
      <c r="V110">
        <v>-5.810856819152832E-4</v>
      </c>
      <c r="W110">
        <f>-4*Parameters!$B$1*COS(RADIANS(Parameters!$B$2))/(U110*Parameters!$B$3)*10^9</f>
        <v>535.89815584541054</v>
      </c>
      <c r="X110">
        <f>100*1.62*Offset!X110</f>
        <v>13.183221492916346</v>
      </c>
      <c r="Y110">
        <v>300.90463256835938</v>
      </c>
      <c r="Z110">
        <v>-6.9989264011383057E-4</v>
      </c>
      <c r="AA110">
        <f>-4*Parameters!$B$1*COS(RADIANS(Parameters!$B$2))/(Y110*Parameters!$B$3)*10^9</f>
        <v>716.3212882599455</v>
      </c>
      <c r="AB110">
        <f>100*1.51*Offset!AB110</f>
        <v>11.101485278457403</v>
      </c>
      <c r="AC110">
        <v>301.0340576171875</v>
      </c>
      <c r="AD110">
        <v>-5.1189213991165161E-4</v>
      </c>
      <c r="AE110">
        <f>-4*Parameters!$B$1*COS(RADIANS(Parameters!$B$2))/(AC110*Parameters!$B$3)*10^9</f>
        <v>716.01331673524987</v>
      </c>
      <c r="AF110">
        <f>100*1.55*Offset!AF110</f>
        <v>10.52819175645709</v>
      </c>
      <c r="AG110">
        <v>142.23028564453125</v>
      </c>
      <c r="AH110">
        <v>-4.1177123785018921E-4</v>
      </c>
      <c r="AI110">
        <f>-4*Parameters!$B$1*COS(RADIANS(Parameters!$B$2))/(AG110*Parameters!$B$3)*10^9</f>
        <v>1515.4606001667721</v>
      </c>
      <c r="AJ110">
        <f>100*1.62*Offset!AJ110</f>
        <v>10.552463197410106</v>
      </c>
      <c r="AK110">
        <v>142.08384704589844</v>
      </c>
      <c r="AL110">
        <v>-3.712773323059082E-4</v>
      </c>
      <c r="AM110">
        <f>-4*Parameters!$B$1*COS(RADIANS(Parameters!$B$2))/(AK110*Parameters!$B$3)*10^9</f>
        <v>1517.0225083722839</v>
      </c>
      <c r="AN110">
        <f>100*1.62*Offset!AN110</f>
        <v>10.485584646463394</v>
      </c>
      <c r="AO110">
        <v>237.25424194335938</v>
      </c>
      <c r="AP110">
        <v>-2.8851628303527832E-4</v>
      </c>
      <c r="AQ110">
        <f>-4*Parameters!$B$1*COS(RADIANS(Parameters!$B$2))/(AO110*Parameters!$B$3)*10^9</f>
        <v>908.49542785502865</v>
      </c>
      <c r="AR110">
        <f>100*1.55*Offset!AR110</f>
        <v>11.550249332189559</v>
      </c>
      <c r="AS110">
        <v>237.71284484863281</v>
      </c>
      <c r="AT110">
        <v>-2.6337802410125732E-4</v>
      </c>
      <c r="AU110">
        <f>-4*Parameters!$B$1*COS(RADIANS(Parameters!$B$2))/(AS110*Parameters!$B$3)*10^9</f>
        <v>906.74273063369299</v>
      </c>
      <c r="AV110">
        <f>100*1.54*Offset!AV110</f>
        <v>10.736395806074142</v>
      </c>
      <c r="AW110">
        <v>401.62203979492188</v>
      </c>
      <c r="AX110">
        <v>-7.1991235017776489E-4</v>
      </c>
      <c r="AY110">
        <f>-4*Parameters!$B$1*COS(RADIANS(Parameters!$B$2))/(AW110*Parameters!$B$3)*10^9</f>
        <v>536.68467535998525</v>
      </c>
      <c r="AZ110">
        <f>100*1.49*Offset!AZ110</f>
        <v>11.439097478985786</v>
      </c>
      <c r="BA110">
        <v>401.57717895507813</v>
      </c>
      <c r="BB110">
        <v>-5.9303641319274902E-4</v>
      </c>
      <c r="BC110">
        <f>-4*Parameters!$B$1*COS(RADIANS(Parameters!$B$2))/(BA110*Parameters!$B$3)*10^9</f>
        <v>536.74462927801062</v>
      </c>
      <c r="BD110">
        <f>100*1.53*Offset!BD110</f>
        <v>12.227961972355843</v>
      </c>
      <c r="BE110">
        <v>242.15347290039063</v>
      </c>
      <c r="BF110">
        <v>-4.0634721517562866E-4</v>
      </c>
      <c r="BG110">
        <f>-4*Parameters!$B$1*COS(RADIANS(Parameters!$B$2))/(BE110*Parameters!$B$3)*10^9</f>
        <v>890.11481629014884</v>
      </c>
      <c r="BH110">
        <f>100*1.53*Offset!BH110</f>
        <v>11.684700753539801</v>
      </c>
      <c r="BI110">
        <v>242.56767272949219</v>
      </c>
      <c r="BJ110">
        <v>-4.8972666263580322E-4</v>
      </c>
      <c r="BK110">
        <f>-4*Parameters!$B$1*COS(RADIANS(Parameters!$B$2))/(BI110*Parameters!$B$3)*10^9</f>
        <v>888.5948882608302</v>
      </c>
      <c r="BL110">
        <f>100*1.59*Offset!BL110</f>
        <v>11.591036181896925</v>
      </c>
      <c r="BM110">
        <v>399.67337036132813</v>
      </c>
      <c r="BN110">
        <v>-4.415661096572876E-4</v>
      </c>
      <c r="BO110">
        <f>-4*Parameters!$B$1*COS(RADIANS(Parameters!$B$2))/(BM110*Parameters!$B$3)*10^9</f>
        <v>539.3013646365481</v>
      </c>
      <c r="BP110">
        <f>100*1.52*Offset!BP110</f>
        <v>13.075695186853409</v>
      </c>
      <c r="BQ110">
        <v>399.694091796875</v>
      </c>
      <c r="BR110">
        <v>-4.9638748168945313E-4</v>
      </c>
      <c r="BS110">
        <f>-4*Parameters!$B$1*COS(RADIANS(Parameters!$B$2))/(BQ110*Parameters!$B$3)*10^9</f>
        <v>539.27340550806207</v>
      </c>
      <c r="BT110">
        <f>100*1.55*Offset!BT110</f>
        <v>12.301994226872921</v>
      </c>
    </row>
    <row r="111" spans="1:72" x14ac:dyDescent="0.35">
      <c r="A111">
        <v>302.71078491210938</v>
      </c>
      <c r="B111">
        <v>-1.5025213360786438E-3</v>
      </c>
      <c r="C111">
        <f>-4*Parameters!$B$1*COS(RADIANS(Parameters!$B$2))/(A111*Parameters!$B$3)*10^9</f>
        <v>712.04728998121095</v>
      </c>
      <c r="D111">
        <f>100*1.61*Offset!D111</f>
        <v>12.98756517469883</v>
      </c>
      <c r="E111">
        <v>302.70367431640625</v>
      </c>
      <c r="F111">
        <v>-6.9256871938705444E-4</v>
      </c>
      <c r="G111">
        <f>-4*Parameters!$B$1*COS(RADIANS(Parameters!$B$2))/(E111*Parameters!$B$3)*10^9</f>
        <v>712.06401617527524</v>
      </c>
      <c r="H111">
        <f>100*1.69*Offset!H111</f>
        <v>12.509650274179876</v>
      </c>
      <c r="I111">
        <v>301.32525634765625</v>
      </c>
      <c r="J111">
        <v>-5.2738189697265625E-4</v>
      </c>
      <c r="K111">
        <f>-4*Parameters!$B$1*COS(RADIANS(Parameters!$B$2))/(I111*Parameters!$B$3)*10^9</f>
        <v>715.32136621188761</v>
      </c>
      <c r="L111">
        <f>100*1.59*Offset!L111</f>
        <v>12.834329545497894</v>
      </c>
      <c r="M111">
        <v>301.5997314453125</v>
      </c>
      <c r="N111">
        <v>-6.8190693855285645E-4</v>
      </c>
      <c r="O111">
        <f>-4*Parameters!$B$1*COS(RADIANS(Parameters!$B$2))/(M111*Parameters!$B$3)*10^9</f>
        <v>714.67037789400774</v>
      </c>
      <c r="P111">
        <f>100*1.62*Offset!P111</f>
        <v>12.855965875089169</v>
      </c>
      <c r="Q111">
        <v>298.8724365234375</v>
      </c>
      <c r="R111">
        <v>-3.5392493009567261E-4</v>
      </c>
      <c r="S111">
        <f>-4*Parameters!$B$1*COS(RADIANS(Parameters!$B$2))/(Q111*Parameters!$B$3)*10^9</f>
        <v>721.19194580812336</v>
      </c>
      <c r="T111">
        <f>100*1.55*Offset!T111</f>
        <v>12.694665808230639</v>
      </c>
      <c r="U111">
        <v>299.1807861328125</v>
      </c>
      <c r="V111">
        <v>-5.0714612007141113E-4</v>
      </c>
      <c r="W111">
        <f>-4*Parameters!$B$1*COS(RADIANS(Parameters!$B$2))/(U111*Parameters!$B$3)*10^9</f>
        <v>720.44865190329483</v>
      </c>
      <c r="X111">
        <f>100*1.62*Offset!X111</f>
        <v>13.101063821464777</v>
      </c>
      <c r="Y111">
        <v>241.66331481933594</v>
      </c>
      <c r="Z111">
        <v>-4.6376883983612061E-4</v>
      </c>
      <c r="AA111">
        <f>-4*Parameters!$B$1*COS(RADIANS(Parameters!$B$2))/(Y111*Parameters!$B$3)*10^9</f>
        <v>891.92020810395093</v>
      </c>
      <c r="AB111">
        <f>100*1.51*Offset!AB111</f>
        <v>11.031456183642149</v>
      </c>
      <c r="AC111">
        <v>241.79139709472656</v>
      </c>
      <c r="AD111">
        <v>-3.8850307464599609E-4</v>
      </c>
      <c r="AE111">
        <f>-4*Parameters!$B$1*COS(RADIANS(Parameters!$B$2))/(AC111*Parameters!$B$3)*10^9</f>
        <v>891.4477381521931</v>
      </c>
      <c r="AF111">
        <f>100*1.55*Offset!AF111</f>
        <v>10.467973779886961</v>
      </c>
      <c r="AG111">
        <v>109.36226654052734</v>
      </c>
      <c r="AH111">
        <v>-3.4079700708389282E-4</v>
      </c>
      <c r="AI111">
        <f>-4*Parameters!$B$1*COS(RADIANS(Parameters!$B$2))/(AG111*Parameters!$B$3)*10^9</f>
        <v>1970.9210577203655</v>
      </c>
      <c r="AJ111">
        <f>100*1.62*Offset!AJ111</f>
        <v>10.497254082262515</v>
      </c>
      <c r="AK111">
        <v>109.21599578857422</v>
      </c>
      <c r="AL111">
        <v>-3.2080709934234619E-4</v>
      </c>
      <c r="AM111">
        <f>-4*Parameters!$B$1*COS(RADIANS(Parameters!$B$2))/(AK111*Parameters!$B$3)*10^9</f>
        <v>1973.5606720284304</v>
      </c>
      <c r="AN111">
        <f>100*1.62*Offset!AN111</f>
        <v>10.433613896369934</v>
      </c>
      <c r="AO111">
        <v>189.32235717773438</v>
      </c>
      <c r="AP111">
        <v>-2.6397407054901123E-4</v>
      </c>
      <c r="AQ111">
        <f>-4*Parameters!$B$1*COS(RADIANS(Parameters!$B$2))/(AO111*Parameters!$B$3)*10^9</f>
        <v>1138.5047030784713</v>
      </c>
      <c r="AR111">
        <f>100*1.55*Offset!AR111</f>
        <v>11.509333351254462</v>
      </c>
      <c r="AS111">
        <v>189.78</v>
      </c>
      <c r="AT111">
        <v>-2.7364492416381836E-4</v>
      </c>
      <c r="AU111">
        <f>-4*Parameters!$B$1*COS(RADIANS(Parameters!$B$2))/(AS111*Parameters!$B$3)*10^9</f>
        <v>1135.7592688626446</v>
      </c>
      <c r="AV111">
        <f>100*1.54*Offset!AV111</f>
        <v>10.694254487752914</v>
      </c>
      <c r="AW111">
        <v>301.53582763671875</v>
      </c>
      <c r="AX111">
        <v>-5.9766322374343872E-4</v>
      </c>
      <c r="AY111">
        <f>-4*Parameters!$B$1*COS(RADIANS(Parameters!$B$2))/(AW111*Parameters!$B$3)*10^9</f>
        <v>714.82183637704941</v>
      </c>
      <c r="AZ111">
        <f>100*1.49*Offset!AZ111</f>
        <v>11.350045658648014</v>
      </c>
      <c r="BA111">
        <v>301.49380493164063</v>
      </c>
      <c r="BB111">
        <v>-7.5856596231460571E-4</v>
      </c>
      <c r="BC111">
        <f>-4*Parameters!$B$1*COS(RADIANS(Parameters!$B$2))/(BA111*Parameters!$B$3)*10^9</f>
        <v>714.92146942662498</v>
      </c>
      <c r="BD111">
        <f>100*1.53*Offset!BD111</f>
        <v>12.111901380121708</v>
      </c>
      <c r="BE111">
        <v>190.542236328125</v>
      </c>
      <c r="BF111">
        <v>-4.3569505214691162E-4</v>
      </c>
      <c r="BG111">
        <f>-4*Parameters!$B$1*COS(RADIANS(Parameters!$B$2))/(BE111*Parameters!$B$3)*10^9</f>
        <v>1131.2158301405289</v>
      </c>
      <c r="BH111">
        <f>100*1.53*Offset!BH111</f>
        <v>11.618039410561323</v>
      </c>
      <c r="BI111">
        <v>190.956298828125</v>
      </c>
      <c r="BJ111">
        <v>-5.2296370267868042E-4</v>
      </c>
      <c r="BK111">
        <f>-4*Parameters!$B$1*COS(RADIANS(Parameters!$B$2))/(BI111*Parameters!$B$3)*10^9</f>
        <v>1128.7629440218616</v>
      </c>
      <c r="BL111">
        <f>100*1.59*Offset!BL111</f>
        <v>11.507884953171015</v>
      </c>
      <c r="BM111">
        <v>303.57403564453125</v>
      </c>
      <c r="BN111">
        <v>-5.0564110279083252E-4</v>
      </c>
      <c r="BO111">
        <f>-4*Parameters!$B$1*COS(RADIANS(Parameters!$B$2))/(BM111*Parameters!$B$3)*10^9</f>
        <v>710.02249447032261</v>
      </c>
      <c r="BP111">
        <f>100*1.52*Offset!BP111</f>
        <v>12.998837739229202</v>
      </c>
      <c r="BQ111">
        <v>303.59548950195313</v>
      </c>
      <c r="BR111">
        <v>-5.2195042371749878E-4</v>
      </c>
      <c r="BS111">
        <f>-4*Parameters!$B$1*COS(RADIANS(Parameters!$B$2))/(BQ111*Parameters!$B$3)*10^9</f>
        <v>709.9723200708687</v>
      </c>
      <c r="BT111">
        <f>100*1.55*Offset!BT111</f>
        <v>12.221091911196709</v>
      </c>
    </row>
    <row r="112" spans="1:72" x14ac:dyDescent="0.35">
      <c r="A112">
        <v>238.66545104980469</v>
      </c>
      <c r="B112">
        <v>-7.8195333480834961E-4</v>
      </c>
      <c r="C112">
        <f>-4*Parameters!$B$1*COS(RADIANS(Parameters!$B$2))/(A112*Parameters!$B$3)*10^9</f>
        <v>903.12356940080508</v>
      </c>
      <c r="D112">
        <f>100*1.61*Offset!D112</f>
        <v>12.861670687794685</v>
      </c>
      <c r="E112">
        <v>238.65742492675781</v>
      </c>
      <c r="F112">
        <v>-4.6859681606292725E-4</v>
      </c>
      <c r="G112">
        <f>-4*Parameters!$B$1*COS(RADIANS(Parameters!$B$2))/(E112*Parameters!$B$3)*10^9</f>
        <v>903.15394172589299</v>
      </c>
      <c r="H112">
        <f>100*1.69*Offset!H112</f>
        <v>12.430457412265241</v>
      </c>
      <c r="I112">
        <v>238.54838562011719</v>
      </c>
      <c r="J112">
        <v>-3.6021322011947632E-4</v>
      </c>
      <c r="K112">
        <f>-4*Parameters!$B$1*COS(RADIANS(Parameters!$B$2))/(I112*Parameters!$B$3)*10^9</f>
        <v>903.56676899923445</v>
      </c>
      <c r="L112">
        <f>100*1.59*Offset!L112</f>
        <v>12.777055643498898</v>
      </c>
      <c r="M112">
        <v>238.82278442382813</v>
      </c>
      <c r="N112">
        <v>-4.663616418838501E-4</v>
      </c>
      <c r="O112">
        <f>-4*Parameters!$B$1*COS(RADIANS(Parameters!$B$2))/(M112*Parameters!$B$3)*10^9</f>
        <v>902.52860322671609</v>
      </c>
      <c r="P112">
        <f>100*1.62*Offset!P112</f>
        <v>12.780415289103985</v>
      </c>
      <c r="Q112">
        <v>241.66470336914063</v>
      </c>
      <c r="R112">
        <v>-3.4578889608383179E-4</v>
      </c>
      <c r="S112">
        <f>-4*Parameters!$B$1*COS(RADIANS(Parameters!$B$2))/(Q112*Parameters!$B$3)*10^9</f>
        <v>891.91508333556942</v>
      </c>
      <c r="T112">
        <f>100*1.55*Offset!T112</f>
        <v>12.641068529337645</v>
      </c>
      <c r="U112">
        <v>241.97319030761719</v>
      </c>
      <c r="V112">
        <v>-4.4772028923034668E-4</v>
      </c>
      <c r="W112">
        <f>-4*Parameters!$B$1*COS(RADIANS(Parameters!$B$2))/(U112*Parameters!$B$3)*10^9</f>
        <v>890.77799805314839</v>
      </c>
      <c r="X112">
        <f>100*1.62*Offset!X112</f>
        <v>13.028533134609461</v>
      </c>
      <c r="Y112">
        <v>191.83900451660156</v>
      </c>
      <c r="Z112">
        <v>-4.6744942665100098E-4</v>
      </c>
      <c r="AA112">
        <f>-4*Parameters!$B$1*COS(RADIANS(Parameters!$B$2))/(Y112*Parameters!$B$3)*10^9</f>
        <v>1123.5691854630102</v>
      </c>
      <c r="AB112">
        <f>100*1.51*Offset!AB112</f>
        <v>10.960871320217848</v>
      </c>
      <c r="AC112">
        <v>191.9659423828125</v>
      </c>
      <c r="AD112">
        <v>-4.0124356746673584E-4</v>
      </c>
      <c r="AE112">
        <f>-4*Parameters!$B$1*COS(RADIANS(Parameters!$B$2))/(AC112*Parameters!$B$3)*10^9</f>
        <v>1122.826223075137</v>
      </c>
      <c r="AF112">
        <f>100*1.55*Offset!AF112</f>
        <v>10.405781026929617</v>
      </c>
      <c r="AG112">
        <v>87.828346252441406</v>
      </c>
      <c r="AH112">
        <v>-3.6706775426864624E-4</v>
      </c>
      <c r="AI112">
        <f>-4*Parameters!$B$1*COS(RADIANS(Parameters!$B$2))/(AG112*Parameters!$B$3)*10^9</f>
        <v>2454.1552157343635</v>
      </c>
      <c r="AJ112">
        <f>100*1.62*Offset!AJ112</f>
        <v>10.437789106070994</v>
      </c>
      <c r="AK112">
        <v>87.682258605957031</v>
      </c>
      <c r="AL112">
        <v>-3.4617632627487183E-4</v>
      </c>
      <c r="AM112">
        <f>-4*Parameters!$B$1*COS(RADIANS(Parameters!$B$2))/(AK112*Parameters!$B$3)*10^9</f>
        <v>2458.244090328541</v>
      </c>
      <c r="AN112">
        <f>100*1.62*Offset!AN112</f>
        <v>10.377533331513405</v>
      </c>
      <c r="AO112">
        <v>144.2125244140625</v>
      </c>
      <c r="AP112">
        <v>-3.1729042530059814E-4</v>
      </c>
      <c r="AQ112">
        <f>-4*Parameters!$B$1*COS(RADIANS(Parameters!$B$2))/(AO112*Parameters!$B$3)*10^9</f>
        <v>1494.6301988715099</v>
      </c>
      <c r="AR112">
        <f>100*1.55*Offset!AR112</f>
        <v>11.460153335332869</v>
      </c>
      <c r="AS112">
        <v>144.66851806640625</v>
      </c>
      <c r="AT112">
        <v>-2.8218328952789307E-4</v>
      </c>
      <c r="AU112">
        <f>-4*Parameters!$B$1*COS(RADIANS(Parameters!$B$2))/(AS112*Parameters!$B$3)*10^9</f>
        <v>1489.9191401533042</v>
      </c>
      <c r="AV112">
        <f>100*1.54*Offset!AV112</f>
        <v>10.650798261165619</v>
      </c>
      <c r="AW112">
        <v>241.86354064941406</v>
      </c>
      <c r="AX112">
        <v>-4.5613944530487061E-4</v>
      </c>
      <c r="AY112">
        <f>-4*Parameters!$B$1*COS(RADIANS(Parameters!$B$2))/(AW112*Parameters!$B$3)*10^9</f>
        <v>891.18183528615646</v>
      </c>
      <c r="AZ112">
        <f>100*1.49*Offset!AZ112</f>
        <v>11.282080881297588</v>
      </c>
      <c r="BA112">
        <v>241.82461547851563</v>
      </c>
      <c r="BB112">
        <v>-6.3775479793548584E-4</v>
      </c>
      <c r="BC112">
        <f>-4*Parameters!$B$1*COS(RADIANS(Parameters!$B$2))/(BA112*Parameters!$B$3)*10^9</f>
        <v>891.32528389733875</v>
      </c>
      <c r="BD112">
        <f>100*1.53*Offset!BD112</f>
        <v>12.014324896037579</v>
      </c>
      <c r="BE112">
        <v>144.95048522949219</v>
      </c>
      <c r="BF112">
        <v>-4.7470629215240479E-4</v>
      </c>
      <c r="BG112">
        <f>-4*Parameters!$B$1*COS(RADIANS(Parameters!$B$2))/(BE112*Parameters!$B$3)*10^9</f>
        <v>1487.0208520067599</v>
      </c>
      <c r="BH112">
        <f>100*1.53*Offset!BH112</f>
        <v>11.545409347862005</v>
      </c>
      <c r="BI112">
        <v>145.36421203613281</v>
      </c>
      <c r="BJ112">
        <v>-5.5594742298126221E-4</v>
      </c>
      <c r="BK112">
        <f>-4*Parameters!$B$1*COS(RADIANS(Parameters!$B$2))/(BI112*Parameters!$B$3)*10^9</f>
        <v>1482.7885834181484</v>
      </c>
      <c r="BL112">
        <f>100*1.59*Offset!BL112</f>
        <v>11.419489312916994</v>
      </c>
      <c r="BM112">
        <v>239.03254699707031</v>
      </c>
      <c r="BN112">
        <v>-3.8370490074157715E-4</v>
      </c>
      <c r="BO112">
        <f>-4*Parameters!$B$1*COS(RADIANS(Parameters!$B$2))/(BM112*Parameters!$B$3)*10^9</f>
        <v>901.73659090615195</v>
      </c>
      <c r="BP112">
        <f>100*1.52*Offset!BP112</f>
        <v>12.940514594316483</v>
      </c>
      <c r="BQ112">
        <v>239.05398559570313</v>
      </c>
      <c r="BR112">
        <v>-3.6422163248062134E-4</v>
      </c>
      <c r="BS112">
        <f>-4*Parameters!$B$1*COS(RADIANS(Parameters!$B$2))/(BQ112*Parameters!$B$3)*10^9</f>
        <v>901.65572227391908</v>
      </c>
      <c r="BT112">
        <f>100*1.55*Offset!BT112</f>
        <v>12.164637558162212</v>
      </c>
    </row>
    <row r="113" spans="1:72" x14ac:dyDescent="0.35">
      <c r="A113">
        <v>189.55825805664063</v>
      </c>
      <c r="B113">
        <v>-7.8117847442626953E-4</v>
      </c>
      <c r="C113">
        <f>-4*Parameters!$B$1*COS(RADIANS(Parameters!$B$2))/(A113*Parameters!$B$3)*10^9</f>
        <v>1137.0878602416117</v>
      </c>
      <c r="D113">
        <f>100*1.61*Offset!D113</f>
        <v>12.735900953412056</v>
      </c>
      <c r="E113">
        <v>189.54954528808594</v>
      </c>
      <c r="F113">
        <v>-5.2610039710998535E-4</v>
      </c>
      <c r="G113">
        <f>-4*Parameters!$B$1*COS(RADIANS(Parameters!$B$2))/(E113*Parameters!$B$3)*10^9</f>
        <v>1137.1401272272039</v>
      </c>
      <c r="H113">
        <f>100*1.69*Offset!H113</f>
        <v>12.341546445153654</v>
      </c>
      <c r="I113">
        <v>192.15116882324219</v>
      </c>
      <c r="J113">
        <v>-4.0140002965927124E-4</v>
      </c>
      <c r="K113">
        <f>-4*Parameters!$B$1*COS(RADIANS(Parameters!$B$2))/(I113*Parameters!$B$3)*10^9</f>
        <v>1121.7438611733335</v>
      </c>
      <c r="L113">
        <f>100*1.59*Offset!L113</f>
        <v>12.713233038783073</v>
      </c>
      <c r="M113">
        <v>192.42543029785156</v>
      </c>
      <c r="N113">
        <v>-5.1727890968322754E-4</v>
      </c>
      <c r="O113">
        <f>-4*Parameters!$B$1*COS(RADIANS(Parameters!$B$2))/(M113*Parameters!$B$3)*10^9</f>
        <v>1120.1450541704169</v>
      </c>
      <c r="P113">
        <f>100*1.62*Offset!P113</f>
        <v>12.696616105735302</v>
      </c>
      <c r="Q113">
        <v>191.08818054199219</v>
      </c>
      <c r="R113">
        <v>-3.7800520658493042E-4</v>
      </c>
      <c r="S113">
        <f>-4*Parameters!$B$1*COS(RADIANS(Parameters!$B$2))/(Q113*Parameters!$B$3)*10^9</f>
        <v>1127.9839152447539</v>
      </c>
      <c r="T113">
        <f>100*1.55*Offset!T113</f>
        <v>12.58247772231698</v>
      </c>
      <c r="U113">
        <v>191.39677429199219</v>
      </c>
      <c r="V113">
        <v>-4.8144906759262085E-4</v>
      </c>
      <c r="W113">
        <f>-4*Parameters!$B$1*COS(RADIANS(Parameters!$B$2))/(U113*Parameters!$B$3)*10^9</f>
        <v>1126.1652388975024</v>
      </c>
      <c r="X113">
        <f>100*1.62*Offset!X113</f>
        <v>12.950538385659456</v>
      </c>
      <c r="Y113">
        <v>146.50381469726563</v>
      </c>
      <c r="Z113">
        <v>-5.4240971803665161E-4</v>
      </c>
      <c r="AA113">
        <f>-4*Parameters!$B$1*COS(RADIANS(Parameters!$B$2))/(Y113*Parameters!$B$3)*10^9</f>
        <v>1471.2544822819259</v>
      </c>
      <c r="AB113">
        <f>100*1.51*Offset!AB113</f>
        <v>10.878967452794313</v>
      </c>
      <c r="AC113">
        <v>146.62954711914063</v>
      </c>
      <c r="AD113">
        <v>-4.7213584184646606E-4</v>
      </c>
      <c r="AE113">
        <f>-4*Parameters!$B$1*COS(RADIANS(Parameters!$B$2))/(AC113*Parameters!$B$3)*10^9</f>
        <v>1469.9929057928334</v>
      </c>
      <c r="AF113">
        <f>100*1.55*Offset!AF113</f>
        <v>10.332599971443415</v>
      </c>
      <c r="AG113">
        <v>68.332992553710938</v>
      </c>
      <c r="AH113">
        <v>-3.9719045162200928E-4</v>
      </c>
      <c r="AI113">
        <f>-4*Parameters!$B$1*COS(RADIANS(Parameters!$B$2))/(AG113*Parameters!$B$3)*10^9</f>
        <v>3154.3239362059408</v>
      </c>
      <c r="AJ113">
        <f>100*1.62*Offset!AJ113</f>
        <v>10.373444252908229</v>
      </c>
      <c r="AK113">
        <v>68.1871337890625</v>
      </c>
      <c r="AL113">
        <v>-3.762170672416687E-4</v>
      </c>
      <c r="AM113">
        <f>-4*Parameters!$B$1*COS(RADIANS(Parameters!$B$2))/(AK113*Parameters!$B$3)*10^9</f>
        <v>3161.0713351222712</v>
      </c>
      <c r="AN113">
        <f>100*1.62*Offset!AN113</f>
        <v>10.316586166620255</v>
      </c>
      <c r="AO113">
        <v>104.34994506835938</v>
      </c>
      <c r="AP113">
        <v>-4.161447286605835E-4</v>
      </c>
      <c r="AQ113">
        <f>-4*Parameters!$B$1*COS(RADIANS(Parameters!$B$2))/(AO113*Parameters!$B$3)*10^9</f>
        <v>2065.5918304849147</v>
      </c>
      <c r="AR113">
        <f>100*1.55*Offset!AR113</f>
        <v>11.395650902390479</v>
      </c>
      <c r="AS113">
        <v>104.80384063720703</v>
      </c>
      <c r="AT113">
        <v>-3.79905104637146E-4</v>
      </c>
      <c r="AU113">
        <f>-4*Parameters!$B$1*COS(RADIANS(Parameters!$B$2))/(AS113*Parameters!$B$3)*10^9</f>
        <v>2056.6459466966426</v>
      </c>
      <c r="AV113">
        <f>100*1.54*Offset!AV113</f>
        <v>10.592292875051498</v>
      </c>
      <c r="AW113">
        <v>192.08155822753906</v>
      </c>
      <c r="AX113">
        <v>-4.4886022806167603E-4</v>
      </c>
      <c r="AY113">
        <f>-4*Parameters!$B$1*COS(RADIANS(Parameters!$B$2))/(AW113*Parameters!$B$3)*10^9</f>
        <v>1122.1503825443756</v>
      </c>
      <c r="AZ113">
        <f>100*1.49*Offset!AZ113</f>
        <v>11.215200707316399</v>
      </c>
      <c r="BA113">
        <v>192.04620361328125</v>
      </c>
      <c r="BB113">
        <v>-6.6185742616653442E-4</v>
      </c>
      <c r="BC113">
        <f>-4*Parameters!$B$1*COS(RADIANS(Parameters!$B$2))/(BA113*Parameters!$B$3)*10^9</f>
        <v>1122.3569640501157</v>
      </c>
      <c r="BD113">
        <f>100*1.53*Offset!BD113</f>
        <v>11.913060709834099</v>
      </c>
      <c r="BE113">
        <v>112.02897644042969</v>
      </c>
      <c r="BF113">
        <v>-5.1411986351013184E-4</v>
      </c>
      <c r="BG113">
        <f>-4*Parameters!$B$1*COS(RADIANS(Parameters!$B$2))/(BE113*Parameters!$B$3)*10^9</f>
        <v>1924.0057429192557</v>
      </c>
      <c r="BH113">
        <f>100*1.53*Offset!BH113</f>
        <v>11.466749008744955</v>
      </c>
      <c r="BI113">
        <v>112.44215393066406</v>
      </c>
      <c r="BJ113">
        <v>-5.8577209711074829E-4</v>
      </c>
      <c r="BK113">
        <f>-4*Parameters!$B$1*COS(RADIANS(Parameters!$B$2))/(BI113*Parameters!$B$3)*10^9</f>
        <v>1916.9358333144819</v>
      </c>
      <c r="BL113">
        <f>100*1.59*Offset!BL113</f>
        <v>11.326351549476385</v>
      </c>
      <c r="BM113">
        <v>188.33349609375</v>
      </c>
      <c r="BN113">
        <v>-4.2204558849334717E-4</v>
      </c>
      <c r="BO113">
        <f>-4*Parameters!$B$1*COS(RADIANS(Parameters!$B$2))/(BM113*Parameters!$B$3)*10^9</f>
        <v>1144.4825191237223</v>
      </c>
      <c r="BP113">
        <f>100*1.52*Offset!BP113</f>
        <v>12.876363664865494</v>
      </c>
      <c r="BQ113">
        <v>188.35455322265625</v>
      </c>
      <c r="BR113">
        <v>-3.766864538192749E-4</v>
      </c>
      <c r="BS113">
        <f>-4*Parameters!$B$1*COS(RADIANS(Parameters!$B$2))/(BQ113*Parameters!$B$3)*10^9</f>
        <v>1144.3545715083142</v>
      </c>
      <c r="BT113">
        <f>100*1.55*Offset!BT113</f>
        <v>12.106251157820225</v>
      </c>
    </row>
    <row r="114" spans="1:72" x14ac:dyDescent="0.35">
      <c r="A114">
        <v>143.34947204589844</v>
      </c>
      <c r="B114">
        <v>-8.0102682113647461E-4</v>
      </c>
      <c r="C114">
        <f>-4*Parameters!$B$1*COS(RADIANS(Parameters!$B$2))/(A114*Parameters!$B$3)*10^9</f>
        <v>1503.6287958963569</v>
      </c>
      <c r="D114">
        <f>100*1.61*Offset!D114</f>
        <v>12.606935635209084</v>
      </c>
      <c r="E114">
        <v>143.34053039550781</v>
      </c>
      <c r="F114">
        <v>-6.38619065284729E-4</v>
      </c>
      <c r="G114">
        <f>-4*Parameters!$B$1*COS(RADIANS(Parameters!$B$2))/(E114*Parameters!$B$3)*10^9</f>
        <v>1503.7225929750552</v>
      </c>
      <c r="H114">
        <f>100*1.69*Offset!H114</f>
        <v>12.233619823120534</v>
      </c>
      <c r="I114">
        <v>146.19342041015625</v>
      </c>
      <c r="J114">
        <v>-4.5231729745864868E-4</v>
      </c>
      <c r="K114">
        <f>-4*Parameters!$B$1*COS(RADIANS(Parameters!$B$2))/(I114*Parameters!$B$3)*10^9</f>
        <v>1474.3782137392182</v>
      </c>
      <c r="L114">
        <f>100*1.59*Offset!L114</f>
        <v>12.641314588487148</v>
      </c>
      <c r="M114">
        <v>146.46701049804688</v>
      </c>
      <c r="N114">
        <v>-5.1727890968322754E-4</v>
      </c>
      <c r="O114">
        <f>-4*Parameters!$B$1*COS(RADIANS(Parameters!$B$2))/(M114*Parameters!$B$3)*10^9</f>
        <v>1471.6241787950401</v>
      </c>
      <c r="P114">
        <f>100*1.62*Offset!P114</f>
        <v>12.612816922366619</v>
      </c>
      <c r="Q114">
        <v>146.60018920898438</v>
      </c>
      <c r="R114">
        <v>-3.8927793502807617E-4</v>
      </c>
      <c r="S114">
        <f>-4*Parameters!$B$1*COS(RADIANS(Parameters!$B$2))/(Q114*Parameters!$B$3)*10^9</f>
        <v>1470.2872841281646</v>
      </c>
      <c r="T114">
        <f>100*1.55*Offset!T114</f>
        <v>12.522139642387629</v>
      </c>
      <c r="U114">
        <v>146.90888977050781</v>
      </c>
      <c r="V114">
        <v>-4.944726824760437E-4</v>
      </c>
      <c r="W114">
        <f>-4*Parameters!$B$1*COS(RADIANS(Parameters!$B$2))/(U114*Parameters!$B$3)*10^9</f>
        <v>1467.1977603361047</v>
      </c>
      <c r="X114">
        <f>100*1.62*Offset!X114</f>
        <v>12.870433811098337</v>
      </c>
      <c r="Y114">
        <v>112.84766387939453</v>
      </c>
      <c r="Z114">
        <v>-5.8422237634658813E-4</v>
      </c>
      <c r="AA114">
        <f>-4*Parameters!$B$1*COS(RADIANS(Parameters!$B$2))/(Y114*Parameters!$B$3)*10^9</f>
        <v>1910.0474625253642</v>
      </c>
      <c r="AB114">
        <f>100*1.51*Offset!AB114</f>
        <v>10.790749873965979</v>
      </c>
      <c r="AC114">
        <v>112.97171783447266</v>
      </c>
      <c r="AD114">
        <v>-4.9030780792236328E-4</v>
      </c>
      <c r="AE114">
        <f>-4*Parameters!$B$1*COS(RADIANS(Parameters!$B$2))/(AC114*Parameters!$B$3)*10^9</f>
        <v>1907.9500442807346</v>
      </c>
      <c r="AF114">
        <f>100*1.55*Offset!AF114</f>
        <v>10.256602261215448</v>
      </c>
      <c r="AG114">
        <v>49.232845306396484</v>
      </c>
      <c r="AH114">
        <v>-5.0936639308929443E-4</v>
      </c>
      <c r="AI114">
        <f>-4*Parameters!$B$1*COS(RADIANS(Parameters!$B$2))/(AG114*Parameters!$B$3)*10^9</f>
        <v>4378.060879953825</v>
      </c>
      <c r="AJ114">
        <f>100*1.62*Offset!AJ114</f>
        <v>10.290926897227763</v>
      </c>
      <c r="AK114">
        <v>49.087528228759766</v>
      </c>
      <c r="AL114">
        <v>-4.9568712711334229E-4</v>
      </c>
      <c r="AM114">
        <f>-4*Parameters!$B$1*COS(RADIANS(Parameters!$B$2))/(AK114*Parameters!$B$3)*10^9</f>
        <v>4391.0215450300057</v>
      </c>
      <c r="AN114">
        <f>100*1.62*Offset!AN114</f>
        <v>10.236284852027893</v>
      </c>
      <c r="AO114">
        <v>57.751724243164063</v>
      </c>
      <c r="AP114">
        <v>-2.8986483812332153E-4</v>
      </c>
      <c r="AQ114">
        <f>-4*Parameters!$B$1*COS(RADIANS(Parameters!$B$2))/(AO114*Parameters!$B$3)*10^9</f>
        <v>3732.2590255002856</v>
      </c>
      <c r="AR114">
        <f>100*1.55*Offset!AR114</f>
        <v>11.350721852481364</v>
      </c>
      <c r="AS114">
        <v>58.204307556152344</v>
      </c>
      <c r="AT114">
        <v>-2.7731060981750488E-4</v>
      </c>
      <c r="AU114">
        <f>-4*Parameters!$B$1*COS(RADIANS(Parameters!$B$2))/(AS114*Parameters!$B$3)*10^9</f>
        <v>3703.2378374539935</v>
      </c>
      <c r="AV114">
        <f>100*1.54*Offset!AV114</f>
        <v>10.549587041139603</v>
      </c>
      <c r="AW114">
        <v>145.24099731445313</v>
      </c>
      <c r="AX114">
        <v>-5.5184215307235718E-4</v>
      </c>
      <c r="AY114">
        <f>-4*Parameters!$B$1*COS(RADIANS(Parameters!$B$2))/(AW114*Parameters!$B$3)*10^9</f>
        <v>1484.0465022289104</v>
      </c>
      <c r="AZ114">
        <f>100*1.49*Offset!AZ114</f>
        <v>11.132976226508617</v>
      </c>
      <c r="BA114">
        <v>145.20993041992188</v>
      </c>
      <c r="BB114">
        <v>-8.079037070274353E-4</v>
      </c>
      <c r="BC114">
        <f>-4*Parameters!$B$1*COS(RADIANS(Parameters!$B$2))/(BA114*Parameters!$B$3)*10^9</f>
        <v>1484.3640061078179</v>
      </c>
      <c r="BD114">
        <f>100*1.53*Offset!BD114</f>
        <v>11.789451442658901</v>
      </c>
      <c r="BE114">
        <v>84.829727172851563</v>
      </c>
      <c r="BF114">
        <v>-5.7591497898101807E-4</v>
      </c>
      <c r="BG114">
        <f>-4*Parameters!$B$1*COS(RADIANS(Parameters!$B$2))/(BE114*Parameters!$B$3)*10^9</f>
        <v>2540.9063688906258</v>
      </c>
      <c r="BH114">
        <f>100*1.53*Offset!BH114</f>
        <v>11.378634016960859</v>
      </c>
      <c r="BI114">
        <v>85.241989135742188</v>
      </c>
      <c r="BJ114">
        <v>-6.313621997833252E-4</v>
      </c>
      <c r="BK114">
        <f>-4*Parameters!$B$1*COS(RADIANS(Parameters!$B$2))/(BI114*Parameters!$B$3)*10^9</f>
        <v>2528.6176006699307</v>
      </c>
      <c r="BL114">
        <f>100*1.59*Offset!BL114</f>
        <v>11.225964959710836</v>
      </c>
      <c r="BM114">
        <v>146.97393798828125</v>
      </c>
      <c r="BN114">
        <v>-5.0098448991775513E-4</v>
      </c>
      <c r="BO114">
        <f>-4*Parameters!$B$1*COS(RADIANS(Parameters!$B$2))/(BM114*Parameters!$B$3)*10^9</f>
        <v>1466.5484030368625</v>
      </c>
      <c r="BP114">
        <f>100*1.52*Offset!BP114</f>
        <v>12.800214022397995</v>
      </c>
      <c r="BQ114">
        <v>146.99476623535156</v>
      </c>
      <c r="BR114">
        <v>-4.6057254076004028E-4</v>
      </c>
      <c r="BS114">
        <f>-4*Parameters!$B$1*COS(RADIANS(Parameters!$B$2))/(BQ114*Parameters!$B$3)*10^9</f>
        <v>1466.3406022201307</v>
      </c>
      <c r="BT114">
        <f>100*1.55*Offset!BT114</f>
        <v>12.034862414002419</v>
      </c>
    </row>
    <row r="115" spans="1:72" x14ac:dyDescent="0.35">
      <c r="A115">
        <v>109.17230224609375</v>
      </c>
      <c r="B115">
        <v>-6.8446248769760132E-4</v>
      </c>
      <c r="C115">
        <f>-4*Parameters!$B$1*COS(RADIANS(Parameters!$B$2))/(A115*Parameters!$B$3)*10^9</f>
        <v>1974.350541393525</v>
      </c>
      <c r="D115">
        <f>100*1.61*Offset!D115</f>
        <v>12.49673717468977</v>
      </c>
      <c r="E115">
        <v>109.16360473632813</v>
      </c>
      <c r="F115">
        <v>-6.3700973987579346E-4</v>
      </c>
      <c r="G115">
        <f>-4*Parameters!$B$1*COS(RADIANS(Parameters!$B$2))/(E115*Parameters!$B$3)*10^9</f>
        <v>1974.5078459563051</v>
      </c>
      <c r="H115">
        <f>100*1.69*Offset!H115</f>
        <v>12.125965177081525</v>
      </c>
      <c r="I115">
        <v>110.59651184082031</v>
      </c>
      <c r="J115">
        <v>-4.9674510955810547E-4</v>
      </c>
      <c r="K115">
        <f>-4*Parameters!$B$1*COS(RADIANS(Parameters!$B$2))/(I115*Parameters!$B$3)*10^9</f>
        <v>1948.9257885002933</v>
      </c>
      <c r="L115">
        <f>100*1.59*Offset!L115</f>
        <v>12.56233211606741</v>
      </c>
      <c r="M115">
        <v>110.86930084228516</v>
      </c>
      <c r="N115">
        <v>-5.6073814630508423E-4</v>
      </c>
      <c r="O115">
        <f>-4*Parameters!$B$1*COS(RADIANS(Parameters!$B$2))/(M115*Parameters!$B$3)*10^9</f>
        <v>1944.1305429658207</v>
      </c>
      <c r="P115">
        <f>100*1.62*Offset!P115</f>
        <v>12.521977342665195</v>
      </c>
      <c r="Q115">
        <v>109.31095123291016</v>
      </c>
      <c r="R115">
        <v>-3.3777207136154175E-4</v>
      </c>
      <c r="S115">
        <f>-4*Parameters!$B$1*COS(RADIANS(Parameters!$B$2))/(Q115*Parameters!$B$3)*10^9</f>
        <v>1971.8462936571625</v>
      </c>
      <c r="T115">
        <f>100*1.55*Offset!T115</f>
        <v>12.46978497132659</v>
      </c>
      <c r="U115">
        <v>109.62019348144531</v>
      </c>
      <c r="V115">
        <v>-4.8711895942687988E-4</v>
      </c>
      <c r="W115">
        <f>-4*Parameters!$B$1*COS(RADIANS(Parameters!$B$2))/(U115*Parameters!$B$3)*10^9</f>
        <v>1966.2836490179752</v>
      </c>
      <c r="X115">
        <f>100*1.62*Offset!X115</f>
        <v>12.791520539671183</v>
      </c>
      <c r="Y115">
        <v>88.059585571289063</v>
      </c>
      <c r="Z115">
        <v>-5.7300925254821777E-4</v>
      </c>
      <c r="AA115">
        <f>-4*Parameters!$B$1*COS(RADIANS(Parameters!$B$2))/(Y115*Parameters!$B$3)*10^9</f>
        <v>2447.710747744296</v>
      </c>
      <c r="AB115">
        <f>100*1.51*Offset!AB115</f>
        <v>10.704225476831198</v>
      </c>
      <c r="AC115">
        <v>88.182052612304688</v>
      </c>
      <c r="AD115">
        <v>-4.8331916332244873E-4</v>
      </c>
      <c r="AE115">
        <f>-4*Parameters!$B$1*COS(RADIANS(Parameters!$B$2))/(AC115*Parameters!$B$3)*10^9</f>
        <v>2444.3113724331274</v>
      </c>
      <c r="AF115">
        <f>100*1.55*Offset!AF115</f>
        <v>10.181687790900469</v>
      </c>
      <c r="AG115">
        <v>26.611038208007813</v>
      </c>
      <c r="AH115">
        <v>-8.3702057600021362E-4</v>
      </c>
      <c r="AI115">
        <f>-4*Parameters!$B$1*COS(RADIANS(Parameters!$B$2))/(AG115*Parameters!$B$3)*10^9</f>
        <v>8099.811527830243</v>
      </c>
      <c r="AJ115">
        <f>100*1.62*Offset!AJ115</f>
        <v>10.155329563915728</v>
      </c>
      <c r="AK115">
        <v>26.465843200683594</v>
      </c>
      <c r="AL115">
        <v>-7.7302008867263794E-4</v>
      </c>
      <c r="AM115">
        <f>-4*Parameters!$B$1*COS(RADIANS(Parameters!$B$2))/(AK115*Parameters!$B$3)*10^9</f>
        <v>8144.2481318405671</v>
      </c>
      <c r="AN115">
        <f>100*1.62*Offset!AN115</f>
        <v>10.111055597662926</v>
      </c>
      <c r="AO115">
        <v>49.474136352539063</v>
      </c>
      <c r="AP115">
        <v>-6.427764892578125E-4</v>
      </c>
      <c r="AQ115">
        <f>-4*Parameters!$B$1*COS(RADIANS(Parameters!$B$2))/(AO115*Parameters!$B$3)*10^9</f>
        <v>4356.7085741293749</v>
      </c>
      <c r="AR115">
        <f>100*1.55*Offset!AR115</f>
        <v>11.251091496646403</v>
      </c>
      <c r="AS115">
        <v>49.922943115234375</v>
      </c>
      <c r="AT115">
        <v>-5.4636597633361816E-4</v>
      </c>
      <c r="AU115">
        <f>-4*Parameters!$B$1*COS(RADIANS(Parameters!$B$2))/(AS115*Parameters!$B$3)*10^9</f>
        <v>4317.5418073254104</v>
      </c>
      <c r="AV115">
        <f>100*1.54*Offset!AV115</f>
        <v>10.465446680784225</v>
      </c>
      <c r="AW115">
        <v>101.28392791748047</v>
      </c>
      <c r="AX115">
        <v>-6.7248940467834473E-4</v>
      </c>
      <c r="AY115">
        <f>-4*Parameters!$B$1*COS(RADIANS(Parameters!$B$2))/(AW115*Parameters!$B$3)*10^9</f>
        <v>2128.1204084063984</v>
      </c>
      <c r="AZ115">
        <f>100*1.49*Offset!AZ115</f>
        <v>11.032775305211544</v>
      </c>
      <c r="BA115">
        <v>101.26043701171875</v>
      </c>
      <c r="BB115">
        <v>-1.1387616395950317E-3</v>
      </c>
      <c r="BC115">
        <f>-4*Parameters!$B$1*COS(RADIANS(Parameters!$B$2))/(BA115*Parameters!$B$3)*10^9</f>
        <v>2128.6141004883088</v>
      </c>
      <c r="BD115">
        <f>100*1.53*Offset!BD115</f>
        <v>11.615220911800861</v>
      </c>
      <c r="BE115">
        <v>64.956611633300781</v>
      </c>
      <c r="BF115">
        <v>-5.0363689661026001E-4</v>
      </c>
      <c r="BG115">
        <f>-4*Parameters!$B$1*COS(RADIANS(Parameters!$B$2))/(BE115*Parameters!$B$3)*10^9</f>
        <v>3318.2825985684781</v>
      </c>
      <c r="BH115">
        <f>100*1.53*Offset!BH115</f>
        <v>11.30157757177949</v>
      </c>
      <c r="BI115">
        <v>65.367225646972656</v>
      </c>
      <c r="BJ115">
        <v>-4.8280507326126099E-4</v>
      </c>
      <c r="BK115">
        <f>-4*Parameters!$B$1*COS(RADIANS(Parameters!$B$2))/(BI115*Parameters!$B$3)*10^9</f>
        <v>3297.4383096636016</v>
      </c>
      <c r="BL115">
        <f>100*1.59*Offset!BL115</f>
        <v>11.149198953062296</v>
      </c>
      <c r="BM115">
        <v>113.27024078369141</v>
      </c>
      <c r="BN115">
        <v>-5.3076446056365967E-4</v>
      </c>
      <c r="BO115">
        <f>-4*Parameters!$B$1*COS(RADIANS(Parameters!$B$2))/(BM115*Parameters!$B$3)*10^9</f>
        <v>1902.9216549152663</v>
      </c>
      <c r="BP115">
        <f>100*1.52*Offset!BP115</f>
        <v>12.719537824392319</v>
      </c>
      <c r="BQ115">
        <v>113.29051971435547</v>
      </c>
      <c r="BR115">
        <v>-4.7046691179275513E-4</v>
      </c>
      <c r="BS115">
        <f>-4*Parameters!$B$1*COS(RADIANS(Parameters!$B$2))/(BQ115*Parameters!$B$3)*10^9</f>
        <v>1902.581033154536</v>
      </c>
      <c r="BT115">
        <f>100*1.55*Offset!BT115</f>
        <v>11.961940042674541</v>
      </c>
    </row>
    <row r="116" spans="1:72" x14ac:dyDescent="0.35">
      <c r="A116">
        <v>84.267311096191406</v>
      </c>
      <c r="B116">
        <v>-6.9385766983032227E-4</v>
      </c>
      <c r="C116">
        <f>-4*Parameters!$B$1*COS(RADIANS(Parameters!$B$2))/(A116*Parameters!$B$3)*10^9</f>
        <v>2557.8648617220988</v>
      </c>
      <c r="D116">
        <f>100*1.61*Offset!D116</f>
        <v>12.385026089847088</v>
      </c>
      <c r="E116">
        <v>84.258262634277344</v>
      </c>
      <c r="F116">
        <v>-5.2072107791900635E-4</v>
      </c>
      <c r="G116">
        <f>-4*Parameters!$B$1*COS(RADIANS(Parameters!$B$2))/(E116*Parameters!$B$3)*10^9</f>
        <v>2558.1395498305287</v>
      </c>
      <c r="H116">
        <f>100*1.69*Offset!H116</f>
        <v>12.037963314913213</v>
      </c>
      <c r="I116">
        <v>83.4620361328125</v>
      </c>
      <c r="J116">
        <v>-4.2255222797393799E-4</v>
      </c>
      <c r="K116">
        <f>-4*Parameters!$B$1*COS(RADIANS(Parameters!$B$2))/(I116*Parameters!$B$3)*10^9</f>
        <v>2582.5441605780929</v>
      </c>
      <c r="L116">
        <f>100*1.59*Offset!L116</f>
        <v>12.495146311819553</v>
      </c>
      <c r="M116">
        <v>83.733757019042969</v>
      </c>
      <c r="N116">
        <v>-4.2654573917388916E-4</v>
      </c>
      <c r="O116">
        <f>-4*Parameters!$B$1*COS(RADIANS(Parameters!$B$2))/(M116*Parameters!$B$3)*10^9</f>
        <v>2574.1636553550679</v>
      </c>
      <c r="P116">
        <f>100*1.62*Offset!P116</f>
        <v>12.452876932919025</v>
      </c>
      <c r="Q116">
        <v>87.506095886230469</v>
      </c>
      <c r="R116">
        <v>-3.4667551517486572E-4</v>
      </c>
      <c r="S116">
        <f>-4*Parameters!$B$1*COS(RADIANS(Parameters!$B$2))/(Q116*Parameters!$B$3)*10^9</f>
        <v>2463.1928994408463</v>
      </c>
      <c r="T116">
        <f>100*1.55*Offset!T116</f>
        <v>12.416050266474485</v>
      </c>
      <c r="U116">
        <v>87.815315246582031</v>
      </c>
      <c r="V116">
        <v>-4.2641907930374146E-4</v>
      </c>
      <c r="W116">
        <f>-4*Parameters!$B$1*COS(RADIANS(Parameters!$B$2))/(U116*Parameters!$B$3)*10^9</f>
        <v>2454.5193903764093</v>
      </c>
      <c r="X116">
        <f>100*1.62*Offset!X116</f>
        <v>12.722440648823977</v>
      </c>
      <c r="Y116">
        <v>67.876091003417969</v>
      </c>
      <c r="Z116">
        <v>-6.2420964241027832E-4</v>
      </c>
      <c r="AA116">
        <f>-4*Parameters!$B$1*COS(RADIANS(Parameters!$B$2))/(Y116*Parameters!$B$3)*10^9</f>
        <v>3175.5569723939871</v>
      </c>
      <c r="AB116">
        <f>100*1.51*Offset!AB116</f>
        <v>10.609969820827246</v>
      </c>
      <c r="AC116">
        <v>67.9967041015625</v>
      </c>
      <c r="AD116">
        <v>-5.2021443843841553E-4</v>
      </c>
      <c r="AE116">
        <f>-4*Parameters!$B$1*COS(RADIANS(Parameters!$B$2))/(AC116*Parameters!$B$3)*10^9</f>
        <v>3169.9241440115584</v>
      </c>
      <c r="AF116">
        <f>100*1.55*Offset!AF116</f>
        <v>10.101054552942514</v>
      </c>
      <c r="AG116">
        <v>7.3724303245544434</v>
      </c>
      <c r="AH116">
        <v>-6.3455849885940552E-4</v>
      </c>
      <c r="AI116">
        <f>-4*Parameters!$B$1*COS(RADIANS(Parameters!$B$2))/(AG116*Parameters!$B$3)*10^9</f>
        <v>29236.545420696028</v>
      </c>
      <c r="AJ116">
        <f>100*1.62*Offset!AJ116</f>
        <v>10.052531087100505</v>
      </c>
      <c r="AK116">
        <v>7.2279996871948242</v>
      </c>
      <c r="AL116">
        <v>-6.2274187803268433E-4</v>
      </c>
      <c r="AM116">
        <f>-4*Parameters!$B$1*COS(RADIANS(Parameters!$B$2))/(AK116*Parameters!$B$3)*10^9</f>
        <v>29820.753095301417</v>
      </c>
      <c r="AN116">
        <f>100*1.62*Offset!AN116</f>
        <v>10.010171413421631</v>
      </c>
      <c r="AO116">
        <v>27.920747756958008</v>
      </c>
      <c r="AP116">
        <v>-6.8493187427520752E-4</v>
      </c>
      <c r="AQ116">
        <f>-4*Parameters!$B$1*COS(RADIANS(Parameters!$B$2))/(AO116*Parameters!$B$3)*10^9</f>
        <v>7719.8646655528009</v>
      </c>
      <c r="AR116">
        <f>100*1.55*Offset!AR116</f>
        <v>11.144927056133746</v>
      </c>
      <c r="AS116">
        <v>28.36543083190918</v>
      </c>
      <c r="AT116">
        <v>-5.7454407215118408E-4</v>
      </c>
      <c r="AU116">
        <f>-4*Parameters!$B$1*COS(RADIANS(Parameters!$B$2))/(AS116*Parameters!$B$3)*10^9</f>
        <v>7598.8408327745183</v>
      </c>
      <c r="AV116">
        <f>100*1.54*Offset!AV116</f>
        <v>10.376966893672943</v>
      </c>
      <c r="AW116">
        <v>88.1207275390625</v>
      </c>
      <c r="AX116">
        <v>-3.6514550447463989E-4</v>
      </c>
      <c r="AY116">
        <f>-4*Parameters!$B$1*COS(RADIANS(Parameters!$B$2))/(AW116*Parameters!$B$3)*10^9</f>
        <v>2446.0124202810898</v>
      </c>
      <c r="AZ116">
        <f>100*1.49*Offset!AZ116</f>
        <v>10.978368625044823</v>
      </c>
      <c r="BA116">
        <v>88.098602294921875</v>
      </c>
      <c r="BB116">
        <v>-4.3797492980957031E-4</v>
      </c>
      <c r="BC116">
        <f>-4*Parameters!$B$1*COS(RADIANS(Parameters!$B$2))/(BA116*Parameters!$B$3)*10^9</f>
        <v>2446.6267163148514</v>
      </c>
      <c r="BD116">
        <f>100*1.53*Offset!BD116</f>
        <v>11.548210747539997</v>
      </c>
      <c r="BE116">
        <v>48.128444671630859</v>
      </c>
      <c r="BF116">
        <v>-4.954412579536438E-4</v>
      </c>
      <c r="BG116">
        <f>-4*Parameters!$B$1*COS(RADIANS(Parameters!$B$2))/(BE116*Parameters!$B$3)*10^9</f>
        <v>4478.5239896149114</v>
      </c>
      <c r="BH116">
        <f>100*1.53*Offset!BH116</f>
        <v>11.225775059312582</v>
      </c>
      <c r="BI116">
        <v>48.537513732910156</v>
      </c>
      <c r="BJ116">
        <v>-4.8115849494934082E-4</v>
      </c>
      <c r="BK116">
        <f>-4*Parameters!$B$1*COS(RADIANS(Parameters!$B$2))/(BI116*Parameters!$B$3)*10^9</f>
        <v>4440.779460415707</v>
      </c>
      <c r="BL116">
        <f>100*1.59*Offset!BL116</f>
        <v>11.072694752365351</v>
      </c>
      <c r="BM116">
        <v>86.721534729003906</v>
      </c>
      <c r="BN116">
        <v>-5.1033496856689453E-4</v>
      </c>
      <c r="BO116">
        <f>-4*Parameters!$B$1*COS(RADIANS(Parameters!$B$2))/(BM116*Parameters!$B$3)*10^9</f>
        <v>2485.4771622562648</v>
      </c>
      <c r="BP116">
        <f>100*1.52*Offset!BP116</f>
        <v>12.641966909170151</v>
      </c>
      <c r="BQ116">
        <v>86.741104125976563</v>
      </c>
      <c r="BR116">
        <v>-4.4139474630355835E-4</v>
      </c>
      <c r="BS116">
        <f>-4*Parameters!$B$1*COS(RADIANS(Parameters!$B$2))/(BQ116*Parameters!$B$3)*10^9</f>
        <v>2484.9164213048466</v>
      </c>
      <c r="BT116">
        <f>100*1.55*Offset!BT116</f>
        <v>11.89352385699749</v>
      </c>
    </row>
    <row r="117" spans="1:72" x14ac:dyDescent="0.35">
      <c r="A117">
        <v>57.928855895996094</v>
      </c>
      <c r="B117">
        <v>-1.2174174189567566E-3</v>
      </c>
      <c r="C117">
        <f>-4*Parameters!$B$1*COS(RADIANS(Parameters!$B$2))/(A117*Parameters!$B$3)*10^9</f>
        <v>3720.8467301984233</v>
      </c>
      <c r="D117">
        <f>100*1.61*Offset!D117</f>
        <v>12.18902188539505</v>
      </c>
      <c r="E117">
        <v>57.918453216552734</v>
      </c>
      <c r="F117">
        <v>-7.5211375951766968E-4</v>
      </c>
      <c r="G117">
        <f>-4*Parameters!$B$1*COS(RADIANS(Parameters!$B$2))/(E117*Parameters!$B$3)*10^9</f>
        <v>3721.5150280144476</v>
      </c>
      <c r="H117">
        <f>100*1.69*Offset!H117</f>
        <v>11.910856089554727</v>
      </c>
      <c r="I117">
        <v>67.39508056640625</v>
      </c>
      <c r="J117">
        <v>-4.4731050729751587E-4</v>
      </c>
      <c r="K117">
        <f>-4*Parameters!$B$1*COS(RADIANS(Parameters!$B$2))/(I117*Parameters!$B$3)*10^9</f>
        <v>3198.2214760077459</v>
      </c>
      <c r="L117">
        <f>100*1.59*Offset!L117</f>
        <v>12.424023941159248</v>
      </c>
      <c r="M117">
        <v>67.665908813476563</v>
      </c>
      <c r="N117">
        <v>-4.8317015171051025E-4</v>
      </c>
      <c r="O117">
        <f>-4*Parameters!$B$1*COS(RADIANS(Parameters!$B$2))/(M117*Parameters!$B$3)*10^9</f>
        <v>3185.4208097449541</v>
      </c>
      <c r="P117">
        <f>100*1.62*Offset!P117</f>
        <v>12.374603368341923</v>
      </c>
      <c r="Q117">
        <v>64.751670837402344</v>
      </c>
      <c r="R117">
        <v>-3.4031271934509277E-4</v>
      </c>
      <c r="S117">
        <f>-4*Parameters!$B$1*COS(RADIANS(Parameters!$B$2))/(Q117*Parameters!$B$3)*10^9</f>
        <v>3328.7850530684432</v>
      </c>
      <c r="T117">
        <f>100*1.55*Offset!T117</f>
        <v>12.363301794975996</v>
      </c>
      <c r="U117">
        <v>65.061119079589844</v>
      </c>
      <c r="V117">
        <v>-4.5018643140792847E-4</v>
      </c>
      <c r="W117">
        <f>-4*Parameters!$B$1*COS(RADIANS(Parameters!$B$2))/(U117*Parameters!$B$3)*10^9</f>
        <v>3312.9524529246933</v>
      </c>
      <c r="X117">
        <f>100*1.62*Offset!X117</f>
        <v>12.649510446935892</v>
      </c>
      <c r="Y117">
        <v>52.559440612792969</v>
      </c>
      <c r="Z117">
        <v>-5.4308772087097168E-4</v>
      </c>
      <c r="AA117">
        <f>-4*Parameters!$B$1*COS(RADIANS(Parameters!$B$2))/(Y117*Parameters!$B$3)*10^9</f>
        <v>4100.9643849270578</v>
      </c>
      <c r="AB117">
        <f>100*1.51*Offset!AB117</f>
        <v>10.527963574975729</v>
      </c>
      <c r="AC117">
        <v>52.6785888671875</v>
      </c>
      <c r="AD117">
        <v>-4.5986473560333252E-4</v>
      </c>
      <c r="AE117">
        <f>-4*Parameters!$B$1*COS(RADIANS(Parameters!$B$2))/(AC117*Parameters!$B$3)*10^9</f>
        <v>4091.68883753094</v>
      </c>
      <c r="AF117">
        <f>100*1.55*Offset!AF117</f>
        <v>10.029775518923998</v>
      </c>
      <c r="AG117">
        <v>67.39508056640625</v>
      </c>
      <c r="AH117">
        <v>-4.4731050729751587E-4</v>
      </c>
      <c r="AI117">
        <f>-4*Parameters!$B$1*COS(RADIANS(Parameters!$B$2))/(AG117*Parameters!$B$3)*10^9</f>
        <v>3198.2214760077459</v>
      </c>
      <c r="AJ117">
        <f>100*1.62*Offset!AJ117</f>
        <v>9.9800667849183071</v>
      </c>
      <c r="AK117">
        <v>67.665908813476563</v>
      </c>
      <c r="AL117">
        <v>-4.8317015171051025E-4</v>
      </c>
      <c r="AM117">
        <f>-4*Parameters!$B$1*COS(RADIANS(Parameters!$B$2))/(AK117*Parameters!$B$3)*10^9</f>
        <v>3185.4208097449541</v>
      </c>
      <c r="AN117">
        <f>100*1.62*Offset!AN117</f>
        <v>9.9318978488445282</v>
      </c>
      <c r="AO117">
        <v>14.117493629455566</v>
      </c>
      <c r="AP117">
        <v>-9.2490017414093018E-4</v>
      </c>
      <c r="AQ117">
        <f>-4*Parameters!$B$1*COS(RADIANS(Parameters!$B$2))/(AO117*Parameters!$B$3)*10^9</f>
        <v>15267.893841653897</v>
      </c>
      <c r="AR117">
        <f>100*1.55*Offset!AR117</f>
        <v>11.001567529141902</v>
      </c>
      <c r="AS117">
        <v>14.556477546691895</v>
      </c>
      <c r="AT117">
        <v>-7.6580047607421875E-4</v>
      </c>
      <c r="AU117">
        <f>-4*Parameters!$B$1*COS(RADIANS(Parameters!$B$2))/(AS117*Parameters!$B$3)*10^9</f>
        <v>14807.455536778358</v>
      </c>
      <c r="AV117">
        <f>100*1.54*Offset!AV117</f>
        <v>10.259033620357513</v>
      </c>
      <c r="AW117">
        <v>67.634056091308594</v>
      </c>
      <c r="AX117">
        <v>-6.1496347188949585E-4</v>
      </c>
      <c r="AY117">
        <f>-4*Parameters!$B$1*COS(RADIANS(Parameters!$B$2))/(AW117*Parameters!$B$3)*10^9</f>
        <v>3186.9210055029002</v>
      </c>
      <c r="AZ117">
        <f>100*1.49*Offset!AZ117</f>
        <v>10.886739067733288</v>
      </c>
      <c r="BA117">
        <v>67.616218566894531</v>
      </c>
      <c r="BB117">
        <v>-8.6822360754013062E-4</v>
      </c>
      <c r="BC117">
        <f>-4*Parameters!$B$1*COS(RADIANS(Parameters!$B$2))/(BA117*Parameters!$B$3)*10^9</f>
        <v>3187.7617325125761</v>
      </c>
      <c r="BD117">
        <f>100*1.53*Offset!BD117</f>
        <v>11.415372535586357</v>
      </c>
      <c r="BE117">
        <v>26.071126937866211</v>
      </c>
      <c r="BF117">
        <v>-9.4980001449584961E-4</v>
      </c>
      <c r="BG117">
        <f>-4*Parameters!$B$1*COS(RADIANS(Parameters!$B$2))/(BE117*Parameters!$B$3)*10^9</f>
        <v>8267.5518614307348</v>
      </c>
      <c r="BH117">
        <f>100*1.53*Offset!BH117</f>
        <v>11.080455657094717</v>
      </c>
      <c r="BI117">
        <v>26.47613525390625</v>
      </c>
      <c r="BJ117">
        <v>-8.3136558532714844E-4</v>
      </c>
      <c r="BK117">
        <f>-4*Parameters!$B$1*COS(RADIANS(Parameters!$B$2))/(BI117*Parameters!$B$3)*10^9</f>
        <v>8141.0822228275038</v>
      </c>
      <c r="BL117">
        <f>100*1.59*Offset!BL117</f>
        <v>10.940507624298334</v>
      </c>
      <c r="BM117">
        <v>66.485214233398438</v>
      </c>
      <c r="BN117">
        <v>-5.6552141904830933E-4</v>
      </c>
      <c r="BO117">
        <f>-4*Parameters!$B$1*COS(RADIANS(Parameters!$B$2))/(BM117*Parameters!$B$3)*10^9</f>
        <v>3241.9899150520496</v>
      </c>
      <c r="BP117">
        <f>100*1.52*Offset!BP117</f>
        <v>12.556007653474808</v>
      </c>
      <c r="BQ117">
        <v>66.503959655761719</v>
      </c>
      <c r="BR117">
        <v>-4.8678368330001831E-4</v>
      </c>
      <c r="BS117">
        <f>-4*Parameters!$B$1*COS(RADIANS(Parameters!$B$2))/(BQ117*Parameters!$B$3)*10^9</f>
        <v>3241.0760977309501</v>
      </c>
      <c r="BT117">
        <f>100*1.55*Offset!BT117</f>
        <v>11.818072386085987</v>
      </c>
    </row>
    <row r="118" spans="1:72" x14ac:dyDescent="0.35">
      <c r="A118">
        <v>49.977092742919922</v>
      </c>
      <c r="B118">
        <v>-1.5519559383392334E-4</v>
      </c>
      <c r="C118">
        <f>-4*Parameters!$B$1*COS(RADIANS(Parameters!$B$2))/(A118*Parameters!$B$3)*10^9</f>
        <v>4312.8637984907227</v>
      </c>
      <c r="D118">
        <f>100*1.61*Offset!D118</f>
        <v>12.164035394787788</v>
      </c>
      <c r="E118">
        <v>49.966377258300781</v>
      </c>
      <c r="F118">
        <v>-6.6645443439483643E-5</v>
      </c>
      <c r="G118">
        <f>-4*Parameters!$B$1*COS(RADIANS(Parameters!$B$2))/(E118*Parameters!$B$3)*10^9</f>
        <v>4313.7887089651858</v>
      </c>
      <c r="H118">
        <f>100*1.69*Offset!H118</f>
        <v>11.899593009613454</v>
      </c>
      <c r="I118">
        <v>53.510639190673828</v>
      </c>
      <c r="J118">
        <v>-4.5578926801681519E-4</v>
      </c>
      <c r="K118">
        <f>-4*Parameters!$B$1*COS(RADIANS(Parameters!$B$2))/(I118*Parameters!$B$3)*10^9</f>
        <v>4028.0661435701777</v>
      </c>
      <c r="L118">
        <f>100*1.59*Offset!L118</f>
        <v>12.351553447544575</v>
      </c>
      <c r="M118">
        <v>53.780139923095703</v>
      </c>
      <c r="N118">
        <v>-4.3831020593643188E-4</v>
      </c>
      <c r="O118">
        <f>-4*Parameters!$B$1*COS(RADIANS(Parameters!$B$2))/(M118*Parameters!$B$3)*10^9</f>
        <v>4007.8808711352549</v>
      </c>
      <c r="P118">
        <f>100*1.62*Offset!P118</f>
        <v>12.303597114980221</v>
      </c>
      <c r="Q118">
        <v>53.256923675537109</v>
      </c>
      <c r="R118">
        <v>-3.0832737684249878E-4</v>
      </c>
      <c r="S118">
        <f>-4*Parameters!$B$1*COS(RADIANS(Parameters!$B$2))/(Q118*Parameters!$B$3)*10^9</f>
        <v>4047.2558151863418</v>
      </c>
      <c r="T118">
        <f>100*1.55*Offset!T118</f>
        <v>12.315511051565409</v>
      </c>
      <c r="U118">
        <v>53.56658935546875</v>
      </c>
      <c r="V118">
        <v>-4.0964037179946899E-4</v>
      </c>
      <c r="W118">
        <f>-4*Parameters!$B$1*COS(RADIANS(Parameters!$B$2))/(U118*Parameters!$B$3)*10^9</f>
        <v>4023.8588388444273</v>
      </c>
      <c r="X118">
        <f>100*1.62*Offset!X118</f>
        <v>12.583148706704378</v>
      </c>
      <c r="Y118">
        <v>32.741779327392578</v>
      </c>
      <c r="Z118">
        <v>-7.9344958066940308E-4</v>
      </c>
      <c r="AA118">
        <f>-4*Parameters!$B$1*COS(RADIANS(Parameters!$B$2))/(Y118*Parameters!$B$3)*10^9</f>
        <v>6583.160673385365</v>
      </c>
      <c r="AB118">
        <f>100*1.51*Offset!AB118</f>
        <v>10.408152688294649</v>
      </c>
      <c r="AC118">
        <v>32.858634948730469</v>
      </c>
      <c r="AD118">
        <v>-6.6430866718292236E-4</v>
      </c>
      <c r="AE118">
        <f>-4*Parameters!$B$1*COS(RADIANS(Parameters!$B$2))/(AC118*Parameters!$B$3)*10^9</f>
        <v>6559.7488873493376</v>
      </c>
      <c r="AF118">
        <f>100*1.55*Offset!AF118</f>
        <v>9.9268076755106449</v>
      </c>
      <c r="AG118">
        <v>53.510639190673828</v>
      </c>
      <c r="AH118">
        <v>-4.5578926801681519E-4</v>
      </c>
      <c r="AI118">
        <f>-4*Parameters!$B$1*COS(RADIANS(Parameters!$B$2))/(AG118*Parameters!$B$3)*10^9</f>
        <v>4028.0661435701777</v>
      </c>
      <c r="AJ118">
        <f>100*1.62*Offset!AJ118</f>
        <v>9.9062289234995831</v>
      </c>
      <c r="AK118">
        <v>53.780139923095703</v>
      </c>
      <c r="AL118">
        <v>-4.3831020593643188E-4</v>
      </c>
      <c r="AM118">
        <f>-4*Parameters!$B$1*COS(RADIANS(Parameters!$B$2))/(AK118*Parameters!$B$3)*10^9</f>
        <v>4007.8808711352549</v>
      </c>
      <c r="AN118">
        <f>100*1.62*Offset!AN118</f>
        <v>9.8608915954828262</v>
      </c>
      <c r="AO118">
        <v>53.256923675537109</v>
      </c>
      <c r="AP118">
        <v>-3.0832737684249878E-4</v>
      </c>
      <c r="AQ118">
        <f>-4*Parameters!$B$1*COS(RADIANS(Parameters!$B$2))/(AO118*Parameters!$B$3)*10^9</f>
        <v>4047.2558151863418</v>
      </c>
      <c r="AR118">
        <f>100*1.55*Offset!AR118</f>
        <v>10.953776785731314</v>
      </c>
      <c r="AS118">
        <v>53.56658935546875</v>
      </c>
      <c r="AT118">
        <v>-4.0964037179946899E-4</v>
      </c>
      <c r="AU118">
        <f>-4*Parameters!$B$1*COS(RADIANS(Parameters!$B$2))/(AS118*Parameters!$B$3)*10^9</f>
        <v>4023.8588388444273</v>
      </c>
      <c r="AV118">
        <f>100*1.54*Offset!AV118</f>
        <v>10.195949003100395</v>
      </c>
      <c r="AW118">
        <v>52.810623168945313</v>
      </c>
      <c r="AX118">
        <v>-5.8310478925704956E-4</v>
      </c>
      <c r="AY118">
        <f>-4*Parameters!$B$1*COS(RADIANS(Parameters!$B$2))/(AW118*Parameters!$B$3)*10^9</f>
        <v>4081.4590154562152</v>
      </c>
      <c r="AZ118">
        <f>100*1.49*Offset!AZ118</f>
        <v>10.799856454133987</v>
      </c>
      <c r="BA118">
        <v>52.796108245849609</v>
      </c>
      <c r="BB118">
        <v>-7.7456235885620117E-4</v>
      </c>
      <c r="BC118">
        <f>-4*Parameters!$B$1*COS(RADIANS(Parameters!$B$2))/(BA118*Parameters!$B$3)*10^9</f>
        <v>4082.5811069454544</v>
      </c>
      <c r="BD118">
        <f>100*1.53*Offset!BD118</f>
        <v>11.296864494681358</v>
      </c>
      <c r="BE118">
        <v>6.4455442428588867</v>
      </c>
      <c r="BF118">
        <v>-8.0125778913497925E-4</v>
      </c>
      <c r="BG118">
        <f>-4*Parameters!$B$1*COS(RADIANS(Parameters!$B$2))/(BE118*Parameters!$B$3)*10^9</f>
        <v>33440.83694461605</v>
      </c>
      <c r="BH118">
        <f>100*1.53*Offset!BH118</f>
        <v>10.957863215357065</v>
      </c>
      <c r="BI118">
        <v>6.8469963073730469</v>
      </c>
      <c r="BJ118">
        <v>-6.9072842597961426E-4</v>
      </c>
      <c r="BK118">
        <f>-4*Parameters!$B$1*COS(RADIANS(Parameters!$B$2))/(BI118*Parameters!$B$3)*10^9</f>
        <v>31480.138789128334</v>
      </c>
      <c r="BL118">
        <f>100*1.59*Offset!BL118</f>
        <v>10.830681804567575</v>
      </c>
      <c r="BM118">
        <v>52.983448028564453</v>
      </c>
      <c r="BN118">
        <v>-4.7872960567474365E-4</v>
      </c>
      <c r="BO118">
        <f>-4*Parameters!$B$1*COS(RADIANS(Parameters!$B$2))/(BM118*Parameters!$B$3)*10^9</f>
        <v>4068.1458467661141</v>
      </c>
      <c r="BP118">
        <f>100*1.52*Offset!BP118</f>
        <v>12.483240753412247</v>
      </c>
      <c r="BQ118">
        <v>53.001113891601563</v>
      </c>
      <c r="BR118">
        <v>-3.8910657167434692E-4</v>
      </c>
      <c r="BS118">
        <f>-4*Parameters!$B$1*COS(RADIANS(Parameters!$B$2))/(BQ118*Parameters!$B$3)*10^9</f>
        <v>4066.789888333034</v>
      </c>
      <c r="BT118">
        <f>100*1.55*Offset!BT118</f>
        <v>11.757760867476463</v>
      </c>
    </row>
    <row r="119" spans="1:72" x14ac:dyDescent="0.35">
      <c r="A119">
        <v>26.029888153076172</v>
      </c>
      <c r="B119">
        <v>-7.4712187051773071E-4</v>
      </c>
      <c r="C119">
        <f>-4*Parameters!$B$1*COS(RADIANS(Parameters!$B$2))/(A119*Parameters!$B$3)*10^9</f>
        <v>8280.6500272756675</v>
      </c>
      <c r="D119">
        <f>100*1.61*Offset!D119</f>
        <v>12.043748773634434</v>
      </c>
      <c r="E119">
        <v>26.018072128295898</v>
      </c>
      <c r="F119">
        <v>-4.0604174137115479E-4</v>
      </c>
      <c r="G119">
        <f>-4*Parameters!$B$1*COS(RADIANS(Parameters!$B$2))/(E119*Parameters!$B$3)*10^9</f>
        <v>8284.4106581723972</v>
      </c>
      <c r="H119">
        <f>100*1.69*Offset!H119</f>
        <v>11.830971955321729</v>
      </c>
      <c r="I119">
        <v>29.740495681762695</v>
      </c>
      <c r="J119">
        <v>-7.5904279947280884E-4</v>
      </c>
      <c r="K119">
        <f>-4*Parameters!$B$1*COS(RADIANS(Parameters!$B$2))/(I119*Parameters!$B$3)*10^9</f>
        <v>7247.5050971301625</v>
      </c>
      <c r="L119">
        <f>100*1.59*Offset!L119</f>
        <v>12.230865642428398</v>
      </c>
      <c r="M119">
        <v>30.007419586181641</v>
      </c>
      <c r="N119">
        <v>-6.8365037441253662E-4</v>
      </c>
      <c r="O119">
        <f>-4*Parameters!$B$1*COS(RADIANS(Parameters!$B$2))/(M119*Parameters!$B$3)*10^9</f>
        <v>7183.0366295144731</v>
      </c>
      <c r="P119">
        <f>100*1.62*Offset!P119</f>
        <v>12.19284575432539</v>
      </c>
      <c r="Q119">
        <v>29.534736633300781</v>
      </c>
      <c r="R119">
        <v>-5.7495385408401489E-4</v>
      </c>
      <c r="S119">
        <f>-4*Parameters!$B$1*COS(RADIANS(Parameters!$B$2))/(Q119*Parameters!$B$3)*10^9</f>
        <v>7297.996143352224</v>
      </c>
      <c r="T119">
        <f>100*1.55*Offset!T119</f>
        <v>12.226393204182386</v>
      </c>
      <c r="U119">
        <v>29.844600677490234</v>
      </c>
      <c r="V119">
        <v>-7.3807686567306519E-4</v>
      </c>
      <c r="W119">
        <f>-4*Parameters!$B$1*COS(RADIANS(Parameters!$B$2))/(U119*Parameters!$B$3)*10^9</f>
        <v>7222.224092524827</v>
      </c>
      <c r="X119">
        <f>100*1.62*Offset!X119</f>
        <v>12.463580254465342</v>
      </c>
      <c r="Y119">
        <v>19.356597900390625</v>
      </c>
      <c r="Z119">
        <v>-7.8649073839187622E-4</v>
      </c>
      <c r="AA119">
        <f>-4*Parameters!$B$1*COS(RADIANS(Parameters!$B$2))/(Y119*Parameters!$B$3)*10^9</f>
        <v>11135.448241160339</v>
      </c>
      <c r="AB119">
        <f>100*1.51*Offset!AB119</f>
        <v>10.289392586797476</v>
      </c>
      <c r="AC119">
        <v>19.471517562866211</v>
      </c>
      <c r="AD119">
        <v>-6.7588686943054199E-4</v>
      </c>
      <c r="AE119">
        <f>-4*Parameters!$B$1*COS(RADIANS(Parameters!$B$2))/(AC119*Parameters!$B$3)*10^9</f>
        <v>11069.727531448996</v>
      </c>
      <c r="AF119">
        <f>100*1.55*Offset!AF119</f>
        <v>9.8220452107489109</v>
      </c>
      <c r="AG119">
        <v>29.740495681762695</v>
      </c>
      <c r="AH119">
        <v>-7.5904279947280884E-4</v>
      </c>
      <c r="AI119">
        <f>-4*Parameters!$B$1*COS(RADIANS(Parameters!$B$2))/(AG119*Parameters!$B$3)*10^9</f>
        <v>7247.5050971301625</v>
      </c>
      <c r="AJ119">
        <f>100*1.62*Offset!AJ119</f>
        <v>9.783263989984988</v>
      </c>
      <c r="AK119">
        <v>30.007419586181641</v>
      </c>
      <c r="AL119">
        <v>-6.8365037441253662E-4</v>
      </c>
      <c r="AM119">
        <f>-4*Parameters!$B$1*COS(RADIANS(Parameters!$B$2))/(AK119*Parameters!$B$3)*10^9</f>
        <v>7183.0366295144731</v>
      </c>
      <c r="AN119">
        <f>100*1.62*Offset!AN119</f>
        <v>9.7501402348279953</v>
      </c>
      <c r="AO119">
        <v>29.534736633300781</v>
      </c>
      <c r="AP119">
        <v>-5.7495385408401489E-4</v>
      </c>
      <c r="AQ119">
        <f>-4*Parameters!$B$1*COS(RADIANS(Parameters!$B$2))/(AO119*Parameters!$B$3)*10^9</f>
        <v>7297.996143352224</v>
      </c>
      <c r="AR119">
        <f>100*1.55*Offset!AR119</f>
        <v>10.864658938348292</v>
      </c>
      <c r="AS119">
        <v>29.844600677490234</v>
      </c>
      <c r="AT119">
        <v>-7.3807686567306519E-4</v>
      </c>
      <c r="AU119">
        <f>-4*Parameters!$B$1*COS(RADIANS(Parameters!$B$2))/(AS119*Parameters!$B$3)*10^9</f>
        <v>7222.224092524827</v>
      </c>
      <c r="AV119">
        <f>100*1.54*Offset!AV119</f>
        <v>10.082285165786743</v>
      </c>
      <c r="AW119">
        <v>29.641122817993164</v>
      </c>
      <c r="AX119">
        <v>-1.0392144322395325E-3</v>
      </c>
      <c r="AY119">
        <f>-4*Parameters!$B$1*COS(RADIANS(Parameters!$B$2))/(AW119*Parameters!$B$3)*10^9</f>
        <v>7271.8026023599214</v>
      </c>
      <c r="AZ119">
        <f>100*1.49*Offset!AZ119</f>
        <v>10.645013503730297</v>
      </c>
      <c r="BA119">
        <v>29.629829406738281</v>
      </c>
      <c r="BB119">
        <v>-1.2040808796882629E-3</v>
      </c>
      <c r="BC119">
        <f>-4*Parameters!$B$1*COS(RADIANS(Parameters!$B$2))/(BA119*Parameters!$B$3)*10^9</f>
        <v>7274.5742503578031</v>
      </c>
      <c r="BD119">
        <f>100*1.53*Offset!BD119</f>
        <v>11.112640120089054</v>
      </c>
      <c r="BE119">
        <v>29.740495681762695</v>
      </c>
      <c r="BF119">
        <v>-7.5904279947280884E-4</v>
      </c>
      <c r="BG119">
        <f>-4*Parameters!$B$1*COS(RADIANS(Parameters!$B$2))/(BE119*Parameters!$B$3)*10^9</f>
        <v>7247.5050971301625</v>
      </c>
      <c r="BH119">
        <f>100*1.53*Offset!BH119</f>
        <v>10.841729667037725</v>
      </c>
      <c r="BI119">
        <v>30.007419586181641</v>
      </c>
      <c r="BJ119">
        <v>-6.8365037441253662E-4</v>
      </c>
      <c r="BK119">
        <f>-4*Parameters!$B$1*COS(RADIANS(Parameters!$B$2))/(BI119*Parameters!$B$3)*10^9</f>
        <v>7183.0366295144731</v>
      </c>
      <c r="BL119">
        <f>100*1.59*Offset!BL119</f>
        <v>10.721981395035982</v>
      </c>
      <c r="BM119">
        <v>33.813381195068359</v>
      </c>
      <c r="BN119">
        <v>-8.9711695909500122E-4</v>
      </c>
      <c r="BO119">
        <f>-4*Parameters!$B$1*COS(RADIANS(Parameters!$B$2))/(BM119*Parameters!$B$3)*10^9</f>
        <v>6374.5294444611654</v>
      </c>
      <c r="BP119">
        <f>100*1.52*Offset!BP119</f>
        <v>12.346878975629807</v>
      </c>
      <c r="BQ119">
        <v>33.828548431396484</v>
      </c>
      <c r="BR119">
        <v>-7.0069730281829834E-4</v>
      </c>
      <c r="BS119">
        <f>-4*Parameters!$B$1*COS(RADIANS(Parameters!$B$2))/(BQ119*Parameters!$B$3)*10^9</f>
        <v>6371.6713852464518</v>
      </c>
      <c r="BT119">
        <f>100*1.55*Offset!BT119</f>
        <v>11.649152785539627</v>
      </c>
    </row>
    <row r="120" spans="1:72" x14ac:dyDescent="0.35">
      <c r="A120">
        <v>18.68726921081543</v>
      </c>
      <c r="B120">
        <v>-5.5849552154541016E-4</v>
      </c>
      <c r="C120">
        <f>-4*Parameters!$B$1*COS(RADIANS(Parameters!$B$2))/(A120*Parameters!$B$3)*10^9</f>
        <v>11534.290623907982</v>
      </c>
      <c r="D120">
        <f>100*1.61*Offset!D120</f>
        <v>11.953830994665623</v>
      </c>
      <c r="E120">
        <v>18.674884796142578</v>
      </c>
      <c r="F120">
        <v>-3.5727024078369141E-4</v>
      </c>
      <c r="G120">
        <f>-4*Parameters!$B$1*COS(RADIANS(Parameters!$B$2))/(E120*Parameters!$B$3)*10^9</f>
        <v>11541.939690534255</v>
      </c>
      <c r="H120">
        <f>100*1.69*Offset!H120</f>
        <v>11.770593284629285</v>
      </c>
      <c r="I120">
        <v>18.339031219482422</v>
      </c>
      <c r="J120">
        <v>-5.5355578660964966E-4</v>
      </c>
      <c r="K120">
        <f>-4*Parameters!$B$1*COS(RADIANS(Parameters!$B$2))/(I120*Parameters!$B$3)*10^9</f>
        <v>11753.314090864827</v>
      </c>
      <c r="L120">
        <f>100*1.59*Offset!L120</f>
        <v>12.142850272357464</v>
      </c>
      <c r="M120">
        <v>18.604663848876953</v>
      </c>
      <c r="N120">
        <v>-5.7326257228851318E-4</v>
      </c>
      <c r="O120">
        <f>-4*Parameters!$B$1*COS(RADIANS(Parameters!$B$2))/(M120*Parameters!$B$3)*10^9</f>
        <v>11585.50328001566</v>
      </c>
      <c r="P120">
        <f>100*1.62*Offset!P120</f>
        <v>12.099977217614651</v>
      </c>
      <c r="Q120">
        <v>18.362981796264648</v>
      </c>
      <c r="R120">
        <v>-5.567893385887146E-4</v>
      </c>
      <c r="S120">
        <f>-4*Parameters!$B$1*COS(RADIANS(Parameters!$B$2))/(Q120*Parameters!$B$3)*10^9</f>
        <v>11737.984409950144</v>
      </c>
      <c r="T120">
        <f>100*1.55*Offset!T120</f>
        <v>12.140090856701136</v>
      </c>
      <c r="U120">
        <v>18.672714233398438</v>
      </c>
      <c r="V120">
        <v>-6.7605823278427124E-4</v>
      </c>
      <c r="W120">
        <f>-4*Parameters!$B$1*COS(RADIANS(Parameters!$B$2))/(U120*Parameters!$B$3)*10^9</f>
        <v>11543.2813543103</v>
      </c>
      <c r="X120">
        <f>100*1.62*Offset!X120</f>
        <v>12.35405882075429</v>
      </c>
      <c r="Y120">
        <v>18.68726921081543</v>
      </c>
      <c r="Z120">
        <v>-5.5849552154541016E-4</v>
      </c>
      <c r="AA120">
        <f>-4*Parameters!$B$1*COS(RADIANS(Parameters!$B$2))/(Y120*Parameters!$B$3)*10^9</f>
        <v>11534.290623907982</v>
      </c>
      <c r="AB120">
        <f>100*1.51*Offset!AB120</f>
        <v>10.205059763044119</v>
      </c>
      <c r="AC120">
        <v>18.674884796142578</v>
      </c>
      <c r="AD120">
        <v>-3.5727024078369141E-4</v>
      </c>
      <c r="AE120">
        <f>-4*Parameters!$B$1*COS(RADIANS(Parameters!$B$2))/(AC120*Parameters!$B$3)*10^9</f>
        <v>11541.939690534255</v>
      </c>
      <c r="AF120">
        <f>100*1.55*Offset!AF120</f>
        <v>9.7666683234274387</v>
      </c>
      <c r="AG120">
        <v>18.339031219482422</v>
      </c>
      <c r="AH120">
        <v>-5.5355578660964966E-4</v>
      </c>
      <c r="AI120">
        <f>-4*Parameters!$B$1*COS(RADIANS(Parameters!$B$2))/(AG120*Parameters!$B$3)*10^9</f>
        <v>11753.314090864827</v>
      </c>
      <c r="AJ120">
        <f>100*1.62*Offset!AJ120</f>
        <v>9.6935879525542248</v>
      </c>
      <c r="AK120">
        <v>18.604663848876953</v>
      </c>
      <c r="AL120">
        <v>-5.7326257228851318E-4</v>
      </c>
      <c r="AM120">
        <f>-4*Parameters!$B$1*COS(RADIANS(Parameters!$B$2))/(AK120*Parameters!$B$3)*10^9</f>
        <v>11585.50328001566</v>
      </c>
      <c r="AN120">
        <f>100*1.62*Offset!AN120</f>
        <v>9.6572716981172562</v>
      </c>
      <c r="AO120">
        <v>18.362981796264648</v>
      </c>
      <c r="AP120">
        <v>-5.567893385887146E-4</v>
      </c>
      <c r="AQ120">
        <f>-4*Parameters!$B$1*COS(RADIANS(Parameters!$B$2))/(AO120*Parameters!$B$3)*10^9</f>
        <v>11737.984409950144</v>
      </c>
      <c r="AR120">
        <f>100*1.55*Offset!AR120</f>
        <v>10.778356590867041</v>
      </c>
      <c r="AS120">
        <v>18.672714233398438</v>
      </c>
      <c r="AT120">
        <v>-6.7605823278427124E-4</v>
      </c>
      <c r="AU120">
        <f>-4*Parameters!$B$1*COS(RADIANS(Parameters!$B$2))/(AS120*Parameters!$B$3)*10^9</f>
        <v>11543.2813543103</v>
      </c>
      <c r="AV120">
        <f>100*1.54*Offset!AV120</f>
        <v>9.9781721979379654</v>
      </c>
      <c r="AW120">
        <v>13.944570541381836</v>
      </c>
      <c r="AX120">
        <v>-1.1484399437904358E-3</v>
      </c>
      <c r="AY120">
        <f>-4*Parameters!$B$1*COS(RADIANS(Parameters!$B$2))/(AW120*Parameters!$B$3)*10^9</f>
        <v>15457.227126866639</v>
      </c>
      <c r="AZ120">
        <f>100*1.49*Offset!AZ120</f>
        <v>10.473895952105522</v>
      </c>
      <c r="BA120">
        <v>13.932397842407227</v>
      </c>
      <c r="BB120">
        <v>-1.0412409901618958E-3</v>
      </c>
      <c r="BC120">
        <f>-4*Parameters!$B$1*COS(RADIANS(Parameters!$B$2))/(BA120*Parameters!$B$3)*10^9</f>
        <v>15470.732065135402</v>
      </c>
      <c r="BD120">
        <f>100*1.53*Offset!BD120</f>
        <v>10.953330248594284</v>
      </c>
      <c r="BE120">
        <v>18.339031219482422</v>
      </c>
      <c r="BF120">
        <v>-5.5355578660964966E-4</v>
      </c>
      <c r="BG120">
        <f>-4*Parameters!$B$1*COS(RADIANS(Parameters!$B$2))/(BE120*Parameters!$B$3)*10^9</f>
        <v>11753.314090864827</v>
      </c>
      <c r="BH120">
        <f>100*1.53*Offset!BH120</f>
        <v>10.757035631686449</v>
      </c>
      <c r="BI120">
        <v>18.604663848876953</v>
      </c>
      <c r="BJ120">
        <v>-5.7326257228851318E-4</v>
      </c>
      <c r="BK120">
        <f>-4*Parameters!$B$1*COS(RADIANS(Parameters!$B$2))/(BI120*Parameters!$B$3)*10^9</f>
        <v>11585.50328001566</v>
      </c>
      <c r="BL120">
        <f>100*1.59*Offset!BL120</f>
        <v>10.630832646042109</v>
      </c>
      <c r="BM120">
        <v>10.376208305358887</v>
      </c>
      <c r="BN120">
        <v>-1.3496056199073792E-3</v>
      </c>
      <c r="BO120">
        <f>-4*Parameters!$B$1*COS(RADIANS(Parameters!$B$2))/(BM120*Parameters!$B$3)*10^9</f>
        <v>20772.943998573439</v>
      </c>
      <c r="BP120">
        <f>100*1.52*Offset!BP120</f>
        <v>12.141738921403885</v>
      </c>
      <c r="BQ120">
        <v>10.388509750366211</v>
      </c>
      <c r="BR120">
        <v>-1.1078119277954102E-3</v>
      </c>
      <c r="BS120">
        <f>-4*Parameters!$B$1*COS(RADIANS(Parameters!$B$2))/(BQ120*Parameters!$B$3)*10^9</f>
        <v>20748.345934521978</v>
      </c>
      <c r="BT120">
        <f>100*1.55*Offset!BT120</f>
        <v>11.477441936731339</v>
      </c>
    </row>
    <row r="122" spans="1:72" x14ac:dyDescent="0.35">
      <c r="V122" t="s">
        <v>13</v>
      </c>
      <c r="X122" t="s">
        <v>14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74B4E-1333-434A-AD20-8BC8E892D63F}">
  <dimension ref="A1:BT122"/>
  <sheetViews>
    <sheetView tabSelected="1" topLeftCell="A95" zoomScale="53" zoomScaleNormal="100" workbookViewId="0">
      <selection activeCell="I143" sqref="I143"/>
    </sheetView>
  </sheetViews>
  <sheetFormatPr defaultColWidth="8.81640625" defaultRowHeight="14.5" x14ac:dyDescent="0.35"/>
  <sheetData>
    <row r="1" spans="1:72" x14ac:dyDescent="0.35">
      <c r="A1" s="1" t="s">
        <v>0</v>
      </c>
      <c r="B1" s="1"/>
      <c r="C1" s="1"/>
      <c r="D1" s="1"/>
      <c r="E1" s="1" t="s">
        <v>1</v>
      </c>
      <c r="F1" s="1"/>
      <c r="G1" s="1"/>
      <c r="H1" s="1"/>
      <c r="I1" s="1" t="s">
        <v>11</v>
      </c>
      <c r="J1" s="1"/>
      <c r="K1" s="1"/>
      <c r="L1" s="1"/>
      <c r="M1" s="1" t="s">
        <v>12</v>
      </c>
      <c r="N1" s="1"/>
      <c r="O1" s="1"/>
      <c r="P1" s="1"/>
      <c r="Q1" s="1" t="s">
        <v>9</v>
      </c>
      <c r="R1" s="1"/>
      <c r="S1" s="1"/>
      <c r="T1" s="1"/>
      <c r="U1" s="1" t="s">
        <v>10</v>
      </c>
      <c r="V1" s="1"/>
      <c r="W1" s="1"/>
      <c r="X1" s="1"/>
      <c r="Y1" s="2" t="s">
        <v>0</v>
      </c>
      <c r="Z1" s="2"/>
      <c r="AA1" s="2"/>
      <c r="AB1" s="2"/>
      <c r="AC1" s="2" t="s">
        <v>1</v>
      </c>
      <c r="AD1" s="2"/>
      <c r="AE1" s="2"/>
      <c r="AF1" s="2"/>
      <c r="AG1" s="2" t="s">
        <v>11</v>
      </c>
      <c r="AH1" s="2"/>
      <c r="AI1" s="2"/>
      <c r="AJ1" s="2"/>
      <c r="AK1" s="2" t="s">
        <v>12</v>
      </c>
      <c r="AL1" s="2"/>
      <c r="AM1" s="2"/>
      <c r="AN1" s="2"/>
      <c r="AO1" s="2" t="s">
        <v>9</v>
      </c>
      <c r="AP1" s="2"/>
      <c r="AQ1" s="2"/>
      <c r="AR1" s="2"/>
      <c r="AS1" s="2" t="s">
        <v>10</v>
      </c>
      <c r="AT1" s="2"/>
      <c r="AU1" s="2"/>
      <c r="AV1" s="2"/>
      <c r="AW1" s="3" t="s">
        <v>0</v>
      </c>
      <c r="AX1" s="3"/>
      <c r="AY1" s="3"/>
      <c r="AZ1" s="3"/>
      <c r="BA1" s="3" t="s">
        <v>1</v>
      </c>
      <c r="BB1" s="3"/>
      <c r="BC1" s="3"/>
      <c r="BD1" s="3"/>
      <c r="BE1" s="3" t="s">
        <v>11</v>
      </c>
      <c r="BF1" s="3"/>
      <c r="BG1" s="3"/>
      <c r="BH1" s="3"/>
      <c r="BI1" s="3" t="s">
        <v>12</v>
      </c>
      <c r="BJ1" s="3"/>
      <c r="BK1" s="3"/>
      <c r="BL1" s="3"/>
      <c r="BM1" s="3" t="s">
        <v>9</v>
      </c>
      <c r="BN1" s="3"/>
      <c r="BO1" s="3"/>
      <c r="BP1" s="3"/>
      <c r="BQ1" s="3" t="s">
        <v>10</v>
      </c>
      <c r="BR1" s="3"/>
      <c r="BS1" s="3"/>
      <c r="BT1" s="3"/>
    </row>
    <row r="2" spans="1:72" x14ac:dyDescent="0.35">
      <c r="A2" t="s">
        <v>2</v>
      </c>
      <c r="B2" t="s">
        <v>3</v>
      </c>
      <c r="C2" t="s">
        <v>4</v>
      </c>
      <c r="D2" t="s">
        <v>5</v>
      </c>
      <c r="E2" t="s">
        <v>2</v>
      </c>
      <c r="F2" t="s">
        <v>3</v>
      </c>
      <c r="G2" t="s">
        <v>4</v>
      </c>
      <c r="H2" t="s">
        <v>5</v>
      </c>
      <c r="I2" t="s">
        <v>2</v>
      </c>
      <c r="J2" t="s">
        <v>3</v>
      </c>
      <c r="K2" t="s">
        <v>4</v>
      </c>
      <c r="L2" t="s">
        <v>5</v>
      </c>
      <c r="M2" t="s">
        <v>2</v>
      </c>
      <c r="N2" t="s">
        <v>3</v>
      </c>
      <c r="O2" t="s">
        <v>4</v>
      </c>
      <c r="P2" t="s">
        <v>5</v>
      </c>
      <c r="Q2" t="s">
        <v>2</v>
      </c>
      <c r="R2" t="s">
        <v>3</v>
      </c>
      <c r="S2" t="s">
        <v>4</v>
      </c>
      <c r="T2" t="s">
        <v>5</v>
      </c>
      <c r="U2" t="s">
        <v>2</v>
      </c>
      <c r="V2" t="s">
        <v>3</v>
      </c>
      <c r="W2" t="s">
        <v>4</v>
      </c>
      <c r="X2" t="s">
        <v>5</v>
      </c>
      <c r="Y2" t="s">
        <v>2</v>
      </c>
      <c r="Z2" t="s">
        <v>3</v>
      </c>
      <c r="AA2" t="s">
        <v>4</v>
      </c>
      <c r="AB2" t="s">
        <v>5</v>
      </c>
      <c r="AC2" t="s">
        <v>2</v>
      </c>
      <c r="AD2" t="s">
        <v>3</v>
      </c>
      <c r="AE2" t="s">
        <v>4</v>
      </c>
      <c r="AF2" t="s">
        <v>5</v>
      </c>
      <c r="AG2" t="s">
        <v>2</v>
      </c>
      <c r="AH2" t="s">
        <v>3</v>
      </c>
      <c r="AI2" t="s">
        <v>4</v>
      </c>
      <c r="AJ2" t="s">
        <v>5</v>
      </c>
      <c r="AK2" t="s">
        <v>2</v>
      </c>
      <c r="AL2" t="s">
        <v>3</v>
      </c>
      <c r="AM2" t="s">
        <v>4</v>
      </c>
      <c r="AN2" t="s">
        <v>5</v>
      </c>
      <c r="AO2" t="s">
        <v>2</v>
      </c>
      <c r="AP2" t="s">
        <v>3</v>
      </c>
      <c r="AQ2" t="s">
        <v>4</v>
      </c>
      <c r="AR2" t="s">
        <v>5</v>
      </c>
      <c r="AS2" t="s">
        <v>2</v>
      </c>
      <c r="AT2" t="s">
        <v>3</v>
      </c>
      <c r="AU2" t="s">
        <v>4</v>
      </c>
      <c r="AV2" t="s">
        <v>5</v>
      </c>
      <c r="AW2" t="s">
        <v>2</v>
      </c>
      <c r="AX2" t="s">
        <v>3</v>
      </c>
      <c r="AY2" t="s">
        <v>4</v>
      </c>
      <c r="AZ2" t="s">
        <v>5</v>
      </c>
      <c r="BA2" t="s">
        <v>2</v>
      </c>
      <c r="BB2" t="s">
        <v>3</v>
      </c>
      <c r="BC2" t="s">
        <v>4</v>
      </c>
      <c r="BD2" t="s">
        <v>5</v>
      </c>
      <c r="BE2" t="s">
        <v>2</v>
      </c>
      <c r="BF2" t="s">
        <v>3</v>
      </c>
      <c r="BG2" t="s">
        <v>4</v>
      </c>
      <c r="BH2" t="s">
        <v>5</v>
      </c>
      <c r="BI2" t="s">
        <v>2</v>
      </c>
      <c r="BJ2" t="s">
        <v>3</v>
      </c>
      <c r="BK2" t="s">
        <v>4</v>
      </c>
      <c r="BL2" t="s">
        <v>5</v>
      </c>
      <c r="BM2" t="s">
        <v>2</v>
      </c>
      <c r="BN2" t="s">
        <v>3</v>
      </c>
      <c r="BO2" t="s">
        <v>4</v>
      </c>
      <c r="BP2" t="s">
        <v>5</v>
      </c>
      <c r="BQ2" t="s">
        <v>2</v>
      </c>
      <c r="BR2" t="s">
        <v>3</v>
      </c>
      <c r="BS2" t="s">
        <v>4</v>
      </c>
      <c r="BT2" t="s">
        <v>5</v>
      </c>
    </row>
    <row r="3" spans="1:72" x14ac:dyDescent="0.35">
      <c r="A3">
        <v>0.5288928747177124</v>
      </c>
      <c r="B3">
        <v>0</v>
      </c>
      <c r="C3">
        <f>-4*Parameters!$B$1*COS(RADIANS(Parameters!$B$2))/(A3*Parameters!$B$3)*10^6</f>
        <v>407.538850206284</v>
      </c>
      <c r="D3">
        <f>B3</f>
        <v>0</v>
      </c>
      <c r="E3">
        <v>0.5288928747177124</v>
      </c>
      <c r="F3">
        <v>0</v>
      </c>
      <c r="G3">
        <f>-4*Parameters!$B$1*COS(RADIANS(Parameters!$B$2))/(E3*Parameters!$B$3)*10^6</f>
        <v>407.538850206284</v>
      </c>
      <c r="H3">
        <f>F3</f>
        <v>0</v>
      </c>
      <c r="I3">
        <v>0.52862966060638428</v>
      </c>
      <c r="J3">
        <v>0</v>
      </c>
      <c r="K3">
        <f>-4*Parameters!$B$1*COS(RADIANS(Parameters!$B$2))/(I3*Parameters!$B$3)*10^6</f>
        <v>407.74177104913969</v>
      </c>
      <c r="L3">
        <f>J3</f>
        <v>0</v>
      </c>
      <c r="M3">
        <v>0.52862966060638428</v>
      </c>
      <c r="N3">
        <v>0</v>
      </c>
      <c r="O3">
        <f>-4*Parameters!$B$1*COS(RADIANS(Parameters!$B$2))/(M3*Parameters!$B$3)*10^6</f>
        <v>407.74177104913969</v>
      </c>
      <c r="P3">
        <f>N3</f>
        <v>0</v>
      </c>
      <c r="Q3">
        <v>0.5285230278968811</v>
      </c>
      <c r="R3">
        <v>0</v>
      </c>
      <c r="S3">
        <f>-4*Parameters!$B$1*COS(RADIANS(Parameters!$B$2))/(Q3*Parameters!$B$3)*10^6</f>
        <v>407.82403541139007</v>
      </c>
      <c r="T3">
        <f>R3</f>
        <v>0</v>
      </c>
      <c r="U3">
        <v>0.5285230278968811</v>
      </c>
      <c r="V3">
        <v>0</v>
      </c>
      <c r="W3">
        <f>-4*Parameters!$B$1*COS(RADIANS(Parameters!$B$2))/(U3*Parameters!$B$3)*10^6</f>
        <v>407.82403541139007</v>
      </c>
      <c r="X3">
        <f>V3</f>
        <v>0</v>
      </c>
      <c r="Y3">
        <v>0.53054547309875488</v>
      </c>
      <c r="Z3">
        <v>0</v>
      </c>
      <c r="AA3">
        <f>-4*Parameters!$B$1*COS(RADIANS(Parameters!$B$2))/(Y3*Parameters!$B$3)*10^6</f>
        <v>406.26940568510258</v>
      </c>
      <c r="AB3">
        <f>Z3</f>
        <v>0</v>
      </c>
      <c r="AC3">
        <v>0.53054547309875488</v>
      </c>
      <c r="AD3">
        <v>0</v>
      </c>
      <c r="AE3">
        <f>-4*Parameters!$B$1*COS(RADIANS(Parameters!$B$2))/(AC3*Parameters!$B$3)*10^6</f>
        <v>406.26940568510258</v>
      </c>
      <c r="AF3">
        <f>AD3</f>
        <v>0</v>
      </c>
      <c r="AG3">
        <v>0.53106528520584106</v>
      </c>
      <c r="AH3">
        <v>0</v>
      </c>
      <c r="AI3">
        <f>-4*Parameters!$B$1*COS(RADIANS(Parameters!$B$2))/(AG3*Parameters!$B$3)*10^6</f>
        <v>405.87174505523865</v>
      </c>
      <c r="AJ3">
        <f>AH3</f>
        <v>0</v>
      </c>
      <c r="AK3">
        <v>0.53106528520584106</v>
      </c>
      <c r="AL3">
        <v>0</v>
      </c>
      <c r="AM3">
        <f>-4*Parameters!$B$1*COS(RADIANS(Parameters!$B$2))/(AK3*Parameters!$B$3)*10^6</f>
        <v>405.87174505523865</v>
      </c>
      <c r="AN3">
        <f>AL3</f>
        <v>0</v>
      </c>
      <c r="AO3">
        <v>0.53006591796875002</v>
      </c>
      <c r="AP3">
        <v>0</v>
      </c>
      <c r="AQ3">
        <f>-4*Parameters!$B$1*COS(RADIANS(Parameters!$B$2))/(AO3*Parameters!$B$3)*10^6</f>
        <v>406.63696106086968</v>
      </c>
      <c r="AR3">
        <f>AP3</f>
        <v>0</v>
      </c>
      <c r="AS3">
        <v>0.53006591796875002</v>
      </c>
      <c r="AT3">
        <v>0</v>
      </c>
      <c r="AU3">
        <f>-4*Parameters!$B$1*COS(RADIANS(Parameters!$B$2))/(AS3*Parameters!$B$3)*10^6</f>
        <v>406.63696106086968</v>
      </c>
      <c r="AV3">
        <f>AT3</f>
        <v>0</v>
      </c>
      <c r="AW3">
        <v>0.52942579984664917</v>
      </c>
      <c r="AX3">
        <v>0</v>
      </c>
      <c r="AY3">
        <f>-4*Parameters!$B$1*COS(RADIANS(Parameters!$B$2))/(AW3*Parameters!$B$3)*10^6</f>
        <v>407.12861765933252</v>
      </c>
      <c r="AZ3">
        <f>AX3</f>
        <v>0</v>
      </c>
      <c r="BA3">
        <v>0.52942579984664917</v>
      </c>
      <c r="BB3">
        <v>0</v>
      </c>
      <c r="BC3">
        <f>-4*Parameters!$B$1*COS(RADIANS(Parameters!$B$2))/(BA3*Parameters!$B$3)*10^6</f>
        <v>407.12861765933252</v>
      </c>
      <c r="BD3">
        <f>BB3</f>
        <v>0</v>
      </c>
      <c r="BE3">
        <v>0.5275273323059082</v>
      </c>
      <c r="BF3">
        <v>0</v>
      </c>
      <c r="BG3">
        <f>-4*Parameters!$B$1*COS(RADIANS(Parameters!$B$2))/(BE3*Parameters!$B$3)*10^6</f>
        <v>408.59379380888748</v>
      </c>
      <c r="BH3">
        <f>BF3</f>
        <v>0</v>
      </c>
      <c r="BI3">
        <v>0.5275273323059082</v>
      </c>
      <c r="BJ3">
        <v>0</v>
      </c>
      <c r="BK3">
        <f>-4*Parameters!$B$1*COS(RADIANS(Parameters!$B$2))/(BI3*Parameters!$B$3)*10^6</f>
        <v>408.59379380888748</v>
      </c>
      <c r="BL3">
        <f>BJ3</f>
        <v>0</v>
      </c>
      <c r="BM3">
        <v>0.52921038866043091</v>
      </c>
      <c r="BN3">
        <v>0</v>
      </c>
      <c r="BO3">
        <f>-4*Parameters!$B$1*COS(RADIANS(Parameters!$B$2))/(BM3*Parameters!$B$3)*10^6</f>
        <v>407.29433636091619</v>
      </c>
      <c r="BP3">
        <f>BN3</f>
        <v>0</v>
      </c>
      <c r="BQ3">
        <v>0.52921038866043091</v>
      </c>
      <c r="BR3">
        <v>0</v>
      </c>
      <c r="BS3">
        <f>-4*Parameters!$B$1*COS(RADIANS(Parameters!$B$2))/(BQ3*Parameters!$B$3)*10^6</f>
        <v>407.29433636091619</v>
      </c>
      <c r="BT3">
        <f>BR3</f>
        <v>0</v>
      </c>
    </row>
    <row r="4" spans="1:72" x14ac:dyDescent="0.35">
      <c r="A4">
        <v>0.62779867649078369</v>
      </c>
      <c r="B4">
        <v>3.3272639848291874E-3</v>
      </c>
      <c r="C4">
        <f>-4*Parameters!$B$1*COS(RADIANS(Parameters!$B$2))/(A4*Parameters!$B$3)*10^6</f>
        <v>343.33362288940248</v>
      </c>
      <c r="D4">
        <f t="shared" ref="D4:D67" si="0">B4</f>
        <v>3.3272639848291874E-3</v>
      </c>
      <c r="E4">
        <v>0.62779867649078369</v>
      </c>
      <c r="F4">
        <v>2.7808162849396467E-3</v>
      </c>
      <c r="G4">
        <f>-4*Parameters!$B$1*COS(RADIANS(Parameters!$B$2))/(E4*Parameters!$B$3)*10^6</f>
        <v>343.33362288940248</v>
      </c>
      <c r="H4">
        <f t="shared" ref="H4:H67" si="1">F4</f>
        <v>2.7808162849396467E-3</v>
      </c>
      <c r="I4">
        <v>0.62696820497512817</v>
      </c>
      <c r="J4">
        <v>5.8979876339435577E-3</v>
      </c>
      <c r="K4">
        <f>-4*Parameters!$B$1*COS(RADIANS(Parameters!$B$2))/(I4*Parameters!$B$3)*10^6</f>
        <v>343.78839681878827</v>
      </c>
      <c r="L4">
        <f t="shared" ref="L4:L67" si="2">J4</f>
        <v>5.8979876339435577E-3</v>
      </c>
      <c r="M4">
        <v>0.62696820497512817</v>
      </c>
      <c r="N4">
        <v>3.0401959083974361E-3</v>
      </c>
      <c r="O4">
        <f>-4*Parameters!$B$1*COS(RADIANS(Parameters!$B$2))/(M4*Parameters!$B$3)*10^6</f>
        <v>343.78839681878827</v>
      </c>
      <c r="P4">
        <f t="shared" ref="P4:P67" si="3">N4</f>
        <v>3.0401959083974361E-3</v>
      </c>
      <c r="Q4">
        <v>0.62864226102828979</v>
      </c>
      <c r="R4">
        <v>6.0096532106399536E-3</v>
      </c>
      <c r="S4">
        <f>-4*Parameters!$B$1*COS(RADIANS(Parameters!$B$2))/(Q4*Parameters!$B$3)*10^6</f>
        <v>342.87289831927626</v>
      </c>
      <c r="T4">
        <f t="shared" ref="T4:T67" si="4">R4</f>
        <v>6.0096532106399536E-3</v>
      </c>
      <c r="U4">
        <v>0.62864226102828979</v>
      </c>
      <c r="V4">
        <v>2.330264775082469E-3</v>
      </c>
      <c r="W4">
        <f>-4*Parameters!$B$1*COS(RADIANS(Parameters!$B$2))/(U4*Parameters!$B$3)*10^6</f>
        <v>342.87289831927626</v>
      </c>
      <c r="X4">
        <f t="shared" ref="X4:X67" si="5">V4</f>
        <v>2.330264775082469E-3</v>
      </c>
      <c r="Y4">
        <v>0.63108426332473755</v>
      </c>
      <c r="Z4">
        <v>1.1204257607460022E-2</v>
      </c>
      <c r="AA4">
        <f>-4*Parameters!$B$1*COS(RADIANS(Parameters!$B$2))/(Y4*Parameters!$B$3)*10^6</f>
        <v>341.54613982798662</v>
      </c>
      <c r="AB4">
        <f t="shared" ref="AB4:AB67" si="6">Z4</f>
        <v>1.1204257607460022E-2</v>
      </c>
      <c r="AC4">
        <v>0.63108426332473755</v>
      </c>
      <c r="AD4">
        <v>8.53754673153162E-3</v>
      </c>
      <c r="AE4">
        <f>-4*Parameters!$B$1*COS(RADIANS(Parameters!$B$2))/(AC4*Parameters!$B$3)*10^6</f>
        <v>341.54613982798662</v>
      </c>
      <c r="AF4">
        <f t="shared" ref="AF4:AF67" si="7">AD4</f>
        <v>8.53754673153162E-3</v>
      </c>
      <c r="AG4">
        <v>0.62877869606018066</v>
      </c>
      <c r="AH4">
        <v>8.5477316752076149E-3</v>
      </c>
      <c r="AI4">
        <f>-4*Parameters!$B$1*COS(RADIANS(Parameters!$B$2))/(AG4*Parameters!$B$3)*10^6</f>
        <v>342.7985003234316</v>
      </c>
      <c r="AJ4">
        <f t="shared" ref="AJ4:AJ67" si="8">AH4</f>
        <v>8.5477316752076149E-3</v>
      </c>
      <c r="AK4">
        <v>0.62877869606018066</v>
      </c>
      <c r="AL4">
        <v>7.0364442653954029E-3</v>
      </c>
      <c r="AM4">
        <f>-4*Parameters!$B$1*COS(RADIANS(Parameters!$B$2))/(AK4*Parameters!$B$3)*10^6</f>
        <v>342.7985003234316</v>
      </c>
      <c r="AN4">
        <f t="shared" ref="AN4:AN67" si="9">AL4</f>
        <v>7.0364442653954029E-3</v>
      </c>
      <c r="AO4">
        <v>0.62972015142440796</v>
      </c>
      <c r="AP4">
        <v>1.1705206707119942E-2</v>
      </c>
      <c r="AQ4">
        <f>-4*Parameters!$B$1*COS(RADIANS(Parameters!$B$2))/(AO4*Parameters!$B$3)*10^6</f>
        <v>342.28600364336097</v>
      </c>
      <c r="AR4">
        <f t="shared" ref="AR4:AR67" si="10">AP4</f>
        <v>1.1705206707119942E-2</v>
      </c>
      <c r="AS4">
        <v>0.62972015142440796</v>
      </c>
      <c r="AT4">
        <v>1.3177134096622467E-2</v>
      </c>
      <c r="AU4">
        <f>-4*Parameters!$B$1*COS(RADIANS(Parameters!$B$2))/(AS4*Parameters!$B$3)*10^6</f>
        <v>342.28600364336097</v>
      </c>
      <c r="AV4">
        <f t="shared" ref="AV4:AV67" si="11">AT4</f>
        <v>1.3177134096622467E-2</v>
      </c>
      <c r="AW4">
        <v>0.62811458110809326</v>
      </c>
      <c r="AX4">
        <v>8.9512001723051071E-3</v>
      </c>
      <c r="AY4">
        <f>-4*Parameters!$B$1*COS(RADIANS(Parameters!$B$2))/(AW4*Parameters!$B$3)*10^6</f>
        <v>343.16094631093966</v>
      </c>
      <c r="AZ4">
        <f t="shared" ref="AZ4:AZ67" si="12">AX4</f>
        <v>8.9512001723051071E-3</v>
      </c>
      <c r="BA4">
        <v>0.62811458110809326</v>
      </c>
      <c r="BB4">
        <v>7.5559928081929684E-3</v>
      </c>
      <c r="BC4">
        <f>-4*Parameters!$B$1*COS(RADIANS(Parameters!$B$2))/(BA4*Parameters!$B$3)*10^6</f>
        <v>343.16094631093966</v>
      </c>
      <c r="BD4">
        <f t="shared" ref="BD4:BD67" si="13">BB4</f>
        <v>7.5559928081929684E-3</v>
      </c>
      <c r="BE4">
        <v>0.62886351346969604</v>
      </c>
      <c r="BF4">
        <v>9.5292143523693085E-3</v>
      </c>
      <c r="BG4">
        <f>-4*Parameters!$B$1*COS(RADIANS(Parameters!$B$2))/(BE4*Parameters!$B$3)*10^6</f>
        <v>342.75226567925137</v>
      </c>
      <c r="BH4">
        <f t="shared" ref="BH4:BH67" si="14">BF4</f>
        <v>9.5292143523693085E-3</v>
      </c>
      <c r="BI4">
        <v>0.62886351346969604</v>
      </c>
      <c r="BJ4">
        <v>1.00445556640625E-2</v>
      </c>
      <c r="BK4">
        <f>-4*Parameters!$B$1*COS(RADIANS(Parameters!$B$2))/(BI4*Parameters!$B$3)*10^6</f>
        <v>342.75226567925137</v>
      </c>
      <c r="BL4">
        <f t="shared" ref="BL4:BL67" si="15">BJ4</f>
        <v>1.00445556640625E-2</v>
      </c>
      <c r="BM4">
        <v>0.62853294610977173</v>
      </c>
      <c r="BN4">
        <v>8.1751812249422073E-3</v>
      </c>
      <c r="BO4">
        <f>-4*Parameters!$B$1*COS(RADIANS(Parameters!$B$2))/(BM4*Parameters!$B$3)*10^6</f>
        <v>342.93253102934148</v>
      </c>
      <c r="BP4">
        <f t="shared" ref="BP4:BP67" si="16">BN4</f>
        <v>8.1751812249422073E-3</v>
      </c>
      <c r="BQ4">
        <v>0.62853294610977173</v>
      </c>
      <c r="BR4">
        <v>7.5927739962935448E-3</v>
      </c>
      <c r="BS4">
        <f>-4*Parameters!$B$1*COS(RADIANS(Parameters!$B$2))/(BQ4*Parameters!$B$3)*10^6</f>
        <v>342.93253102934148</v>
      </c>
      <c r="BT4">
        <f t="shared" ref="BT4:BT67" si="17">BR4</f>
        <v>7.5927739962935448E-3</v>
      </c>
    </row>
    <row r="5" spans="1:72" x14ac:dyDescent="0.35">
      <c r="A5">
        <v>0.72767031192779541</v>
      </c>
      <c r="B5">
        <v>2.6181749999523163E-3</v>
      </c>
      <c r="C5">
        <f>-4*Parameters!$B$1*COS(RADIANS(Parameters!$B$2))/(A5*Parameters!$B$3)*10^6</f>
        <v>296.21160917465124</v>
      </c>
      <c r="D5">
        <f t="shared" si="0"/>
        <v>2.6181749999523163E-3</v>
      </c>
      <c r="E5">
        <v>0.72767031192779541</v>
      </c>
      <c r="F5">
        <v>2.317346865311265E-3</v>
      </c>
      <c r="G5">
        <f>-4*Parameters!$B$1*COS(RADIANS(Parameters!$B$2))/(E5*Parameters!$B$3)*10^6</f>
        <v>296.21160917465124</v>
      </c>
      <c r="H5">
        <f t="shared" si="1"/>
        <v>2.317346865311265E-3</v>
      </c>
      <c r="I5">
        <v>0.72780132293701172</v>
      </c>
      <c r="J5">
        <v>2.6352712884545326E-3</v>
      </c>
      <c r="K5">
        <f>-4*Parameters!$B$1*COS(RADIANS(Parameters!$B$2))/(I5*Parameters!$B$3)*10^6</f>
        <v>296.15828832919999</v>
      </c>
      <c r="L5">
        <f t="shared" si="2"/>
        <v>2.6352712884545326E-3</v>
      </c>
      <c r="M5">
        <v>0.72780132293701172</v>
      </c>
      <c r="N5">
        <v>2.9296427965164185E-3</v>
      </c>
      <c r="O5">
        <f>-4*Parameters!$B$1*COS(RADIANS(Parameters!$B$2))/(M5*Parameters!$B$3)*10^6</f>
        <v>296.15828832919999</v>
      </c>
      <c r="P5">
        <f t="shared" si="3"/>
        <v>2.9296427965164185E-3</v>
      </c>
      <c r="Q5">
        <v>0.72707134485244751</v>
      </c>
      <c r="R5">
        <v>3.7192599847912788E-3</v>
      </c>
      <c r="S5">
        <f>-4*Parameters!$B$1*COS(RADIANS(Parameters!$B$2))/(Q5*Parameters!$B$3)*10^6</f>
        <v>296.45563062108505</v>
      </c>
      <c r="T5">
        <f t="shared" si="4"/>
        <v>3.7192599847912788E-3</v>
      </c>
      <c r="U5">
        <v>0.72707134485244751</v>
      </c>
      <c r="V5">
        <v>2.5891826953738928E-3</v>
      </c>
      <c r="W5">
        <f>-4*Parameters!$B$1*COS(RADIANS(Parameters!$B$2))/(U5*Parameters!$B$3)*10^6</f>
        <v>296.45563062108505</v>
      </c>
      <c r="X5">
        <f t="shared" si="5"/>
        <v>2.5891826953738928E-3</v>
      </c>
      <c r="Y5">
        <v>0.7286447286605835</v>
      </c>
      <c r="Z5">
        <v>7.320573553442955E-3</v>
      </c>
      <c r="AA5">
        <f>-4*Parameters!$B$1*COS(RADIANS(Parameters!$B$2))/(Y5*Parameters!$B$3)*10^6</f>
        <v>295.81548533394721</v>
      </c>
      <c r="AB5">
        <f t="shared" si="6"/>
        <v>7.320573553442955E-3</v>
      </c>
      <c r="AC5">
        <v>0.7286447286605835</v>
      </c>
      <c r="AD5">
        <v>6.319127045571804E-3</v>
      </c>
      <c r="AE5">
        <f>-4*Parameters!$B$1*COS(RADIANS(Parameters!$B$2))/(AC5*Parameters!$B$3)*10^6</f>
        <v>295.81548533394721</v>
      </c>
      <c r="AF5">
        <f t="shared" si="7"/>
        <v>6.319127045571804E-3</v>
      </c>
      <c r="AG5">
        <v>0.72995316982269287</v>
      </c>
      <c r="AH5">
        <v>6.877334788441658E-3</v>
      </c>
      <c r="AI5">
        <f>-4*Parameters!$B$1*COS(RADIANS(Parameters!$B$2))/(AG5*Parameters!$B$3)*10^6</f>
        <v>295.28523603385258</v>
      </c>
      <c r="AJ5">
        <f t="shared" si="8"/>
        <v>6.877334788441658E-3</v>
      </c>
      <c r="AK5">
        <v>0.72995316982269287</v>
      </c>
      <c r="AL5">
        <v>6.8239332176744938E-3</v>
      </c>
      <c r="AM5">
        <f>-4*Parameters!$B$1*COS(RADIANS(Parameters!$B$2))/(AK5*Parameters!$B$3)*10^6</f>
        <v>295.28523603385258</v>
      </c>
      <c r="AN5">
        <f t="shared" si="9"/>
        <v>6.8239332176744938E-3</v>
      </c>
      <c r="AO5">
        <v>0.72679835557937622</v>
      </c>
      <c r="AP5">
        <v>7.8077893704175949E-3</v>
      </c>
      <c r="AQ5">
        <f>-4*Parameters!$B$1*COS(RADIANS(Parameters!$B$2))/(AO5*Parameters!$B$3)*10^6</f>
        <v>296.56698091030881</v>
      </c>
      <c r="AR5">
        <f t="shared" si="10"/>
        <v>7.8077893704175949E-3</v>
      </c>
      <c r="AS5">
        <v>0.72679835557937622</v>
      </c>
      <c r="AT5">
        <v>1.0652076452970505E-2</v>
      </c>
      <c r="AU5">
        <f>-4*Parameters!$B$1*COS(RADIANS(Parameters!$B$2))/(AS5*Parameters!$B$3)*10^6</f>
        <v>296.56698091030881</v>
      </c>
      <c r="AV5">
        <f t="shared" si="11"/>
        <v>1.0652076452970505E-2</v>
      </c>
      <c r="AW5">
        <v>0.72809123992919922</v>
      </c>
      <c r="AX5">
        <v>7.23269023001194E-3</v>
      </c>
      <c r="AY5">
        <f>-4*Parameters!$B$1*COS(RADIANS(Parameters!$B$2))/(AW5*Parameters!$B$3)*10^6</f>
        <v>296.04036173503835</v>
      </c>
      <c r="AZ5">
        <f t="shared" si="12"/>
        <v>7.23269023001194E-3</v>
      </c>
      <c r="BA5">
        <v>0.72809123992919922</v>
      </c>
      <c r="BB5">
        <v>6.110005546361208E-3</v>
      </c>
      <c r="BC5">
        <f>-4*Parameters!$B$1*COS(RADIANS(Parameters!$B$2))/(BA5*Parameters!$B$3)*10^6</f>
        <v>296.04036173503835</v>
      </c>
      <c r="BD5">
        <f t="shared" si="13"/>
        <v>6.110005546361208E-3</v>
      </c>
      <c r="BE5">
        <v>0.72834837436676025</v>
      </c>
      <c r="BF5">
        <v>6.2204599380493164E-3</v>
      </c>
      <c r="BG5">
        <f>-4*Parameters!$B$1*COS(RADIANS(Parameters!$B$2))/(BE5*Parameters!$B$3)*10^6</f>
        <v>295.9358483255366</v>
      </c>
      <c r="BH5">
        <f t="shared" si="14"/>
        <v>6.2204599380493164E-3</v>
      </c>
      <c r="BI5">
        <v>0.72834837436676025</v>
      </c>
      <c r="BJ5">
        <v>4.2792493477463722E-3</v>
      </c>
      <c r="BK5">
        <f>-4*Parameters!$B$1*COS(RADIANS(Parameters!$B$2))/(BI5*Parameters!$B$3)*10^6</f>
        <v>295.9358483255366</v>
      </c>
      <c r="BL5">
        <f t="shared" si="15"/>
        <v>4.2792493477463722E-3</v>
      </c>
      <c r="BM5">
        <v>0.7288212776184082</v>
      </c>
      <c r="BN5">
        <v>5.8651044964790344E-3</v>
      </c>
      <c r="BO5">
        <f>-4*Parameters!$B$1*COS(RADIANS(Parameters!$B$2))/(BM5*Parameters!$B$3)*10^6</f>
        <v>295.7438272783333</v>
      </c>
      <c r="BP5">
        <f t="shared" si="16"/>
        <v>5.8651044964790344E-3</v>
      </c>
      <c r="BQ5">
        <v>0.7288212776184082</v>
      </c>
      <c r="BR5">
        <v>6.5526673570275307E-3</v>
      </c>
      <c r="BS5">
        <f>-4*Parameters!$B$1*COS(RADIANS(Parameters!$B$2))/(BQ5*Parameters!$B$3)*10^6</f>
        <v>295.7438272783333</v>
      </c>
      <c r="BT5">
        <f t="shared" si="17"/>
        <v>6.5526673570275307E-3</v>
      </c>
    </row>
    <row r="6" spans="1:72" x14ac:dyDescent="0.35">
      <c r="A6">
        <v>0.82810521125793457</v>
      </c>
      <c r="B6">
        <v>2.0727221854031086E-3</v>
      </c>
      <c r="C6">
        <f>-4*Parameters!$B$1*COS(RADIANS(Parameters!$B$2))/(A6*Parameters!$B$3)*10^6</f>
        <v>260.28624275571178</v>
      </c>
      <c r="D6">
        <f t="shared" si="0"/>
        <v>2.0727221854031086E-3</v>
      </c>
      <c r="E6">
        <v>0.82810521125793457</v>
      </c>
      <c r="F6">
        <v>1.7148363403975964E-3</v>
      </c>
      <c r="G6">
        <f>-4*Parameters!$B$1*COS(RADIANS(Parameters!$B$2))/(E6*Parameters!$B$3)*10^6</f>
        <v>260.28624275571178</v>
      </c>
      <c r="H6">
        <f t="shared" si="1"/>
        <v>1.7148363403975964E-3</v>
      </c>
      <c r="I6">
        <v>0.82581794261932373</v>
      </c>
      <c r="J6">
        <v>2.8444183990359306E-3</v>
      </c>
      <c r="K6">
        <f>-4*Parameters!$B$1*COS(RADIANS(Parameters!$B$2))/(I6*Parameters!$B$3)*10^6</f>
        <v>261.00715777752475</v>
      </c>
      <c r="L6">
        <f t="shared" si="2"/>
        <v>2.8444183990359306E-3</v>
      </c>
      <c r="M6">
        <v>0.82581794261932373</v>
      </c>
      <c r="N6">
        <v>2.7361768297851086E-3</v>
      </c>
      <c r="O6">
        <f>-4*Parameters!$B$1*COS(RADIANS(Parameters!$B$2))/(M6*Parameters!$B$3)*10^6</f>
        <v>261.00715777752475</v>
      </c>
      <c r="P6">
        <f t="shared" si="3"/>
        <v>2.7361768297851086E-3</v>
      </c>
      <c r="Q6">
        <v>0.82743191719055176</v>
      </c>
      <c r="R6">
        <v>3.1519168987870216E-3</v>
      </c>
      <c r="S6">
        <f>-4*Parameters!$B$1*COS(RADIANS(Parameters!$B$2))/(Q6*Parameters!$B$3)*10^6</f>
        <v>260.4980416716441</v>
      </c>
      <c r="T6">
        <f t="shared" si="4"/>
        <v>3.1519168987870216E-3</v>
      </c>
      <c r="U6">
        <v>0.82743191719055176</v>
      </c>
      <c r="V6">
        <v>2.0195627585053444E-3</v>
      </c>
      <c r="W6">
        <f>-4*Parameters!$B$1*COS(RADIANS(Parameters!$B$2))/(U6*Parameters!$B$3)*10^6</f>
        <v>260.4980416716441</v>
      </c>
      <c r="X6">
        <f t="shared" si="5"/>
        <v>2.0195627585053444E-3</v>
      </c>
      <c r="Y6">
        <v>0.82636618614196777</v>
      </c>
      <c r="Z6">
        <v>6.0947481542825699E-3</v>
      </c>
      <c r="AA6">
        <f>-4*Parameters!$B$1*COS(RADIANS(Parameters!$B$2))/(Y6*Parameters!$B$3)*10^6</f>
        <v>260.83399546036452</v>
      </c>
      <c r="AB6">
        <f t="shared" si="6"/>
        <v>6.0947481542825699E-3</v>
      </c>
      <c r="AC6">
        <v>0.82636618614196777</v>
      </c>
      <c r="AD6">
        <v>6.4647812396287918E-3</v>
      </c>
      <c r="AE6">
        <f>-4*Parameters!$B$1*COS(RADIANS(Parameters!$B$2))/(AC6*Parameters!$B$3)*10^6</f>
        <v>260.83399546036452</v>
      </c>
      <c r="AF6">
        <f t="shared" si="7"/>
        <v>6.4647812396287918E-3</v>
      </c>
      <c r="AG6">
        <v>0.8262982964515686</v>
      </c>
      <c r="AH6">
        <v>5.0503415986895561E-3</v>
      </c>
      <c r="AI6">
        <f>-4*Parameters!$B$1*COS(RADIANS(Parameters!$B$2))/(AG6*Parameters!$B$3)*10^6</f>
        <v>260.85542590415633</v>
      </c>
      <c r="AJ6">
        <f t="shared" si="8"/>
        <v>5.0503415986895561E-3</v>
      </c>
      <c r="AK6">
        <v>0.8262982964515686</v>
      </c>
      <c r="AL6">
        <v>4.8287017270922661E-3</v>
      </c>
      <c r="AM6">
        <f>-4*Parameters!$B$1*COS(RADIANS(Parameters!$B$2))/(AK6*Parameters!$B$3)*10^6</f>
        <v>260.85542590415633</v>
      </c>
      <c r="AN6">
        <f t="shared" si="9"/>
        <v>4.8287017270922661E-3</v>
      </c>
      <c r="AO6">
        <v>0.82838428020477295</v>
      </c>
      <c r="AP6">
        <v>7.1603748947381973E-3</v>
      </c>
      <c r="AQ6">
        <f>-4*Parameters!$B$1*COS(RADIANS(Parameters!$B$2))/(AO6*Parameters!$B$3)*10^6</f>
        <v>260.1985566305907</v>
      </c>
      <c r="AR6">
        <f t="shared" si="10"/>
        <v>7.1603748947381973E-3</v>
      </c>
      <c r="AS6">
        <v>0.82838428020477295</v>
      </c>
      <c r="AT6">
        <v>9.5149576663970947E-3</v>
      </c>
      <c r="AU6">
        <f>-4*Parameters!$B$1*COS(RADIANS(Parameters!$B$2))/(AS6*Parameters!$B$3)*10^6</f>
        <v>260.1985566305907</v>
      </c>
      <c r="AV6">
        <f t="shared" si="11"/>
        <v>9.5149576663970947E-3</v>
      </c>
      <c r="AW6">
        <v>0.82774597406387329</v>
      </c>
      <c r="AX6">
        <v>6.007317453622818E-3</v>
      </c>
      <c r="AY6">
        <f>-4*Parameters!$B$1*COS(RADIANS(Parameters!$B$2))/(AW6*Parameters!$B$3)*10^6</f>
        <v>260.3992055515817</v>
      </c>
      <c r="AZ6">
        <f t="shared" si="12"/>
        <v>6.007317453622818E-3</v>
      </c>
      <c r="BA6">
        <v>0.82774597406387329</v>
      </c>
      <c r="BB6">
        <v>5.1885433495044708E-3</v>
      </c>
      <c r="BC6">
        <f>-4*Parameters!$B$1*COS(RADIANS(Parameters!$B$2))/(BA6*Parameters!$B$3)*10^6</f>
        <v>260.3992055515817</v>
      </c>
      <c r="BD6">
        <f t="shared" si="13"/>
        <v>5.1885433495044708E-3</v>
      </c>
      <c r="BE6">
        <v>0.82799422740936279</v>
      </c>
      <c r="BF6">
        <v>5.9410557150840759E-3</v>
      </c>
      <c r="BG6">
        <f>-4*Parameters!$B$1*COS(RADIANS(Parameters!$B$2))/(BE6*Parameters!$B$3)*10^6</f>
        <v>260.32113136724439</v>
      </c>
      <c r="BH6">
        <f t="shared" si="14"/>
        <v>5.9410557150840759E-3</v>
      </c>
      <c r="BI6">
        <v>0.82799422740936279</v>
      </c>
      <c r="BJ6">
        <v>6.4457282423973083E-3</v>
      </c>
      <c r="BK6">
        <f>-4*Parameters!$B$1*COS(RADIANS(Parameters!$B$2))/(BI6*Parameters!$B$3)*10^6</f>
        <v>260.32113136724439</v>
      </c>
      <c r="BL6">
        <f t="shared" si="15"/>
        <v>6.4457282423973083E-3</v>
      </c>
      <c r="BM6">
        <v>0.82685601711273193</v>
      </c>
      <c r="BN6">
        <v>5.2011292427778244E-3</v>
      </c>
      <c r="BO6">
        <f>-4*Parameters!$B$1*COS(RADIANS(Parameters!$B$2))/(BM6*Parameters!$B$3)*10^6</f>
        <v>260.67947693892853</v>
      </c>
      <c r="BP6">
        <f t="shared" si="16"/>
        <v>5.2011292427778244E-3</v>
      </c>
      <c r="BQ6">
        <v>0.82685601711273193</v>
      </c>
      <c r="BR6">
        <v>4.5764688402414322E-3</v>
      </c>
      <c r="BS6">
        <f>-4*Parameters!$B$1*COS(RADIANS(Parameters!$B$2))/(BQ6*Parameters!$B$3)*10^6</f>
        <v>260.67947693892853</v>
      </c>
      <c r="BT6">
        <f t="shared" si="17"/>
        <v>4.5764688402414322E-3</v>
      </c>
    </row>
    <row r="7" spans="1:72" x14ac:dyDescent="0.35">
      <c r="A7">
        <v>0.92596489191055298</v>
      </c>
      <c r="B7">
        <v>1.581813208758831E-3</v>
      </c>
      <c r="C7">
        <f>-4*Parameters!$B$1*COS(RADIANS(Parameters!$B$2))/(A7*Parameters!$B$3)*10^6</f>
        <v>232.77814950415421</v>
      </c>
      <c r="D7">
        <f t="shared" si="0"/>
        <v>1.581813208758831E-3</v>
      </c>
      <c r="E7">
        <v>0.92596489191055298</v>
      </c>
      <c r="F7">
        <v>1.3440619222819805E-3</v>
      </c>
      <c r="G7">
        <f>-4*Parameters!$B$1*COS(RADIANS(Parameters!$B$2))/(E7*Parameters!$B$3)*10^6</f>
        <v>232.77814950415421</v>
      </c>
      <c r="H7">
        <f t="shared" si="1"/>
        <v>1.3440619222819805E-3</v>
      </c>
      <c r="I7">
        <v>0.92624872922897339</v>
      </c>
      <c r="J7">
        <v>1.9450811669230461E-3</v>
      </c>
      <c r="K7">
        <f>-4*Parameters!$B$1*COS(RADIANS(Parameters!$B$2))/(I7*Parameters!$B$3)*10^6</f>
        <v>232.70681755663608</v>
      </c>
      <c r="L7">
        <f t="shared" si="2"/>
        <v>1.9450811669230461E-3</v>
      </c>
      <c r="M7">
        <v>0.92624872922897339</v>
      </c>
      <c r="N7">
        <v>3.0125575140118599E-3</v>
      </c>
      <c r="O7">
        <f>-4*Parameters!$B$1*COS(RADIANS(Parameters!$B$2))/(M7*Parameters!$B$3)*10^6</f>
        <v>232.70681755663608</v>
      </c>
      <c r="P7">
        <f t="shared" si="3"/>
        <v>3.0125575140118599E-3</v>
      </c>
      <c r="Q7">
        <v>0.92730969190597534</v>
      </c>
      <c r="R7">
        <v>2.5425450876355171E-3</v>
      </c>
      <c r="S7">
        <f>-4*Parameters!$B$1*COS(RADIANS(Parameters!$B$2))/(Q7*Parameters!$B$3)*10^6</f>
        <v>232.44057074581713</v>
      </c>
      <c r="T7">
        <f t="shared" si="4"/>
        <v>2.5425450876355171E-3</v>
      </c>
      <c r="U7">
        <v>0.92730969190597534</v>
      </c>
      <c r="V7">
        <v>1.3722670264542103E-3</v>
      </c>
      <c r="W7">
        <f>-4*Parameters!$B$1*COS(RADIANS(Parameters!$B$2))/(U7*Parameters!$B$3)*10^6</f>
        <v>232.44057074581713</v>
      </c>
      <c r="X7">
        <f t="shared" si="5"/>
        <v>1.3722670264542103E-3</v>
      </c>
      <c r="Y7">
        <v>0.92674404382705688</v>
      </c>
      <c r="Z7">
        <v>5.1324218511581421E-3</v>
      </c>
      <c r="AA7">
        <f>-4*Parameters!$B$1*COS(RADIANS(Parameters!$B$2))/(Y7*Parameters!$B$3)*10^6</f>
        <v>232.58244331913534</v>
      </c>
      <c r="AB7">
        <f t="shared" si="6"/>
        <v>5.1324218511581421E-3</v>
      </c>
      <c r="AC7">
        <v>0.92674404382705688</v>
      </c>
      <c r="AD7">
        <v>4.6273060142993927E-3</v>
      </c>
      <c r="AE7">
        <f>-4*Parameters!$B$1*COS(RADIANS(Parameters!$B$2))/(AC7*Parameters!$B$3)*10^6</f>
        <v>232.58244331913534</v>
      </c>
      <c r="AF7">
        <f t="shared" si="7"/>
        <v>4.6273060142993927E-3</v>
      </c>
      <c r="AG7">
        <v>0.92562144994735718</v>
      </c>
      <c r="AH7">
        <v>3.9541386067867279E-3</v>
      </c>
      <c r="AI7">
        <f>-4*Parameters!$B$1*COS(RADIANS(Parameters!$B$2))/(AG7*Parameters!$B$3)*10^6</f>
        <v>232.86451935292916</v>
      </c>
      <c r="AJ7">
        <f t="shared" si="8"/>
        <v>3.9541386067867279E-3</v>
      </c>
      <c r="AK7">
        <v>0.92562144994735718</v>
      </c>
      <c r="AL7">
        <v>4.12033312022686E-3</v>
      </c>
      <c r="AM7">
        <f>-4*Parameters!$B$1*COS(RADIANS(Parameters!$B$2))/(AK7*Parameters!$B$3)*10^6</f>
        <v>232.86451935292916</v>
      </c>
      <c r="AN7">
        <f t="shared" si="9"/>
        <v>4.12033312022686E-3</v>
      </c>
      <c r="AO7">
        <v>0.92836028337478638</v>
      </c>
      <c r="AP7">
        <v>4.298817366361618E-3</v>
      </c>
      <c r="AQ7">
        <f>-4*Parameters!$B$1*COS(RADIANS(Parameters!$B$2))/(AO7*Parameters!$B$3)*10^6</f>
        <v>232.17752623066033</v>
      </c>
      <c r="AR7">
        <f t="shared" si="10"/>
        <v>4.298817366361618E-3</v>
      </c>
      <c r="AS7">
        <v>0.92836028337478638</v>
      </c>
      <c r="AT7">
        <v>4.8996247351169586E-3</v>
      </c>
      <c r="AU7">
        <f>-4*Parameters!$B$1*COS(RADIANS(Parameters!$B$2))/(AS7*Parameters!$B$3)*10^6</f>
        <v>232.17752623066033</v>
      </c>
      <c r="AV7">
        <f t="shared" si="11"/>
        <v>4.8996247351169586E-3</v>
      </c>
      <c r="AW7">
        <v>0.92530781030654907</v>
      </c>
      <c r="AX7">
        <v>4.8716031014919281E-3</v>
      </c>
      <c r="AY7">
        <f>-4*Parameters!$B$1*COS(RADIANS(Parameters!$B$2))/(AW7*Parameters!$B$3)*10^6</f>
        <v>232.94345043228816</v>
      </c>
      <c r="AZ7">
        <f t="shared" si="12"/>
        <v>4.8716031014919281E-3</v>
      </c>
      <c r="BA7">
        <v>0.92530781030654907</v>
      </c>
      <c r="BB7">
        <v>4.0827877819538116E-3</v>
      </c>
      <c r="BC7">
        <f>-4*Parameters!$B$1*COS(RADIANS(Parameters!$B$2))/(BA7*Parameters!$B$3)*10^6</f>
        <v>232.94345043228816</v>
      </c>
      <c r="BD7">
        <f t="shared" si="13"/>
        <v>4.0827877819538116E-3</v>
      </c>
      <c r="BE7">
        <v>0.92707663774490356</v>
      </c>
      <c r="BF7">
        <v>4.4999066740274429E-3</v>
      </c>
      <c r="BG7">
        <f>-4*Parameters!$B$1*COS(RADIANS(Parameters!$B$2))/(BE7*Parameters!$B$3)*10^6</f>
        <v>232.49900306954169</v>
      </c>
      <c r="BH7">
        <f t="shared" si="14"/>
        <v>4.4999066740274429E-3</v>
      </c>
      <c r="BI7">
        <v>0.92707663774490356</v>
      </c>
      <c r="BJ7">
        <v>3.1333379447460175E-3</v>
      </c>
      <c r="BK7">
        <f>-4*Parameters!$B$1*COS(RADIANS(Parameters!$B$2))/(BI7*Parameters!$B$3)*10^6</f>
        <v>232.49900306954169</v>
      </c>
      <c r="BL7">
        <f t="shared" si="15"/>
        <v>3.1333379447460175E-3</v>
      </c>
      <c r="BM7">
        <v>0.92666149139404297</v>
      </c>
      <c r="BN7">
        <v>3.956180065870285E-3</v>
      </c>
      <c r="BO7">
        <f>-4*Parameters!$B$1*COS(RADIANS(Parameters!$B$2))/(BM7*Parameters!$B$3)*10^6</f>
        <v>232.60316312539754</v>
      </c>
      <c r="BP7">
        <f t="shared" si="16"/>
        <v>3.956180065870285E-3</v>
      </c>
      <c r="BQ7">
        <v>0.92666149139404297</v>
      </c>
      <c r="BR7">
        <v>3.3933427184820175E-3</v>
      </c>
      <c r="BS7">
        <f>-4*Parameters!$B$1*COS(RADIANS(Parameters!$B$2))/(BQ7*Parameters!$B$3)*10^6</f>
        <v>232.60316312539754</v>
      </c>
      <c r="BT7">
        <f t="shared" si="17"/>
        <v>3.3933427184820175E-3</v>
      </c>
    </row>
    <row r="8" spans="1:72" x14ac:dyDescent="0.35">
      <c r="A8">
        <v>1.0259974002838135</v>
      </c>
      <c r="B8">
        <v>2.7818102389574051E-3</v>
      </c>
      <c r="C8">
        <f>-4*Parameters!$B$1*COS(RADIANS(Parameters!$B$2))/(A8*Parameters!$B$3)*10^6</f>
        <v>210.08278771966519</v>
      </c>
      <c r="D8">
        <f t="shared" si="0"/>
        <v>2.7818102389574051E-3</v>
      </c>
      <c r="E8">
        <v>1.0259974002838135</v>
      </c>
      <c r="F8">
        <v>1.0196324437856674E-3</v>
      </c>
      <c r="G8">
        <f>-4*Parameters!$B$1*COS(RADIANS(Parameters!$B$2))/(E8*Parameters!$B$3)*10^6</f>
        <v>210.08278771966519</v>
      </c>
      <c r="H8">
        <f t="shared" si="1"/>
        <v>1.0196324437856674E-3</v>
      </c>
      <c r="I8">
        <v>1.0257138013839722</v>
      </c>
      <c r="J8">
        <v>1.7359331250190735E-3</v>
      </c>
      <c r="K8">
        <f>-4*Parameters!$B$1*COS(RADIANS(Parameters!$B$2))/(I8*Parameters!$B$3)*10^6</f>
        <v>210.14087336440596</v>
      </c>
      <c r="L8">
        <f t="shared" si="2"/>
        <v>1.7359331250190735E-3</v>
      </c>
      <c r="M8">
        <v>1.0257138013839722</v>
      </c>
      <c r="N8">
        <v>1.5200991183519363E-3</v>
      </c>
      <c r="O8">
        <f>-4*Parameters!$B$1*COS(RADIANS(Parameters!$B$2))/(M8*Parameters!$B$3)*10^6</f>
        <v>210.14087336440596</v>
      </c>
      <c r="P8">
        <f t="shared" si="3"/>
        <v>1.5200991183519363E-3</v>
      </c>
      <c r="Q8">
        <v>1.0259801149368286</v>
      </c>
      <c r="R8">
        <v>1.9752001389861107E-3</v>
      </c>
      <c r="S8">
        <f>-4*Parameters!$B$1*COS(RADIANS(Parameters!$B$2))/(Q8*Parameters!$B$3)*10^6</f>
        <v>210.08632711953115</v>
      </c>
      <c r="T8">
        <f t="shared" si="4"/>
        <v>1.9752001389861107E-3</v>
      </c>
      <c r="U8">
        <v>1.0259801149368286</v>
      </c>
      <c r="V8">
        <v>1.3463748618960381E-3</v>
      </c>
      <c r="W8">
        <f>-4*Parameters!$B$1*COS(RADIANS(Parameters!$B$2))/(U8*Parameters!$B$3)*10^6</f>
        <v>210.08632711953115</v>
      </c>
      <c r="X8">
        <f t="shared" si="5"/>
        <v>1.3463748618960381E-3</v>
      </c>
      <c r="Y8">
        <v>1.0273633003234863</v>
      </c>
      <c r="Z8">
        <v>3.8378573954105377E-3</v>
      </c>
      <c r="AA8">
        <f>-4*Parameters!$B$1*COS(RADIANS(Parameters!$B$2))/(Y8*Parameters!$B$3)*10^6</f>
        <v>209.80347845487978</v>
      </c>
      <c r="AB8">
        <f t="shared" si="6"/>
        <v>3.8378573954105377E-3</v>
      </c>
      <c r="AC8">
        <v>1.0273633003234863</v>
      </c>
      <c r="AD8">
        <v>3.786994144320488E-3</v>
      </c>
      <c r="AE8">
        <f>-4*Parameters!$B$1*COS(RADIANS(Parameters!$B$2))/(AC8*Parameters!$B$3)*10^6</f>
        <v>209.80347845487978</v>
      </c>
      <c r="AF8">
        <f t="shared" si="7"/>
        <v>3.786994144320488E-3</v>
      </c>
      <c r="AG8">
        <v>1.0288082361221313</v>
      </c>
      <c r="AH8">
        <v>3.0014961957931519E-3</v>
      </c>
      <c r="AI8">
        <f>-4*Parameters!$B$1*COS(RADIANS(Parameters!$B$2))/(AG8*Parameters!$B$3)*10^6</f>
        <v>209.50881464285357</v>
      </c>
      <c r="AJ8">
        <f t="shared" si="8"/>
        <v>3.0014961957931519E-3</v>
      </c>
      <c r="AK8">
        <v>1.0288082361221313</v>
      </c>
      <c r="AL8">
        <v>3.3293217420578003E-3</v>
      </c>
      <c r="AM8">
        <f>-4*Parameters!$B$1*COS(RADIANS(Parameters!$B$2))/(AK8*Parameters!$B$3)*10^6</f>
        <v>209.50881464285357</v>
      </c>
      <c r="AN8">
        <f t="shared" si="9"/>
        <v>3.3293217420578003E-3</v>
      </c>
      <c r="AO8">
        <v>1.0235065221786499</v>
      </c>
      <c r="AP8">
        <v>3.9880555123090744E-3</v>
      </c>
      <c r="AQ8">
        <f>-4*Parameters!$B$1*COS(RADIANS(Parameters!$B$2))/(AO8*Parameters!$B$3)*10^6</f>
        <v>210.59406010031282</v>
      </c>
      <c r="AR8">
        <f t="shared" si="10"/>
        <v>3.9880555123090744E-3</v>
      </c>
      <c r="AS8">
        <v>1.0235065221786499</v>
      </c>
      <c r="AT8">
        <v>3.8795582950115204E-3</v>
      </c>
      <c r="AU8">
        <f>-4*Parameters!$B$1*COS(RADIANS(Parameters!$B$2))/(AS8*Parameters!$B$3)*10^6</f>
        <v>210.59406010031282</v>
      </c>
      <c r="AV8">
        <f t="shared" si="11"/>
        <v>3.8795582950115204E-3</v>
      </c>
      <c r="AW8">
        <v>1.0248819589614868</v>
      </c>
      <c r="AX8">
        <v>3.6611761897802353E-3</v>
      </c>
      <c r="AY8">
        <f>-4*Parameters!$B$1*COS(RADIANS(Parameters!$B$2))/(AW8*Parameters!$B$3)*10^6</f>
        <v>210.31143358515544</v>
      </c>
      <c r="AZ8">
        <f t="shared" si="12"/>
        <v>3.6611761897802353E-3</v>
      </c>
      <c r="BA8">
        <v>1.0248819589614868</v>
      </c>
      <c r="BB8">
        <v>3.2180305570363998E-3</v>
      </c>
      <c r="BC8">
        <f>-4*Parameters!$B$1*COS(RADIANS(Parameters!$B$2))/(BA8*Parameters!$B$3)*10^6</f>
        <v>210.31143358515544</v>
      </c>
      <c r="BD8">
        <f t="shared" si="13"/>
        <v>3.2180305570363998E-3</v>
      </c>
      <c r="BE8">
        <v>1.024388313293457</v>
      </c>
      <c r="BF8">
        <v>3.6763958632946014E-3</v>
      </c>
      <c r="BG8">
        <f>-4*Parameters!$B$1*COS(RADIANS(Parameters!$B$2))/(BE8*Parameters!$B$3)*10^6</f>
        <v>210.41278121552097</v>
      </c>
      <c r="BH8">
        <f t="shared" si="14"/>
        <v>3.6763958632946014E-3</v>
      </c>
      <c r="BI8">
        <v>1.024388313293457</v>
      </c>
      <c r="BJ8">
        <v>3.7779137492179871E-3</v>
      </c>
      <c r="BK8">
        <f>-4*Parameters!$B$1*COS(RADIANS(Parameters!$B$2))/(BI8*Parameters!$B$3)*10^6</f>
        <v>210.41278121552097</v>
      </c>
      <c r="BL8">
        <f t="shared" si="15"/>
        <v>3.7779137492179871E-3</v>
      </c>
      <c r="BM8">
        <v>1.0275938510894775</v>
      </c>
      <c r="BN8">
        <v>3.3613704144954681E-3</v>
      </c>
      <c r="BO8">
        <f>-4*Parameters!$B$1*COS(RADIANS(Parameters!$B$2))/(BM8*Parameters!$B$3)*10^6</f>
        <v>209.75640698533553</v>
      </c>
      <c r="BP8">
        <f t="shared" si="16"/>
        <v>3.3613704144954681E-3</v>
      </c>
      <c r="BQ8">
        <v>1.0275938510894775</v>
      </c>
      <c r="BR8">
        <v>3.8613937795162201E-3</v>
      </c>
      <c r="BS8">
        <f>-4*Parameters!$B$1*COS(RADIANS(Parameters!$B$2))/(BQ8*Parameters!$B$3)*10^6</f>
        <v>209.75640698533553</v>
      </c>
      <c r="BT8">
        <f t="shared" si="17"/>
        <v>3.8613937795162201E-3</v>
      </c>
    </row>
    <row r="9" spans="1:72" x14ac:dyDescent="0.35">
      <c r="A9">
        <v>1.1265127658843994</v>
      </c>
      <c r="B9">
        <v>1.1454522609710693E-3</v>
      </c>
      <c r="C9">
        <f>-4*Parameters!$B$1*COS(RADIANS(Parameters!$B$2))/(A9*Parameters!$B$3)*10^6</f>
        <v>191.3377287611417</v>
      </c>
      <c r="D9">
        <f t="shared" si="0"/>
        <v>1.1454522609710693E-3</v>
      </c>
      <c r="E9">
        <v>1.1265127658843994</v>
      </c>
      <c r="F9">
        <v>9.7328517585992813E-4</v>
      </c>
      <c r="G9">
        <f>-4*Parameters!$B$1*COS(RADIANS(Parameters!$B$2))/(E9*Parameters!$B$3)*10^6</f>
        <v>191.3377287611417</v>
      </c>
      <c r="H9">
        <f t="shared" si="1"/>
        <v>9.7328517585992813E-4</v>
      </c>
      <c r="I9">
        <v>1.1252593994140625</v>
      </c>
      <c r="J9">
        <v>1.3803793117403984E-3</v>
      </c>
      <c r="K9">
        <f>-4*Parameters!$B$1*COS(RADIANS(Parameters!$B$2))/(I9*Parameters!$B$3)*10^6</f>
        <v>191.55084965918931</v>
      </c>
      <c r="L9">
        <f t="shared" si="2"/>
        <v>1.3803793117403984E-3</v>
      </c>
      <c r="M9">
        <v>1.1252593994140625</v>
      </c>
      <c r="N9">
        <v>1.9070310518145561E-3</v>
      </c>
      <c r="O9">
        <f>-4*Parameters!$B$1*COS(RADIANS(Parameters!$B$2))/(M9*Parameters!$B$3)*10^6</f>
        <v>191.55084965918931</v>
      </c>
      <c r="P9">
        <f t="shared" si="3"/>
        <v>1.9070310518145561E-3</v>
      </c>
      <c r="Q9">
        <v>1.1250530481338501</v>
      </c>
      <c r="R9">
        <v>1.638997346162796E-3</v>
      </c>
      <c r="S9">
        <f>-4*Parameters!$B$1*COS(RADIANS(Parameters!$B$2))/(Q9*Parameters!$B$3)*10^6</f>
        <v>191.58598290301146</v>
      </c>
      <c r="T9">
        <f t="shared" si="4"/>
        <v>1.638997346162796E-3</v>
      </c>
      <c r="U9">
        <v>1.1250530481338501</v>
      </c>
      <c r="V9">
        <v>9.3210581690073013E-4</v>
      </c>
      <c r="W9">
        <f>-4*Parameters!$B$1*COS(RADIANS(Parameters!$B$2))/(U9*Parameters!$B$3)*10^6</f>
        <v>191.58598290301146</v>
      </c>
      <c r="X9">
        <f t="shared" si="5"/>
        <v>9.3210581690073013E-4</v>
      </c>
      <c r="Y9">
        <v>1.1250847578048706</v>
      </c>
      <c r="Z9">
        <v>3.0702874064445496E-3</v>
      </c>
      <c r="AA9">
        <f>-4*Parameters!$B$1*COS(RADIANS(Parameters!$B$2))/(Y9*Parameters!$B$3)*10^6</f>
        <v>191.58058319561354</v>
      </c>
      <c r="AB9">
        <f t="shared" si="6"/>
        <v>3.0702874064445496E-3</v>
      </c>
      <c r="AC9">
        <v>1.1250847578048706</v>
      </c>
      <c r="AD9">
        <v>2.9018707573413849E-3</v>
      </c>
      <c r="AE9">
        <f>-4*Parameters!$B$1*COS(RADIANS(Parameters!$B$2))/(AC9*Parameters!$B$3)*10^6</f>
        <v>191.58058319561354</v>
      </c>
      <c r="AF9">
        <f t="shared" si="7"/>
        <v>2.9018707573413849E-3</v>
      </c>
      <c r="AG9">
        <v>1.1253948211669922</v>
      </c>
      <c r="AH9">
        <v>2.623043954372406E-3</v>
      </c>
      <c r="AI9">
        <f>-4*Parameters!$B$1*COS(RADIANS(Parameters!$B$2))/(AG9*Parameters!$B$3)*10^6</f>
        <v>191.52779983583122</v>
      </c>
      <c r="AJ9">
        <f t="shared" si="8"/>
        <v>2.623043954372406E-3</v>
      </c>
      <c r="AK9">
        <v>1.1253948211669922</v>
      </c>
      <c r="AL9">
        <v>2.5619287043809891E-3</v>
      </c>
      <c r="AM9">
        <f>-4*Parameters!$B$1*COS(RADIANS(Parameters!$B$2))/(AK9*Parameters!$B$3)*10^6</f>
        <v>191.52779983583122</v>
      </c>
      <c r="AN9">
        <f t="shared" si="9"/>
        <v>2.5619287043809891E-3</v>
      </c>
      <c r="AO9">
        <v>1.1275074481964111</v>
      </c>
      <c r="AP9">
        <v>2.9521994292736053E-3</v>
      </c>
      <c r="AQ9">
        <f>-4*Parameters!$B$1*COS(RADIANS(Parameters!$B$2))/(AO9*Parameters!$B$3)*10^6</f>
        <v>191.16893142439361</v>
      </c>
      <c r="AR9">
        <f t="shared" si="10"/>
        <v>2.9521994292736053E-3</v>
      </c>
      <c r="AS9">
        <v>1.1275074481964111</v>
      </c>
      <c r="AT9">
        <v>3.6621727049350739E-3</v>
      </c>
      <c r="AU9">
        <f>-4*Parameters!$B$1*COS(RADIANS(Parameters!$B$2))/(AS9*Parameters!$B$3)*10^6</f>
        <v>191.16893142439361</v>
      </c>
      <c r="AV9">
        <f t="shared" si="11"/>
        <v>3.6621727049350739E-3</v>
      </c>
      <c r="AW9">
        <v>1.1264686584472656</v>
      </c>
      <c r="AX9">
        <v>3.1829830259084702E-3</v>
      </c>
      <c r="AY9">
        <f>-4*Parameters!$B$1*COS(RADIANS(Parameters!$B$2))/(AW9*Parameters!$B$3)*10^6</f>
        <v>191.34522068448936</v>
      </c>
      <c r="AZ9">
        <f t="shared" si="12"/>
        <v>3.1829830259084702E-3</v>
      </c>
      <c r="BA9">
        <v>1.1264686584472656</v>
      </c>
      <c r="BB9">
        <v>2.6935078203678131E-3</v>
      </c>
      <c r="BC9">
        <f>-4*Parameters!$B$1*COS(RADIANS(Parameters!$B$2))/(BA9*Parameters!$B$3)*10^6</f>
        <v>191.34522068448936</v>
      </c>
      <c r="BD9">
        <f t="shared" si="13"/>
        <v>2.6935078203678131E-3</v>
      </c>
      <c r="BE9">
        <v>1.1272536516189575</v>
      </c>
      <c r="BF9">
        <v>2.9705259948968887E-3</v>
      </c>
      <c r="BG9">
        <f>-4*Parameters!$B$1*COS(RADIANS(Parameters!$B$2))/(BE9*Parameters!$B$3)*10^6</f>
        <v>191.21197233221528</v>
      </c>
      <c r="BH9">
        <f t="shared" si="14"/>
        <v>2.9705259948968887E-3</v>
      </c>
      <c r="BI9">
        <v>1.1272536516189575</v>
      </c>
      <c r="BJ9">
        <v>3.2407678663730621E-3</v>
      </c>
      <c r="BK9">
        <f>-4*Parameters!$B$1*COS(RADIANS(Parameters!$B$2))/(BI9*Parameters!$B$3)*10^6</f>
        <v>191.21197233221528</v>
      </c>
      <c r="BL9">
        <f t="shared" si="15"/>
        <v>3.2407678663730621E-3</v>
      </c>
      <c r="BM9">
        <v>1.1278821229934692</v>
      </c>
      <c r="BN9">
        <v>2.6005655527114868E-3</v>
      </c>
      <c r="BO9">
        <f>-4*Parameters!$B$1*COS(RADIANS(Parameters!$B$2))/(BM9*Parameters!$B$3)*10^6</f>
        <v>191.10542640101835</v>
      </c>
      <c r="BP9">
        <f t="shared" si="16"/>
        <v>2.6005655527114868E-3</v>
      </c>
      <c r="BQ9">
        <v>1.1278821229934692</v>
      </c>
      <c r="BR9">
        <v>2.4442505091428757E-3</v>
      </c>
      <c r="BS9">
        <f>-4*Parameters!$B$1*COS(RADIANS(Parameters!$B$2))/(BQ9*Parameters!$B$3)*10^6</f>
        <v>191.10542640101835</v>
      </c>
      <c r="BT9">
        <f t="shared" si="17"/>
        <v>2.4442505091428757E-3</v>
      </c>
    </row>
    <row r="10" spans="1:72" x14ac:dyDescent="0.35">
      <c r="A10">
        <v>1.2272696495056152</v>
      </c>
      <c r="B10">
        <v>1.4727236703038216E-3</v>
      </c>
      <c r="C10">
        <f>-4*Parameters!$B$1*COS(RADIANS(Parameters!$B$2))/(A10*Parameters!$B$3)*10^6</f>
        <v>175.62920596266773</v>
      </c>
      <c r="D10">
        <f t="shared" si="0"/>
        <v>1.4727236703038216E-3</v>
      </c>
      <c r="E10">
        <v>1.2272696495056152</v>
      </c>
      <c r="F10">
        <v>5.56163489818573E-4</v>
      </c>
      <c r="G10">
        <f>-4*Parameters!$B$1*COS(RADIANS(Parameters!$B$2))/(E10*Parameters!$B$3)*10^6</f>
        <v>175.62920596266773</v>
      </c>
      <c r="H10">
        <f t="shared" si="1"/>
        <v>5.56163489818573E-4</v>
      </c>
      <c r="I10">
        <v>1.2263339757919312</v>
      </c>
      <c r="J10">
        <v>1.0666567832231522E-3</v>
      </c>
      <c r="K10">
        <f>-4*Parameters!$B$1*COS(RADIANS(Parameters!$B$2))/(I10*Parameters!$B$3)*10^6</f>
        <v>175.76320831000413</v>
      </c>
      <c r="L10">
        <f t="shared" si="2"/>
        <v>1.0666567832231522E-3</v>
      </c>
      <c r="M10">
        <v>1.2263339757919312</v>
      </c>
      <c r="N10">
        <v>1.3542687520384789E-3</v>
      </c>
      <c r="O10">
        <f>-4*Parameters!$B$1*COS(RADIANS(Parameters!$B$2))/(M10*Parameters!$B$3)*10^6</f>
        <v>175.76320831000413</v>
      </c>
      <c r="P10">
        <f t="shared" si="3"/>
        <v>1.3542687520384789E-3</v>
      </c>
      <c r="Q10">
        <v>1.2275867462158203</v>
      </c>
      <c r="R10">
        <v>1.3027917593717575E-3</v>
      </c>
      <c r="S10">
        <f>-4*Parameters!$B$1*COS(RADIANS(Parameters!$B$2))/(Q10*Parameters!$B$3)*10^6</f>
        <v>175.58383935733548</v>
      </c>
      <c r="T10">
        <f t="shared" si="4"/>
        <v>1.3027917593717575E-3</v>
      </c>
      <c r="U10">
        <v>1.2275867462158203</v>
      </c>
      <c r="V10">
        <v>8.8032148778438568E-4</v>
      </c>
      <c r="W10">
        <f>-4*Parameters!$B$1*COS(RADIANS(Parameters!$B$2))/(U10*Parameters!$B$3)*10^6</f>
        <v>175.58383935733548</v>
      </c>
      <c r="X10">
        <f t="shared" si="5"/>
        <v>8.8032148778438568E-4</v>
      </c>
      <c r="Y10">
        <v>1.226589560508728</v>
      </c>
      <c r="Z10">
        <v>2.428736537694931E-3</v>
      </c>
      <c r="AA10">
        <f>-4*Parameters!$B$1*COS(RADIANS(Parameters!$B$2))/(Y10*Parameters!$B$3)*10^6</f>
        <v>175.72658449445441</v>
      </c>
      <c r="AB10">
        <f t="shared" si="6"/>
        <v>2.428736537694931E-3</v>
      </c>
      <c r="AC10">
        <v>1.226589560508728</v>
      </c>
      <c r="AD10">
        <v>2.7898289263248444E-3</v>
      </c>
      <c r="AE10">
        <f>-4*Parameters!$B$1*COS(RADIANS(Parameters!$B$2))/(AC10*Parameters!$B$3)*10^6</f>
        <v>175.72658449445441</v>
      </c>
      <c r="AF10">
        <f t="shared" si="7"/>
        <v>2.7898289263248444E-3</v>
      </c>
      <c r="AG10">
        <v>1.2280985116958618</v>
      </c>
      <c r="AH10">
        <v>2.1140929311513901E-3</v>
      </c>
      <c r="AI10">
        <f>-4*Parameters!$B$1*COS(RADIANS(Parameters!$B$2))/(AG10*Parameters!$B$3)*10^6</f>
        <v>175.51067116522344</v>
      </c>
      <c r="AJ10">
        <f t="shared" si="8"/>
        <v>2.1140929311513901E-3</v>
      </c>
      <c r="AK10">
        <v>1.2280985116958618</v>
      </c>
      <c r="AL10">
        <v>2.4556703865528107E-3</v>
      </c>
      <c r="AM10">
        <f>-4*Parameters!$B$1*COS(RADIANS(Parameters!$B$2))/(AK10*Parameters!$B$3)*10^6</f>
        <v>175.51067116522344</v>
      </c>
      <c r="AN10">
        <f t="shared" si="9"/>
        <v>2.4556703865528107E-3</v>
      </c>
      <c r="AO10">
        <v>1.2307032346725464</v>
      </c>
      <c r="AP10">
        <v>2.7838647365570068E-3</v>
      </c>
      <c r="AQ10">
        <f>-4*Parameters!$B$1*COS(RADIANS(Parameters!$B$2))/(AO10*Parameters!$B$3)*10^6</f>
        <v>175.13921144613118</v>
      </c>
      <c r="AR10">
        <f t="shared" si="10"/>
        <v>2.7838647365570068E-3</v>
      </c>
      <c r="AS10">
        <v>1.2307032346725464</v>
      </c>
      <c r="AT10">
        <v>2.6086680591106415E-3</v>
      </c>
      <c r="AU10">
        <f>-4*Parameters!$B$1*COS(RADIANS(Parameters!$B$2))/(AS10*Parameters!$B$3)*10^6</f>
        <v>175.13921144613118</v>
      </c>
      <c r="AV10">
        <f t="shared" si="11"/>
        <v>2.6086680591106415E-3</v>
      </c>
      <c r="AW10">
        <v>1.228779673576355</v>
      </c>
      <c r="AX10">
        <v>2.5702938437461853E-3</v>
      </c>
      <c r="AY10">
        <f>-4*Parameters!$B$1*COS(RADIANS(Parameters!$B$2))/(AW10*Parameters!$B$3)*10^6</f>
        <v>175.41337855745306</v>
      </c>
      <c r="AZ10">
        <f t="shared" si="12"/>
        <v>2.5702938437461853E-3</v>
      </c>
      <c r="BA10">
        <v>1.228779673576355</v>
      </c>
      <c r="BB10">
        <v>2.3249182850122452E-3</v>
      </c>
      <c r="BC10">
        <f>-4*Parameters!$B$1*COS(RADIANS(Parameters!$B$2))/(BA10*Parameters!$B$3)*10^6</f>
        <v>175.41337855745306</v>
      </c>
      <c r="BD10">
        <f t="shared" si="13"/>
        <v>2.3249182850122452E-3</v>
      </c>
      <c r="BE10">
        <v>1.2286703586578369</v>
      </c>
      <c r="BF10">
        <v>2.2940672934055328E-3</v>
      </c>
      <c r="BG10">
        <f>-4*Parameters!$B$1*COS(RADIANS(Parameters!$B$2))/(BE10*Parameters!$B$3)*10^6</f>
        <v>175.42898510240536</v>
      </c>
      <c r="BH10">
        <f t="shared" si="14"/>
        <v>2.2940672934055328E-3</v>
      </c>
      <c r="BI10">
        <v>1.2286703586578369</v>
      </c>
      <c r="BJ10">
        <v>1.9516237080097198E-3</v>
      </c>
      <c r="BK10">
        <f>-4*Parameters!$B$1*COS(RADIANS(Parameters!$B$2))/(BI10*Parameters!$B$3)*10^6</f>
        <v>175.42898510240536</v>
      </c>
      <c r="BL10">
        <f t="shared" si="15"/>
        <v>1.9516237080097198E-3</v>
      </c>
      <c r="BM10">
        <v>1.2274461984634399</v>
      </c>
      <c r="BN10">
        <v>2.1302476525306702E-3</v>
      </c>
      <c r="BO10">
        <f>-4*Parameters!$B$1*COS(RADIANS(Parameters!$B$2))/(BM10*Parameters!$B$3)*10^6</f>
        <v>175.60394444545003</v>
      </c>
      <c r="BP10">
        <f t="shared" si="16"/>
        <v>2.1302476525306702E-3</v>
      </c>
      <c r="BQ10">
        <v>1.2274461984634399</v>
      </c>
      <c r="BR10">
        <v>2.0542088896036148E-3</v>
      </c>
      <c r="BS10">
        <f>-4*Parameters!$B$1*COS(RADIANS(Parameters!$B$2))/(BQ10*Parameters!$B$3)*10^6</f>
        <v>175.60394444545003</v>
      </c>
      <c r="BT10">
        <f t="shared" si="17"/>
        <v>2.0542088896036148E-3</v>
      </c>
    </row>
    <row r="11" spans="1:72" x14ac:dyDescent="0.35">
      <c r="A11">
        <v>1.3277850151062012</v>
      </c>
      <c r="B11">
        <v>7.6363515108823776E-4</v>
      </c>
      <c r="C11">
        <f>-4*Parameters!$B$1*COS(RADIANS(Parameters!$B$2))/(A11*Parameters!$B$3)*10^6</f>
        <v>162.33380524144016</v>
      </c>
      <c r="D11">
        <f t="shared" si="0"/>
        <v>7.6363515108823776E-4</v>
      </c>
      <c r="E11">
        <v>1.3277850151062012</v>
      </c>
      <c r="F11">
        <v>7.8789796680212021E-4</v>
      </c>
      <c r="G11">
        <f>-4*Parameters!$B$1*COS(RADIANS(Parameters!$B$2))/(E11*Parameters!$B$3)*10^6</f>
        <v>162.33380524144016</v>
      </c>
      <c r="H11">
        <f t="shared" si="1"/>
        <v>7.8789796680212021E-4</v>
      </c>
      <c r="I11">
        <v>1.3266037702560425</v>
      </c>
      <c r="J11">
        <v>8.7842531502246857E-4</v>
      </c>
      <c r="K11">
        <f>-4*Parameters!$B$1*COS(RADIANS(Parameters!$B$2))/(I11*Parameters!$B$3)*10^6</f>
        <v>162.47835177126879</v>
      </c>
      <c r="L11">
        <f t="shared" si="2"/>
        <v>8.7842531502246857E-4</v>
      </c>
      <c r="M11">
        <v>1.3266037702560425</v>
      </c>
      <c r="N11">
        <v>1.2437161058187485E-3</v>
      </c>
      <c r="O11">
        <f>-4*Parameters!$B$1*COS(RADIANS(Parameters!$B$2))/(M11*Parameters!$B$3)*10^6</f>
        <v>162.47835177126879</v>
      </c>
      <c r="P11">
        <f t="shared" si="3"/>
        <v>1.2437161058187485E-3</v>
      </c>
      <c r="Q11">
        <v>1.3272230625152588</v>
      </c>
      <c r="R11">
        <v>1.1346880346536636E-3</v>
      </c>
      <c r="S11">
        <f>-4*Parameters!$B$1*COS(RADIANS(Parameters!$B$2))/(Q11*Parameters!$B$3)*10^6</f>
        <v>162.4025381507976</v>
      </c>
      <c r="T11">
        <f t="shared" si="4"/>
        <v>1.1346880346536636E-3</v>
      </c>
      <c r="U11">
        <v>1.3272230625152588</v>
      </c>
      <c r="V11">
        <v>7.5086392462253571E-4</v>
      </c>
      <c r="W11">
        <f>-4*Parameters!$B$1*COS(RADIANS(Parameters!$B$2))/(U11*Parameters!$B$3)*10^6</f>
        <v>162.4025381507976</v>
      </c>
      <c r="X11">
        <f t="shared" si="5"/>
        <v>7.5086392462253571E-4</v>
      </c>
      <c r="Y11">
        <v>1.3250354528427124</v>
      </c>
      <c r="Z11">
        <v>2.1308697760105133E-3</v>
      </c>
      <c r="AA11">
        <f>-4*Parameters!$B$1*COS(RADIANS(Parameters!$B$2))/(Y11*Parameters!$B$3)*10^6</f>
        <v>162.67066181687957</v>
      </c>
      <c r="AB11">
        <f t="shared" si="6"/>
        <v>2.1308697760105133E-3</v>
      </c>
      <c r="AC11">
        <v>1.3250354528427124</v>
      </c>
      <c r="AD11">
        <v>2.274438738822937E-3</v>
      </c>
      <c r="AE11">
        <f>-4*Parameters!$B$1*COS(RADIANS(Parameters!$B$2))/(AC11*Parameters!$B$3)*10^6</f>
        <v>162.67066181687957</v>
      </c>
      <c r="AF11">
        <f t="shared" si="7"/>
        <v>2.274438738822937E-3</v>
      </c>
      <c r="AG11">
        <v>1.3296753168106079</v>
      </c>
      <c r="AH11">
        <v>1.683451235294342E-3</v>
      </c>
      <c r="AI11">
        <f>-4*Parameters!$B$1*COS(RADIANS(Parameters!$B$2))/(AG11*Parameters!$B$3)*10^6</f>
        <v>162.10302719746863</v>
      </c>
      <c r="AJ11">
        <f t="shared" si="8"/>
        <v>1.683451235294342E-3</v>
      </c>
      <c r="AK11">
        <v>1.3296753168106079</v>
      </c>
      <c r="AL11">
        <v>1.6646664589643478E-3</v>
      </c>
      <c r="AM11">
        <f>-4*Parameters!$B$1*COS(RADIANS(Parameters!$B$2))/(AK11*Parameters!$B$3)*10^6</f>
        <v>162.10302719746863</v>
      </c>
      <c r="AN11">
        <f t="shared" si="9"/>
        <v>1.6646664589643478E-3</v>
      </c>
      <c r="AO11">
        <v>1.3268154859542847</v>
      </c>
      <c r="AP11">
        <v>1.9292943179607391E-3</v>
      </c>
      <c r="AQ11">
        <f>-4*Parameters!$B$1*COS(RADIANS(Parameters!$B$2))/(AO11*Parameters!$B$3)*10^6</f>
        <v>162.45242562097991</v>
      </c>
      <c r="AR11">
        <f t="shared" si="10"/>
        <v>1.9292943179607391E-3</v>
      </c>
      <c r="AS11">
        <v>1.3268154859542847</v>
      </c>
      <c r="AT11">
        <v>1.9230619072914124E-3</v>
      </c>
      <c r="AU11">
        <f>-4*Parameters!$B$1*COS(RADIANS(Parameters!$B$2))/(AS11*Parameters!$B$3)*10^6</f>
        <v>162.45242562097991</v>
      </c>
      <c r="AV11">
        <f t="shared" si="11"/>
        <v>1.9230619072914124E-3</v>
      </c>
      <c r="AW11">
        <v>1.3270660638809204</v>
      </c>
      <c r="AX11">
        <v>1.9874945282936096E-3</v>
      </c>
      <c r="AY11">
        <f>-4*Parameters!$B$1*COS(RADIANS(Parameters!$B$2))/(AW11*Parameters!$B$3)*10^6</f>
        <v>162.42175119331048</v>
      </c>
      <c r="AZ11">
        <f t="shared" si="12"/>
        <v>1.9874945282936096E-3</v>
      </c>
      <c r="BA11">
        <v>1.3270660638809204</v>
      </c>
      <c r="BB11">
        <v>1.7578694969415665E-3</v>
      </c>
      <c r="BC11">
        <f>-4*Parameters!$B$1*COS(RADIANS(Parameters!$B$2))/(BA11*Parameters!$B$3)*10^6</f>
        <v>162.42175119331048</v>
      </c>
      <c r="BD11">
        <f t="shared" si="13"/>
        <v>1.7578694969415665E-3</v>
      </c>
      <c r="BE11">
        <v>1.3278331756591797</v>
      </c>
      <c r="BF11">
        <v>1.9558444619178772E-3</v>
      </c>
      <c r="BG11">
        <f>-4*Parameters!$B$1*COS(RADIANS(Parameters!$B$2))/(BE11*Parameters!$B$3)*10^6</f>
        <v>162.32791738898183</v>
      </c>
      <c r="BH11">
        <f t="shared" si="14"/>
        <v>1.9558444619178772E-3</v>
      </c>
      <c r="BI11">
        <v>1.3278331756591797</v>
      </c>
      <c r="BJ11">
        <v>1.8083862960338593E-3</v>
      </c>
      <c r="BK11">
        <f>-4*Parameters!$B$1*COS(RADIANS(Parameters!$B$2))/(BI11*Parameters!$B$3)*10^6</f>
        <v>162.32791738898183</v>
      </c>
      <c r="BL11">
        <f t="shared" si="15"/>
        <v>1.8083862960338593E-3</v>
      </c>
      <c r="BM11">
        <v>1.3279759883880615</v>
      </c>
      <c r="BN11">
        <v>1.8950961530208588E-3</v>
      </c>
      <c r="BO11">
        <f>-4*Parameters!$B$1*COS(RADIANS(Parameters!$B$2))/(BM11*Parameters!$B$3)*10^6</f>
        <v>162.31046037691331</v>
      </c>
      <c r="BP11">
        <f t="shared" si="16"/>
        <v>1.8950961530208588E-3</v>
      </c>
      <c r="BQ11">
        <v>1.3279759883880615</v>
      </c>
      <c r="BR11">
        <v>1.5861615538597107E-3</v>
      </c>
      <c r="BS11">
        <f>-4*Parameters!$B$1*COS(RADIANS(Parameters!$B$2))/(BQ11*Parameters!$B$3)*10^6</f>
        <v>162.31046037691331</v>
      </c>
      <c r="BT11">
        <f t="shared" si="17"/>
        <v>1.5861615538597107E-3</v>
      </c>
    </row>
    <row r="12" spans="1:72" x14ac:dyDescent="0.35">
      <c r="A12">
        <v>1.4269323348999023</v>
      </c>
      <c r="B12">
        <v>1.0363627225160599E-3</v>
      </c>
      <c r="C12">
        <f>-4*Parameters!$B$1*COS(RADIANS(Parameters!$B$2))/(A12*Parameters!$B$3)*10^6</f>
        <v>151.05439043812325</v>
      </c>
      <c r="D12">
        <f t="shared" si="0"/>
        <v>1.0363627225160599E-3</v>
      </c>
      <c r="E12">
        <v>1.4269323348999023</v>
      </c>
      <c r="F12">
        <v>4.1712261736392975E-4</v>
      </c>
      <c r="G12">
        <f>-4*Parameters!$B$1*COS(RADIANS(Parameters!$B$2))/(E12*Parameters!$B$3)*10^6</f>
        <v>151.05439043812325</v>
      </c>
      <c r="H12">
        <f t="shared" si="1"/>
        <v>4.1712261736392975E-4</v>
      </c>
      <c r="I12">
        <v>1.4263908863067627</v>
      </c>
      <c r="J12">
        <v>8.9933723211288452E-4</v>
      </c>
      <c r="K12">
        <f>-4*Parameters!$B$1*COS(RADIANS(Parameters!$B$2))/(I12*Parameters!$B$3)*10^6</f>
        <v>151.11172969062093</v>
      </c>
      <c r="L12">
        <f t="shared" si="2"/>
        <v>8.9933723211288452E-4</v>
      </c>
      <c r="M12">
        <v>1.4263908863067627</v>
      </c>
      <c r="N12">
        <v>1.0502487421035767E-3</v>
      </c>
      <c r="O12">
        <f>-4*Parameters!$B$1*COS(RADIANS(Parameters!$B$2))/(M12*Parameters!$B$3)*10^6</f>
        <v>151.11172969062093</v>
      </c>
      <c r="P12">
        <f t="shared" si="3"/>
        <v>1.0502487421035767E-3</v>
      </c>
      <c r="Q12">
        <v>1.4257326126098633</v>
      </c>
      <c r="R12">
        <v>8.6152553558349609E-4</v>
      </c>
      <c r="S12">
        <f>-4*Parameters!$B$1*COS(RADIANS(Parameters!$B$2))/(Q12*Parameters!$B$3)*10^6</f>
        <v>151.1814993487381</v>
      </c>
      <c r="T12">
        <f t="shared" si="4"/>
        <v>8.6152553558349609E-4</v>
      </c>
      <c r="U12">
        <v>1.4257326126098633</v>
      </c>
      <c r="V12">
        <v>6.9907866418361664E-4</v>
      </c>
      <c r="W12">
        <f>-4*Parameters!$B$1*COS(RADIANS(Parameters!$B$2))/(U12*Parameters!$B$3)*10^6</f>
        <v>151.1814993487381</v>
      </c>
      <c r="X12">
        <f t="shared" si="5"/>
        <v>6.9907866418361664E-4</v>
      </c>
      <c r="Y12">
        <v>1.4241253137588501</v>
      </c>
      <c r="Z12">
        <v>1.7871856689453125E-3</v>
      </c>
      <c r="AA12">
        <f>-4*Parameters!$B$1*COS(RADIANS(Parameters!$B$2))/(Y12*Parameters!$B$3)*10^6</f>
        <v>151.35212608210915</v>
      </c>
      <c r="AB12">
        <f t="shared" si="6"/>
        <v>1.7871856689453125E-3</v>
      </c>
      <c r="AC12">
        <v>1.4241253137588501</v>
      </c>
      <c r="AD12">
        <v>1.938309520483017E-3</v>
      </c>
      <c r="AE12">
        <f>-4*Parameters!$B$1*COS(RADIANS(Parameters!$B$2))/(AC12*Parameters!$B$3)*10^6</f>
        <v>151.35212608210915</v>
      </c>
      <c r="AF12">
        <f t="shared" si="7"/>
        <v>1.938309520483017E-3</v>
      </c>
      <c r="AG12">
        <v>1.4298034906387329</v>
      </c>
      <c r="AH12">
        <v>1.4485456049442291E-3</v>
      </c>
      <c r="AI12">
        <f>-4*Parameters!$B$1*COS(RADIANS(Parameters!$B$2))/(AG12*Parameters!$B$3)*10^6</f>
        <v>150.75106156613387</v>
      </c>
      <c r="AJ12">
        <f t="shared" si="8"/>
        <v>1.4485456049442291E-3</v>
      </c>
      <c r="AK12">
        <v>1.4298034906387329</v>
      </c>
      <c r="AL12">
        <v>1.7118826508522034E-3</v>
      </c>
      <c r="AM12">
        <f>-4*Parameters!$B$1*COS(RADIANS(Parameters!$B$2))/(AK12*Parameters!$B$3)*10^6</f>
        <v>150.75106156613387</v>
      </c>
      <c r="AN12">
        <f t="shared" si="9"/>
        <v>1.7118826508522034E-3</v>
      </c>
      <c r="AO12">
        <v>1.4319431781768799</v>
      </c>
      <c r="AP12">
        <v>1.8256977200508118E-3</v>
      </c>
      <c r="AQ12">
        <f>-4*Parameters!$B$1*COS(RADIANS(Parameters!$B$2))/(AO12*Parameters!$B$3)*10^6</f>
        <v>150.52580111396554</v>
      </c>
      <c r="AR12">
        <f t="shared" si="10"/>
        <v>1.8256977200508118E-3</v>
      </c>
      <c r="AS12">
        <v>1.4319431781768799</v>
      </c>
      <c r="AT12">
        <v>1.973230391740799E-3</v>
      </c>
      <c r="AU12">
        <f>-4*Parameters!$B$1*COS(RADIANS(Parameters!$B$2))/(AS12*Parameters!$B$3)*10^6</f>
        <v>150.52580111396554</v>
      </c>
      <c r="AV12">
        <f t="shared" si="11"/>
        <v>1.973230391740799E-3</v>
      </c>
      <c r="AW12">
        <v>1.4259963035583496</v>
      </c>
      <c r="AX12">
        <v>1.7484016716480255E-3</v>
      </c>
      <c r="AY12">
        <f>-4*Parameters!$B$1*COS(RADIANS(Parameters!$B$2))/(AW12*Parameters!$B$3)*10^6</f>
        <v>151.15354332048099</v>
      </c>
      <c r="AZ12">
        <f t="shared" si="12"/>
        <v>1.7484016716480255E-3</v>
      </c>
      <c r="BA12">
        <v>1.4259963035583496</v>
      </c>
      <c r="BB12">
        <v>1.5877522528171539E-3</v>
      </c>
      <c r="BC12">
        <f>-4*Parameters!$B$1*COS(RADIANS(Parameters!$B$2))/(BA12*Parameters!$B$3)*10^6</f>
        <v>151.15354332048099</v>
      </c>
      <c r="BD12">
        <f t="shared" si="13"/>
        <v>1.5877522528171539E-3</v>
      </c>
      <c r="BE12">
        <v>1.4256278276443481</v>
      </c>
      <c r="BF12">
        <v>1.6764365136623383E-3</v>
      </c>
      <c r="BG12">
        <f>-4*Parameters!$B$1*COS(RADIANS(Parameters!$B$2))/(BE12*Parameters!$B$3)*10^6</f>
        <v>151.19261132893982</v>
      </c>
      <c r="BH12">
        <f t="shared" si="14"/>
        <v>1.6764365136623383E-3</v>
      </c>
      <c r="BI12">
        <v>1.4256278276443481</v>
      </c>
      <c r="BJ12">
        <v>1.7009563744068146E-3</v>
      </c>
      <c r="BK12">
        <f>-4*Parameters!$B$1*COS(RADIANS(Parameters!$B$2))/(BI12*Parameters!$B$3)*10^6</f>
        <v>151.19261132893982</v>
      </c>
      <c r="BL12">
        <f t="shared" si="15"/>
        <v>1.7009563744068146E-3</v>
      </c>
      <c r="BM12">
        <v>1.4272985458374023</v>
      </c>
      <c r="BN12">
        <v>1.5907697379589081E-3</v>
      </c>
      <c r="BO12">
        <f>-4*Parameters!$B$1*COS(RADIANS(Parameters!$B$2))/(BM12*Parameters!$B$3)*10^6</f>
        <v>151.01563346601174</v>
      </c>
      <c r="BP12">
        <f t="shared" si="16"/>
        <v>1.5907697379589081E-3</v>
      </c>
      <c r="BQ12">
        <v>1.4272985458374023</v>
      </c>
      <c r="BR12">
        <v>1.5731602907180786E-3</v>
      </c>
      <c r="BS12">
        <f>-4*Parameters!$B$1*COS(RADIANS(Parameters!$B$2))/(BQ12*Parameters!$B$3)*10^6</f>
        <v>151.01563346601174</v>
      </c>
      <c r="BT12">
        <f t="shared" si="17"/>
        <v>1.5731602907180786E-3</v>
      </c>
    </row>
    <row r="13" spans="1:72" x14ac:dyDescent="0.35">
      <c r="A13">
        <v>1.5276086330413818</v>
      </c>
      <c r="B13">
        <v>7.0908665657043457E-4</v>
      </c>
      <c r="C13">
        <f>-4*Parameters!$B$1*COS(RADIANS(Parameters!$B$2))/(A13*Parameters!$B$3)*10^6</f>
        <v>141.09922488171341</v>
      </c>
      <c r="D13">
        <f t="shared" si="0"/>
        <v>7.0908665657043457E-4</v>
      </c>
      <c r="E13">
        <v>1.5276086330413818</v>
      </c>
      <c r="F13">
        <v>4.6346895396709442E-4</v>
      </c>
      <c r="G13">
        <f>-4*Parameters!$B$1*COS(RADIANS(Parameters!$B$2))/(E13*Parameters!$B$3)*10^6</f>
        <v>141.09922488171341</v>
      </c>
      <c r="H13">
        <f t="shared" si="1"/>
        <v>4.6346895396709442E-4</v>
      </c>
      <c r="I13">
        <v>1.524085521697998</v>
      </c>
      <c r="J13">
        <v>6.9019012153148651E-4</v>
      </c>
      <c r="K13">
        <f>-4*Parameters!$B$1*COS(RADIANS(Parameters!$B$2))/(I13*Parameters!$B$3)*10^6</f>
        <v>141.42539311351285</v>
      </c>
      <c r="L13">
        <f t="shared" si="2"/>
        <v>6.9019012153148651E-4</v>
      </c>
      <c r="M13">
        <v>1.524085521697998</v>
      </c>
      <c r="N13">
        <v>8.2914717495441437E-4</v>
      </c>
      <c r="O13">
        <f>-4*Parameters!$B$1*COS(RADIANS(Parameters!$B$2))/(M13*Parameters!$B$3)*10^6</f>
        <v>141.42539311351285</v>
      </c>
      <c r="P13">
        <f t="shared" si="3"/>
        <v>8.2914717495441437E-4</v>
      </c>
      <c r="Q13">
        <v>1.5260127782821655</v>
      </c>
      <c r="R13">
        <v>7.7747367322444916E-4</v>
      </c>
      <c r="S13">
        <f>-4*Parameters!$B$1*COS(RADIANS(Parameters!$B$2))/(Q13*Parameters!$B$3)*10^6</f>
        <v>141.24678188303989</v>
      </c>
      <c r="T13">
        <f t="shared" si="4"/>
        <v>7.7747367322444916E-4</v>
      </c>
      <c r="U13">
        <v>1.5260127782821655</v>
      </c>
      <c r="V13">
        <v>5.6962016969919205E-4</v>
      </c>
      <c r="W13">
        <f>-4*Parameters!$B$1*COS(RADIANS(Parameters!$B$2))/(U13*Parameters!$B$3)*10^6</f>
        <v>141.24678188303989</v>
      </c>
      <c r="X13">
        <f t="shared" si="5"/>
        <v>5.6962016969919205E-4</v>
      </c>
      <c r="Y13">
        <v>1.5245836973190308</v>
      </c>
      <c r="Z13">
        <v>1.5695132315158844E-3</v>
      </c>
      <c r="AA13">
        <f>-4*Parameters!$B$1*COS(RADIANS(Parameters!$B$2))/(Y13*Parameters!$B$3)*10^6</f>
        <v>141.37918070604192</v>
      </c>
      <c r="AB13">
        <f t="shared" si="6"/>
        <v>1.5695132315158844E-3</v>
      </c>
      <c r="AC13">
        <v>1.5245836973190308</v>
      </c>
      <c r="AD13">
        <v>1.4789439737796783E-3</v>
      </c>
      <c r="AE13">
        <f>-4*Parameters!$B$1*COS(RADIANS(Parameters!$B$2))/(AC13*Parameters!$B$3)*10^6</f>
        <v>141.37918070604192</v>
      </c>
      <c r="AF13">
        <f t="shared" si="7"/>
        <v>1.4789439737796783E-3</v>
      </c>
      <c r="AG13">
        <v>1.5296095609664917</v>
      </c>
      <c r="AH13">
        <v>1.2266933917999268E-3</v>
      </c>
      <c r="AI13">
        <f>-4*Parameters!$B$1*COS(RADIANS(Parameters!$B$2))/(AG13*Parameters!$B$3)*10^6</f>
        <v>140.91464877387398</v>
      </c>
      <c r="AJ13">
        <f t="shared" si="8"/>
        <v>1.2266933917999268E-3</v>
      </c>
      <c r="AK13">
        <v>1.5296095609664917</v>
      </c>
      <c r="AL13">
        <v>1.381315290927887E-3</v>
      </c>
      <c r="AM13">
        <f>-4*Parameters!$B$1*COS(RADIANS(Parameters!$B$2))/(AK13*Parameters!$B$3)*10^6</f>
        <v>140.91464877387398</v>
      </c>
      <c r="AN13">
        <f t="shared" si="9"/>
        <v>1.381315290927887E-3</v>
      </c>
      <c r="AO13">
        <v>1.5277334451675415</v>
      </c>
      <c r="AP13">
        <v>1.3595633208751678E-3</v>
      </c>
      <c r="AQ13">
        <f>-4*Parameters!$B$1*COS(RADIANS(Parameters!$B$2))/(AO13*Parameters!$B$3)*10^6</f>
        <v>141.08769741642638</v>
      </c>
      <c r="AR13">
        <f t="shared" si="10"/>
        <v>1.3595633208751678E-3</v>
      </c>
      <c r="AS13">
        <v>1.5277334451675415</v>
      </c>
      <c r="AT13">
        <v>1.4548338949680328E-3</v>
      </c>
      <c r="AU13">
        <f>-4*Parameters!$B$1*COS(RADIANS(Parameters!$B$2))/(AS13*Parameters!$B$3)*10^6</f>
        <v>141.08769741642638</v>
      </c>
      <c r="AV13">
        <f t="shared" si="11"/>
        <v>1.4548338949680328E-3</v>
      </c>
      <c r="AW13">
        <v>1.5263755321502686</v>
      </c>
      <c r="AX13">
        <v>1.3748034834861755E-3</v>
      </c>
      <c r="AY13">
        <f>-4*Parameters!$B$1*COS(RADIANS(Parameters!$B$2))/(AW13*Parameters!$B$3)*10^6</f>
        <v>141.21321359305753</v>
      </c>
      <c r="AZ13">
        <f t="shared" si="12"/>
        <v>1.3748034834861755E-3</v>
      </c>
      <c r="BA13">
        <v>1.5263755321502686</v>
      </c>
      <c r="BB13">
        <v>1.5452206134796143E-3</v>
      </c>
      <c r="BC13">
        <f>-4*Parameters!$B$1*COS(RADIANS(Parameters!$B$2))/(BA13*Parameters!$B$3)*10^6</f>
        <v>141.21321359305753</v>
      </c>
      <c r="BD13">
        <f t="shared" si="13"/>
        <v>1.5452206134796143E-3</v>
      </c>
      <c r="BE13">
        <v>1.5246297121047974</v>
      </c>
      <c r="BF13">
        <v>1.4705583453178406E-3</v>
      </c>
      <c r="BG13">
        <f>-4*Parameters!$B$1*COS(RADIANS(Parameters!$B$2))/(BE13*Parameters!$B$3)*10^6</f>
        <v>141.37491374688429</v>
      </c>
      <c r="BH13">
        <f t="shared" si="14"/>
        <v>1.4705583453178406E-3</v>
      </c>
      <c r="BI13">
        <v>1.5246297121047974</v>
      </c>
      <c r="BJ13">
        <v>1.3249516487121582E-3</v>
      </c>
      <c r="BK13">
        <f>-4*Parameters!$B$1*COS(RADIANS(Parameters!$B$2))/(BI13*Parameters!$B$3)*10^6</f>
        <v>141.37491374688429</v>
      </c>
      <c r="BL13">
        <f t="shared" si="15"/>
        <v>1.3249516487121582E-3</v>
      </c>
      <c r="BM13">
        <v>1.5261381864547729</v>
      </c>
      <c r="BN13">
        <v>1.2587830424308777E-3</v>
      </c>
      <c r="BO13">
        <f>-4*Parameters!$B$1*COS(RADIANS(Parameters!$B$2))/(BM13*Parameters!$B$3)*10^6</f>
        <v>141.2351751353942</v>
      </c>
      <c r="BP13">
        <f t="shared" si="16"/>
        <v>1.2587830424308777E-3</v>
      </c>
      <c r="BQ13">
        <v>1.5261381864547729</v>
      </c>
      <c r="BR13">
        <v>1.0271072387695313E-3</v>
      </c>
      <c r="BS13">
        <f>-4*Parameters!$B$1*COS(RADIANS(Parameters!$B$2))/(BQ13*Parameters!$B$3)*10^6</f>
        <v>141.2351751353942</v>
      </c>
      <c r="BT13">
        <f t="shared" si="17"/>
        <v>1.0271072387695313E-3</v>
      </c>
    </row>
    <row r="14" spans="1:72" x14ac:dyDescent="0.35">
      <c r="A14">
        <v>1.6282849311828613</v>
      </c>
      <c r="B14">
        <v>4.9090571701526642E-4</v>
      </c>
      <c r="C14">
        <f>-4*Parameters!$B$1*COS(RADIANS(Parameters!$B$2))/(A14*Parameters!$B$3)*10^6</f>
        <v>132.3751082607952</v>
      </c>
      <c r="D14">
        <f t="shared" si="0"/>
        <v>4.9090571701526642E-4</v>
      </c>
      <c r="E14">
        <v>1.6282849311828613</v>
      </c>
      <c r="F14">
        <v>3.7077534943819046E-4</v>
      </c>
      <c r="G14">
        <f>-4*Parameters!$B$1*COS(RADIANS(Parameters!$B$2))/(E14*Parameters!$B$3)*10^6</f>
        <v>132.3751082607952</v>
      </c>
      <c r="H14">
        <f t="shared" si="1"/>
        <v>3.7077534943819046E-4</v>
      </c>
      <c r="I14">
        <v>1.6258842945098877</v>
      </c>
      <c r="J14">
        <v>5.4378621280193329E-4</v>
      </c>
      <c r="K14">
        <f>-4*Parameters!$B$1*COS(RADIANS(Parameters!$B$2))/(I14*Parameters!$B$3)*10^6</f>
        <v>132.57056161534987</v>
      </c>
      <c r="L14">
        <f t="shared" si="2"/>
        <v>5.4378621280193329E-4</v>
      </c>
      <c r="M14">
        <v>1.6258842945098877</v>
      </c>
      <c r="N14">
        <v>8.2914344966411591E-4</v>
      </c>
      <c r="O14">
        <f>-4*Parameters!$B$1*COS(RADIANS(Parameters!$B$2))/(M14*Parameters!$B$3)*10^6</f>
        <v>132.57056161534987</v>
      </c>
      <c r="P14">
        <f t="shared" si="3"/>
        <v>8.2914344966411591E-4</v>
      </c>
      <c r="Q14">
        <v>1.6276609897613525</v>
      </c>
      <c r="R14">
        <v>6.3038244843482971E-4</v>
      </c>
      <c r="S14">
        <f>-4*Parameters!$B$1*COS(RADIANS(Parameters!$B$2))/(Q14*Parameters!$B$3)*10^6</f>
        <v>132.42585243525178</v>
      </c>
      <c r="T14">
        <f t="shared" si="4"/>
        <v>6.3038244843482971E-4</v>
      </c>
      <c r="U14">
        <v>1.6276609897613525</v>
      </c>
      <c r="V14">
        <v>6.7318882793188095E-4</v>
      </c>
      <c r="W14">
        <f>-4*Parameters!$B$1*COS(RADIANS(Parameters!$B$2))/(U14*Parameters!$B$3)*10^6</f>
        <v>132.42585243525178</v>
      </c>
      <c r="X14">
        <f t="shared" si="5"/>
        <v>6.7318882793188095E-4</v>
      </c>
      <c r="Y14">
        <v>1.6276983022689819</v>
      </c>
      <c r="Z14">
        <v>1.3403818011283875E-3</v>
      </c>
      <c r="AA14">
        <f>-4*Parameters!$B$1*COS(RADIANS(Parameters!$B$2))/(Y14*Parameters!$B$3)*10^6</f>
        <v>132.42281677402241</v>
      </c>
      <c r="AB14">
        <f t="shared" si="6"/>
        <v>1.3403818011283875E-3</v>
      </c>
      <c r="AC14">
        <v>1.6276983022689819</v>
      </c>
      <c r="AD14">
        <v>1.79266557097435E-3</v>
      </c>
      <c r="AE14">
        <f>-4*Parameters!$B$1*COS(RADIANS(Parameters!$B$2))/(AC14*Parameters!$B$3)*10^6</f>
        <v>132.42281677402241</v>
      </c>
      <c r="AF14">
        <f t="shared" si="7"/>
        <v>1.79266557097435E-3</v>
      </c>
      <c r="AG14">
        <v>1.6270816326141357</v>
      </c>
      <c r="AH14">
        <v>1.0309480130672455E-3</v>
      </c>
      <c r="AI14">
        <f>-4*Parameters!$B$1*COS(RADIANS(Parameters!$B$2))/(AG14*Parameters!$B$3)*10^6</f>
        <v>132.47300548679311</v>
      </c>
      <c r="AJ14">
        <f t="shared" si="8"/>
        <v>1.0309480130672455E-3</v>
      </c>
      <c r="AK14">
        <v>1.6270816326141357</v>
      </c>
      <c r="AL14">
        <v>1.1333897709846497E-3</v>
      </c>
      <c r="AM14">
        <f>-4*Parameters!$B$1*COS(RADIANS(Parameters!$B$2))/(AK14*Parameters!$B$3)*10^6</f>
        <v>132.47300548679311</v>
      </c>
      <c r="AN14">
        <f t="shared" si="9"/>
        <v>1.1333897709846497E-3</v>
      </c>
      <c r="AO14">
        <v>1.6285144090652466</v>
      </c>
      <c r="AP14">
        <v>1.3077743351459503E-3</v>
      </c>
      <c r="AQ14">
        <f>-4*Parameters!$B$1*COS(RADIANS(Parameters!$B$2))/(AO14*Parameters!$B$3)*10^6</f>
        <v>132.35645496589336</v>
      </c>
      <c r="AR14">
        <f t="shared" si="10"/>
        <v>1.3077743351459503E-3</v>
      </c>
      <c r="AS14">
        <v>1.6285144090652466</v>
      </c>
      <c r="AT14">
        <v>1.2876130640506744E-3</v>
      </c>
      <c r="AU14">
        <f>-4*Parameters!$B$1*COS(RADIANS(Parameters!$B$2))/(AS14*Parameters!$B$3)*10^6</f>
        <v>132.35645496589336</v>
      </c>
      <c r="AV14">
        <f t="shared" si="11"/>
        <v>1.2876130640506744E-3</v>
      </c>
      <c r="AW14">
        <v>1.6256277561187744</v>
      </c>
      <c r="AX14">
        <v>1.2552589178085327E-3</v>
      </c>
      <c r="AY14">
        <f>-4*Parameters!$B$1*COS(RADIANS(Parameters!$B$2))/(AW14*Parameters!$B$3)*10^6</f>
        <v>132.59148241868741</v>
      </c>
      <c r="AZ14">
        <f t="shared" si="12"/>
        <v>1.2552589178085327E-3</v>
      </c>
      <c r="BA14">
        <v>1.6256277561187744</v>
      </c>
      <c r="BB14">
        <v>1.2758709490299225E-3</v>
      </c>
      <c r="BC14">
        <f>-4*Parameters!$B$1*COS(RADIANS(Parameters!$B$2))/(BA14*Parameters!$B$3)*10^6</f>
        <v>132.59148241868741</v>
      </c>
      <c r="BD14">
        <f t="shared" si="13"/>
        <v>1.2758709490299225E-3</v>
      </c>
      <c r="BE14">
        <v>1.6257244348526001</v>
      </c>
      <c r="BF14">
        <v>1.4558546245098114E-3</v>
      </c>
      <c r="BG14">
        <f>-4*Parameters!$B$1*COS(RADIANS(Parameters!$B$2))/(BE14*Parameters!$B$3)*10^6</f>
        <v>132.58359745592156</v>
      </c>
      <c r="BH14">
        <f t="shared" si="14"/>
        <v>1.4558546245098114E-3</v>
      </c>
      <c r="BI14">
        <v>1.6257244348526001</v>
      </c>
      <c r="BJ14">
        <v>1.199621707201004E-3</v>
      </c>
      <c r="BK14">
        <f>-4*Parameters!$B$1*COS(RADIANS(Parameters!$B$2))/(BI14*Parameters!$B$3)*10^6</f>
        <v>132.58359745592156</v>
      </c>
      <c r="BL14">
        <f t="shared" si="15"/>
        <v>1.199621707201004E-3</v>
      </c>
      <c r="BM14">
        <v>1.6262655258178711</v>
      </c>
      <c r="BN14">
        <v>1.1204592883586884E-3</v>
      </c>
      <c r="BO14">
        <f>-4*Parameters!$B$1*COS(RADIANS(Parameters!$B$2))/(BM14*Parameters!$B$3)*10^6</f>
        <v>132.53948424956772</v>
      </c>
      <c r="BP14">
        <f t="shared" si="16"/>
        <v>1.1204592883586884E-3</v>
      </c>
      <c r="BQ14">
        <v>1.6262655258178711</v>
      </c>
      <c r="BR14">
        <v>1.3391338288784027E-3</v>
      </c>
      <c r="BS14">
        <f>-4*Parameters!$B$1*COS(RADIANS(Parameters!$B$2))/(BQ14*Parameters!$B$3)*10^6</f>
        <v>132.53948424956772</v>
      </c>
      <c r="BT14">
        <f t="shared" si="17"/>
        <v>1.3391338288784027E-3</v>
      </c>
    </row>
    <row r="15" spans="1:72" x14ac:dyDescent="0.35">
      <c r="A15">
        <v>1.7271908521652222</v>
      </c>
      <c r="B15">
        <v>5.45453280210495E-4</v>
      </c>
      <c r="C15">
        <f>-4*Parameters!$B$1*COS(RADIANS(Parameters!$B$2))/(A15*Parameters!$B$3)*10^6</f>
        <v>124.7947751544332</v>
      </c>
      <c r="D15">
        <f t="shared" si="0"/>
        <v>5.45453280210495E-4</v>
      </c>
      <c r="E15">
        <v>1.7271908521652222</v>
      </c>
      <c r="F15">
        <v>2.3173447698354721E-4</v>
      </c>
      <c r="G15">
        <f>-4*Parameters!$B$1*COS(RADIANS(Parameters!$B$2))/(E15*Parameters!$B$3)*10^6</f>
        <v>124.7947751544332</v>
      </c>
      <c r="H15">
        <f t="shared" si="1"/>
        <v>2.3173447698354721E-4</v>
      </c>
      <c r="I15">
        <v>1.7275222539901733</v>
      </c>
      <c r="J15">
        <v>5.8561749756336212E-4</v>
      </c>
      <c r="K15">
        <f>-4*Parameters!$B$1*COS(RADIANS(Parameters!$B$2))/(I15*Parameters!$B$3)*10^6</f>
        <v>124.77083496139946</v>
      </c>
      <c r="L15">
        <f t="shared" si="2"/>
        <v>5.8561749756336212E-4</v>
      </c>
      <c r="M15">
        <v>1.7275222539901733</v>
      </c>
      <c r="N15">
        <v>8.5678324103355408E-4</v>
      </c>
      <c r="O15">
        <f>-4*Parameters!$B$1*COS(RADIANS(Parameters!$B$2))/(M15*Parameters!$B$3)*10^6</f>
        <v>124.77083496139946</v>
      </c>
      <c r="P15">
        <f t="shared" si="3"/>
        <v>8.5678324103355408E-4</v>
      </c>
      <c r="Q15">
        <v>1.7277802228927612</v>
      </c>
      <c r="R15">
        <v>5.0430558621883392E-4</v>
      </c>
      <c r="S15">
        <f>-4*Parameters!$B$1*COS(RADIANS(Parameters!$B$2))/(Q15*Parameters!$B$3)*10^6</f>
        <v>124.75220585860994</v>
      </c>
      <c r="T15">
        <f t="shared" si="4"/>
        <v>5.0430558621883392E-4</v>
      </c>
      <c r="U15">
        <v>1.7277802228927612</v>
      </c>
      <c r="V15">
        <v>4.6605244278907776E-4</v>
      </c>
      <c r="W15">
        <f>-4*Parameters!$B$1*COS(RADIANS(Parameters!$B$2))/(U15*Parameters!$B$3)*10^6</f>
        <v>124.75220585860994</v>
      </c>
      <c r="X15">
        <f t="shared" si="5"/>
        <v>4.6605244278907776E-4</v>
      </c>
      <c r="Y15">
        <v>1.7257417440414429</v>
      </c>
      <c r="Z15">
        <v>1.1456310749053955E-3</v>
      </c>
      <c r="AA15">
        <f>-4*Parameters!$B$1*COS(RADIANS(Parameters!$B$2))/(Y15*Parameters!$B$3)*10^6</f>
        <v>124.89956552825701</v>
      </c>
      <c r="AB15">
        <f t="shared" si="6"/>
        <v>1.1456310749053955E-3</v>
      </c>
      <c r="AC15">
        <v>1.7257417440414429</v>
      </c>
      <c r="AD15">
        <v>1.2660659849643707E-3</v>
      </c>
      <c r="AE15">
        <f>-4*Parameters!$B$1*COS(RADIANS(Parameters!$B$2))/(AC15*Parameters!$B$3)*10^6</f>
        <v>124.89956552825701</v>
      </c>
      <c r="AF15">
        <f t="shared" si="7"/>
        <v>1.2660659849643707E-3</v>
      </c>
      <c r="AG15">
        <v>1.7268877029418945</v>
      </c>
      <c r="AH15">
        <v>1.0048523545265198E-3</v>
      </c>
      <c r="AI15">
        <f>-4*Parameters!$B$1*COS(RADIANS(Parameters!$B$2))/(AG15*Parameters!$B$3)*10^6</f>
        <v>124.81668244990988</v>
      </c>
      <c r="AJ15">
        <f t="shared" si="8"/>
        <v>1.0048523545265198E-3</v>
      </c>
      <c r="AK15">
        <v>1.7268877029418945</v>
      </c>
      <c r="AL15">
        <v>9.3268230557441711E-4</v>
      </c>
      <c r="AM15">
        <f>-4*Parameters!$B$1*COS(RADIANS(Parameters!$B$2))/(AK15*Parameters!$B$3)*10^6</f>
        <v>124.81668244990988</v>
      </c>
      <c r="AN15">
        <f t="shared" si="9"/>
        <v>9.3268230557441711E-4</v>
      </c>
      <c r="AO15">
        <v>1.7317101955413818</v>
      </c>
      <c r="AP15">
        <v>1.2041889131069183E-3</v>
      </c>
      <c r="AQ15">
        <f>-4*Parameters!$B$1*COS(RADIANS(Parameters!$B$2))/(AO15*Parameters!$B$3)*10^6</f>
        <v>124.46909107523469</v>
      </c>
      <c r="AR15">
        <f t="shared" si="10"/>
        <v>1.2041889131069183E-3</v>
      </c>
      <c r="AS15">
        <v>1.7317101955413818</v>
      </c>
      <c r="AT15">
        <v>9.3644112348556519E-4</v>
      </c>
      <c r="AU15">
        <f>-4*Parameters!$B$1*COS(RADIANS(Parameters!$B$2))/(AS15*Parameters!$B$3)*10^6</f>
        <v>124.46909107523469</v>
      </c>
      <c r="AV15">
        <f t="shared" si="11"/>
        <v>9.3644112348556519E-4</v>
      </c>
      <c r="AW15">
        <v>1.7243164777755737</v>
      </c>
      <c r="AX15">
        <v>1.0609962046146393E-3</v>
      </c>
      <c r="AY15">
        <f>-4*Parameters!$B$1*COS(RADIANS(Parameters!$B$2))/(AW15*Parameters!$B$3)*10^6</f>
        <v>125.00280361689303</v>
      </c>
      <c r="AZ15">
        <f t="shared" si="12"/>
        <v>1.0609962046146393E-3</v>
      </c>
      <c r="BA15">
        <v>1.7243164777755737</v>
      </c>
      <c r="BB15">
        <v>1.1199302971363068E-3</v>
      </c>
      <c r="BC15">
        <f>-4*Parameters!$B$1*COS(RADIANS(Parameters!$B$2))/(BA15*Parameters!$B$3)*10^6</f>
        <v>125.00280361689303</v>
      </c>
      <c r="BD15">
        <f t="shared" si="13"/>
        <v>1.1199302971363068E-3</v>
      </c>
      <c r="BE15">
        <v>1.7259336709976196</v>
      </c>
      <c r="BF15">
        <v>1.1176206171512604E-3</v>
      </c>
      <c r="BG15">
        <f>-4*Parameters!$B$1*COS(RADIANS(Parameters!$B$2))/(BE15*Parameters!$B$3)*10^6</f>
        <v>124.88567646992153</v>
      </c>
      <c r="BH15">
        <f t="shared" si="14"/>
        <v>1.1176206171512604E-3</v>
      </c>
      <c r="BI15">
        <v>1.7259336709976196</v>
      </c>
      <c r="BJ15">
        <v>1.0563842952251434E-3</v>
      </c>
      <c r="BK15">
        <f>-4*Parameters!$B$1*COS(RADIANS(Parameters!$B$2))/(BI15*Parameters!$B$3)*10^6</f>
        <v>124.88567646992153</v>
      </c>
      <c r="BL15">
        <f t="shared" si="15"/>
        <v>1.0563842952251434E-3</v>
      </c>
      <c r="BM15">
        <v>1.7279222011566162</v>
      </c>
      <c r="BN15">
        <v>9.9595636129379272E-4</v>
      </c>
      <c r="BO15">
        <f>-4*Parameters!$B$1*COS(RADIANS(Parameters!$B$2))/(BM15*Parameters!$B$3)*10^6</f>
        <v>124.74195533830989</v>
      </c>
      <c r="BP15">
        <f t="shared" si="16"/>
        <v>9.9595636129379272E-4</v>
      </c>
      <c r="BQ15">
        <v>1.7279222011566162</v>
      </c>
      <c r="BR15">
        <v>1.0791085660457611E-3</v>
      </c>
      <c r="BS15">
        <f>-4*Parameters!$B$1*COS(RADIANS(Parameters!$B$2))/(BQ15*Parameters!$B$3)*10^6</f>
        <v>124.74195533830989</v>
      </c>
      <c r="BT15">
        <f t="shared" si="17"/>
        <v>1.0791085660457611E-3</v>
      </c>
    </row>
    <row r="16" spans="1:72" x14ac:dyDescent="0.35">
      <c r="A16">
        <v>1.8261772394180298</v>
      </c>
      <c r="B16">
        <v>5.45453280210495E-4</v>
      </c>
      <c r="C16">
        <f>-4*Parameters!$B$1*COS(RADIANS(Parameters!$B$2))/(A16*Parameters!$B$3)*10^6</f>
        <v>118.03038028961684</v>
      </c>
      <c r="D16">
        <f t="shared" si="0"/>
        <v>5.45453280210495E-4</v>
      </c>
      <c r="E16">
        <v>1.8261772394180298</v>
      </c>
      <c r="F16">
        <v>3.2442901283502579E-4</v>
      </c>
      <c r="G16">
        <f>-4*Parameters!$B$1*COS(RADIANS(Parameters!$B$2))/(E16*Parameters!$B$3)*10^6</f>
        <v>118.03038028961684</v>
      </c>
      <c r="H16">
        <f t="shared" si="1"/>
        <v>3.2442901283502579E-4</v>
      </c>
      <c r="I16">
        <v>1.8264240026473999</v>
      </c>
      <c r="J16">
        <v>3.9738044142723083E-4</v>
      </c>
      <c r="K16">
        <f>-4*Parameters!$B$1*COS(RADIANS(Parameters!$B$2))/(I16*Parameters!$B$3)*10^6</f>
        <v>118.01443352273149</v>
      </c>
      <c r="L16">
        <f t="shared" si="2"/>
        <v>3.9738044142723083E-4</v>
      </c>
      <c r="M16">
        <v>1.8264240026473999</v>
      </c>
      <c r="N16">
        <v>5.5276043713092804E-4</v>
      </c>
      <c r="O16">
        <f>-4*Parameters!$B$1*COS(RADIANS(Parameters!$B$2))/(M16*Parameters!$B$3)*10^6</f>
        <v>118.01443352273149</v>
      </c>
      <c r="P16">
        <f t="shared" si="3"/>
        <v>5.5276043713092804E-4</v>
      </c>
      <c r="Q16">
        <v>1.8261288404464722</v>
      </c>
      <c r="R16">
        <v>4.2025558650493622E-4</v>
      </c>
      <c r="S16">
        <f>-4*Parameters!$B$1*COS(RADIANS(Parameters!$B$2))/(Q16*Parameters!$B$3)*10^6</f>
        <v>118.03350851851945</v>
      </c>
      <c r="T16">
        <f t="shared" si="4"/>
        <v>4.2025558650493622E-4</v>
      </c>
      <c r="U16">
        <v>1.8261288404464722</v>
      </c>
      <c r="V16">
        <v>3.3659301698207855E-4</v>
      </c>
      <c r="W16">
        <f>-4*Parameters!$B$1*COS(RADIANS(Parameters!$B$2))/(U16*Parameters!$B$3)*10^6</f>
        <v>118.03350851851945</v>
      </c>
      <c r="X16">
        <f t="shared" si="5"/>
        <v>3.3659301698207855E-4</v>
      </c>
      <c r="Y16">
        <v>1.8251537084579468</v>
      </c>
      <c r="Z16">
        <v>9.7378343343734741E-4</v>
      </c>
      <c r="AA16">
        <f>-4*Parameters!$B$1*COS(RADIANS(Parameters!$B$2))/(Y16*Parameters!$B$3)*10^6</f>
        <v>118.09657074135632</v>
      </c>
      <c r="AB16">
        <f t="shared" si="6"/>
        <v>9.7378343343734741E-4</v>
      </c>
      <c r="AC16">
        <v>1.8251537084579468</v>
      </c>
      <c r="AD16">
        <v>9.0753287076950073E-4</v>
      </c>
      <c r="AE16">
        <f>-4*Parameters!$B$1*COS(RADIANS(Parameters!$B$2))/(AC16*Parameters!$B$3)*10^6</f>
        <v>118.09657074135632</v>
      </c>
      <c r="AF16">
        <f t="shared" si="7"/>
        <v>9.0753287076950073E-4</v>
      </c>
      <c r="AG16">
        <v>1.8258085250854492</v>
      </c>
      <c r="AH16">
        <v>7.8300014138221741E-4</v>
      </c>
      <c r="AI16">
        <f>-4*Parameters!$B$1*COS(RADIANS(Parameters!$B$2))/(AG16*Parameters!$B$3)*10^6</f>
        <v>118.05421602720639</v>
      </c>
      <c r="AJ16">
        <f t="shared" si="8"/>
        <v>7.8300014138221741E-4</v>
      </c>
      <c r="AK16">
        <v>1.8258085250854492</v>
      </c>
      <c r="AL16">
        <v>8.1462040543556213E-4</v>
      </c>
      <c r="AM16">
        <f>-4*Parameters!$B$1*COS(RADIANS(Parameters!$B$2))/(AK16*Parameters!$B$3)*10^6</f>
        <v>118.05421602720639</v>
      </c>
      <c r="AN16">
        <f t="shared" si="9"/>
        <v>8.1462040543556213E-4</v>
      </c>
      <c r="AO16">
        <v>1.8291909694671631</v>
      </c>
      <c r="AP16">
        <v>1.0099634528160095E-3</v>
      </c>
      <c r="AQ16">
        <f>-4*Parameters!$B$1*COS(RADIANS(Parameters!$B$2))/(AO16*Parameters!$B$3)*10^6</f>
        <v>117.83591633821592</v>
      </c>
      <c r="AR16">
        <f t="shared" si="10"/>
        <v>1.0099634528160095E-3</v>
      </c>
      <c r="AS16">
        <v>1.8291909694671631</v>
      </c>
      <c r="AT16">
        <v>9.3644857406616211E-4</v>
      </c>
      <c r="AU16">
        <f>-4*Parameters!$B$1*COS(RADIANS(Parameters!$B$2))/(AS16*Parameters!$B$3)*10^6</f>
        <v>117.83591633821592</v>
      </c>
      <c r="AV16">
        <f t="shared" si="11"/>
        <v>9.3644857406616211E-4</v>
      </c>
      <c r="AW16">
        <v>1.8262251615524292</v>
      </c>
      <c r="AX16">
        <v>9.7133219242095947E-4</v>
      </c>
      <c r="AY16">
        <f>-4*Parameters!$B$1*COS(RADIANS(Parameters!$B$2))/(AW16*Parameters!$B$3)*10^6</f>
        <v>118.02728304407093</v>
      </c>
      <c r="AZ16">
        <f t="shared" si="12"/>
        <v>9.7133219242095947E-4</v>
      </c>
      <c r="BA16">
        <v>1.8262251615524292</v>
      </c>
      <c r="BB16">
        <v>9.9234655499458313E-4</v>
      </c>
      <c r="BC16">
        <f>-4*Parameters!$B$1*COS(RADIANS(Parameters!$B$2))/(BA16*Parameters!$B$3)*10^6</f>
        <v>118.02728304407093</v>
      </c>
      <c r="BD16">
        <f t="shared" si="13"/>
        <v>9.9234655499458313E-4</v>
      </c>
      <c r="BE16">
        <v>1.8270283937454224</v>
      </c>
      <c r="BF16">
        <v>9.8527222871780396E-4</v>
      </c>
      <c r="BG16">
        <f>-4*Parameters!$B$1*COS(RADIANS(Parameters!$B$2))/(BE16*Parameters!$B$3)*10^6</f>
        <v>117.97539369537934</v>
      </c>
      <c r="BH16">
        <f t="shared" si="14"/>
        <v>9.8527222871780396E-4</v>
      </c>
      <c r="BI16">
        <v>1.8270283937454224</v>
      </c>
      <c r="BJ16">
        <v>8.5943564772605896E-4</v>
      </c>
      <c r="BK16">
        <f>-4*Parameters!$B$1*COS(RADIANS(Parameters!$B$2))/(BI16*Parameters!$B$3)*10^6</f>
        <v>117.97539369537934</v>
      </c>
      <c r="BL16">
        <f t="shared" si="15"/>
        <v>8.5943564772605896E-4</v>
      </c>
      <c r="BM16">
        <v>1.8276472091674805</v>
      </c>
      <c r="BN16">
        <v>9.129643440246582E-4</v>
      </c>
      <c r="BO16">
        <f>-4*Parameters!$B$1*COS(RADIANS(Parameters!$B$2))/(BM16*Parameters!$B$3)*10^6</f>
        <v>117.93544890041241</v>
      </c>
      <c r="BP16">
        <f t="shared" si="16"/>
        <v>9.129643440246582E-4</v>
      </c>
      <c r="BQ16">
        <v>1.8276472091674805</v>
      </c>
      <c r="BR16">
        <v>8.0608949065208435E-4</v>
      </c>
      <c r="BS16">
        <f>-4*Parameters!$B$1*COS(RADIANS(Parameters!$B$2))/(BQ16*Parameters!$B$3)*10^6</f>
        <v>117.93544890041241</v>
      </c>
      <c r="BT16">
        <f t="shared" si="17"/>
        <v>8.0608949065208435E-4</v>
      </c>
    </row>
    <row r="17" spans="1:72" x14ac:dyDescent="0.35">
      <c r="A17">
        <v>1.928221583366394</v>
      </c>
      <c r="B17">
        <v>4.3636374175548553E-4</v>
      </c>
      <c r="C17">
        <f>-4*Parameters!$B$1*COS(RADIANS(Parameters!$B$2))/(A17*Parameters!$B$3)*10^6</f>
        <v>111.78403763557279</v>
      </c>
      <c r="D17">
        <f t="shared" si="0"/>
        <v>4.3636374175548553E-4</v>
      </c>
      <c r="E17">
        <v>1.928221583366394</v>
      </c>
      <c r="F17">
        <v>2.3173447698354721E-4</v>
      </c>
      <c r="G17">
        <f>-4*Parameters!$B$1*COS(RADIANS(Parameters!$B$2))/(E17*Parameters!$B$3)*10^6</f>
        <v>111.78403763557279</v>
      </c>
      <c r="H17">
        <f t="shared" si="1"/>
        <v>2.3173447698354721E-4</v>
      </c>
      <c r="I17">
        <v>1.9257282018661499</v>
      </c>
      <c r="J17">
        <v>3.1372159719467163E-4</v>
      </c>
      <c r="K17">
        <f>-4*Parameters!$B$1*COS(RADIANS(Parameters!$B$2))/(I17*Parameters!$B$3)*10^6</f>
        <v>111.92877262527333</v>
      </c>
      <c r="L17">
        <f t="shared" si="2"/>
        <v>3.1372159719467163E-4</v>
      </c>
      <c r="M17">
        <v>1.9257282018661499</v>
      </c>
      <c r="N17">
        <v>5.2512623369693756E-4</v>
      </c>
      <c r="O17">
        <f>-4*Parameters!$B$1*COS(RADIANS(Parameters!$B$2))/(M17*Parameters!$B$3)*10^6</f>
        <v>111.92877262527333</v>
      </c>
      <c r="P17">
        <f t="shared" si="3"/>
        <v>5.2512623369693756E-4</v>
      </c>
      <c r="Q17">
        <v>1.9261674880981445</v>
      </c>
      <c r="R17">
        <v>4.2025744915008545E-4</v>
      </c>
      <c r="S17">
        <f>-4*Parameters!$B$1*COS(RADIANS(Parameters!$B$2))/(Q17*Parameters!$B$3)*10^6</f>
        <v>111.90324588936788</v>
      </c>
      <c r="T17">
        <f t="shared" si="4"/>
        <v>4.2025744915008545E-4</v>
      </c>
      <c r="U17">
        <v>1.9261674880981445</v>
      </c>
      <c r="V17">
        <v>4.1426904499530792E-4</v>
      </c>
      <c r="W17">
        <f>-4*Parameters!$B$1*COS(RADIANS(Parameters!$B$2))/(U17*Parameters!$B$3)*10^6</f>
        <v>111.90324588936788</v>
      </c>
      <c r="X17">
        <f t="shared" si="5"/>
        <v>4.1426904499530792E-4</v>
      </c>
      <c r="Y17">
        <v>1.9260144233703613</v>
      </c>
      <c r="Z17">
        <v>9.0504810214042664E-4</v>
      </c>
      <c r="AA17">
        <f>-4*Parameters!$B$1*COS(RADIANS(Parameters!$B$2))/(Y17*Parameters!$B$3)*10^6</f>
        <v>111.91213909372931</v>
      </c>
      <c r="AB17">
        <f t="shared" si="6"/>
        <v>9.0504810214042664E-4</v>
      </c>
      <c r="AC17">
        <v>1.9260144233703613</v>
      </c>
      <c r="AD17">
        <v>9.747631847858429E-4</v>
      </c>
      <c r="AE17">
        <f>-4*Parameters!$B$1*COS(RADIANS(Parameters!$B$2))/(AC17*Parameters!$B$3)*10^6</f>
        <v>111.91213909372931</v>
      </c>
      <c r="AF17">
        <f t="shared" si="7"/>
        <v>9.747631847858429E-4</v>
      </c>
      <c r="AG17">
        <v>1.9277878999710083</v>
      </c>
      <c r="AH17">
        <v>6.9164112210273743E-4</v>
      </c>
      <c r="AI17">
        <f>-4*Parameters!$B$1*COS(RADIANS(Parameters!$B$2))/(AG17*Parameters!$B$3)*10^6</f>
        <v>111.80918504986688</v>
      </c>
      <c r="AJ17">
        <f t="shared" si="8"/>
        <v>6.9164112210273743E-4</v>
      </c>
      <c r="AK17">
        <v>1.9277878999710083</v>
      </c>
      <c r="AL17">
        <v>7.0836767554283142E-4</v>
      </c>
      <c r="AM17">
        <f>-4*Parameters!$B$1*COS(RADIANS(Parameters!$B$2))/(AK17*Parameters!$B$3)*10^6</f>
        <v>111.80918504986688</v>
      </c>
      <c r="AN17">
        <f t="shared" si="9"/>
        <v>7.0836767554283142E-4</v>
      </c>
      <c r="AO17">
        <v>1.9327893257141113</v>
      </c>
      <c r="AP17">
        <v>8.8047608733177185E-4</v>
      </c>
      <c r="AQ17">
        <f>-4*Parameters!$B$1*COS(RADIANS(Parameters!$B$2))/(AO17*Parameters!$B$3)*10^6</f>
        <v>111.51985949897315</v>
      </c>
      <c r="AR17">
        <f t="shared" si="10"/>
        <v>8.8047608733177185E-4</v>
      </c>
      <c r="AS17">
        <v>1.9327893257141113</v>
      </c>
      <c r="AT17">
        <v>7.5250118970870972E-4</v>
      </c>
      <c r="AU17">
        <f>-4*Parameters!$B$1*COS(RADIANS(Parameters!$B$2))/(AS17*Parameters!$B$3)*10^6</f>
        <v>111.51985949897315</v>
      </c>
      <c r="AV17">
        <f t="shared" si="11"/>
        <v>7.5250118970870972E-4</v>
      </c>
      <c r="AW17">
        <v>1.9266848564147949</v>
      </c>
      <c r="AX17">
        <v>9.1155990958213806E-4</v>
      </c>
      <c r="AY17">
        <f>-4*Parameters!$B$1*COS(RADIANS(Parameters!$B$2))/(AW17*Parameters!$B$3)*10^6</f>
        <v>111.87319676443666</v>
      </c>
      <c r="AZ17">
        <f t="shared" si="12"/>
        <v>9.1155990958213806E-4</v>
      </c>
      <c r="BA17">
        <v>1.9266848564147949</v>
      </c>
      <c r="BB17">
        <v>7.7969580888748169E-4</v>
      </c>
      <c r="BC17">
        <f>-4*Parameters!$B$1*COS(RADIANS(Parameters!$B$2))/(BA17*Parameters!$B$3)*10^6</f>
        <v>111.87319676443666</v>
      </c>
      <c r="BD17">
        <f t="shared" si="13"/>
        <v>7.7969580888748169E-4</v>
      </c>
      <c r="BE17">
        <v>1.9268351793289185</v>
      </c>
      <c r="BF17">
        <v>8.0880522727966309E-4</v>
      </c>
      <c r="BG17">
        <f>-4*Parameters!$B$1*COS(RADIANS(Parameters!$B$2))/(BE17*Parameters!$B$3)*10^6</f>
        <v>111.86446892661723</v>
      </c>
      <c r="BH17">
        <f t="shared" si="14"/>
        <v>8.0880522727966309E-4</v>
      </c>
      <c r="BI17">
        <v>1.9268351793289185</v>
      </c>
      <c r="BJ17">
        <v>8.4152445197105408E-4</v>
      </c>
      <c r="BK17">
        <f>-4*Parameters!$B$1*COS(RADIANS(Parameters!$B$2))/(BI17*Parameters!$B$3)*10^6</f>
        <v>111.86446892661723</v>
      </c>
      <c r="BL17">
        <f t="shared" si="15"/>
        <v>8.4152445197105408E-4</v>
      </c>
      <c r="BM17">
        <v>1.9272111654281616</v>
      </c>
      <c r="BN17">
        <v>7.1930885314941406E-4</v>
      </c>
      <c r="BO17">
        <f>-4*Parameters!$B$1*COS(RADIANS(Parameters!$B$2))/(BM17*Parameters!$B$3)*10^6</f>
        <v>111.84264491165192</v>
      </c>
      <c r="BP17">
        <f t="shared" si="16"/>
        <v>7.1930885314941406E-4</v>
      </c>
      <c r="BQ17">
        <v>1.9272111654281616</v>
      </c>
      <c r="BR17">
        <v>8.1907957792282104E-4</v>
      </c>
      <c r="BS17">
        <f>-4*Parameters!$B$1*COS(RADIANS(Parameters!$B$2))/(BQ17*Parameters!$B$3)*10^6</f>
        <v>111.84264491165192</v>
      </c>
      <c r="BT17">
        <f t="shared" si="17"/>
        <v>8.1907957792282104E-4</v>
      </c>
    </row>
    <row r="18" spans="1:72" x14ac:dyDescent="0.35">
      <c r="A18">
        <v>2.0264837741851807</v>
      </c>
      <c r="B18">
        <v>2.727266401052475E-4</v>
      </c>
      <c r="C18">
        <f>-4*Parameters!$B$1*COS(RADIANS(Parameters!$B$2))/(A18*Parameters!$B$3)*10^6</f>
        <v>106.36374038149896</v>
      </c>
      <c r="D18">
        <f t="shared" si="0"/>
        <v>2.727266401052475E-4</v>
      </c>
      <c r="E18">
        <v>2.0264837741851807</v>
      </c>
      <c r="F18">
        <v>4.6347267925739288E-5</v>
      </c>
      <c r="G18">
        <f>-4*Parameters!$B$1*COS(RADIANS(Parameters!$B$2))/(E18*Parameters!$B$3)*10^6</f>
        <v>106.36374038149896</v>
      </c>
      <c r="H18">
        <f t="shared" si="1"/>
        <v>4.6347267925739288E-5</v>
      </c>
      <c r="I18">
        <v>2.0254347324371338</v>
      </c>
      <c r="J18">
        <v>3.3463910222053528E-4</v>
      </c>
      <c r="K18">
        <f>-4*Parameters!$B$1*COS(RADIANS(Parameters!$B$2))/(I18*Parameters!$B$3)*10^6</f>
        <v>106.41882979136821</v>
      </c>
      <c r="L18">
        <f t="shared" si="2"/>
        <v>3.3463910222053528E-4</v>
      </c>
      <c r="M18">
        <v>2.0254347324371338</v>
      </c>
      <c r="N18">
        <v>4.1457265615463257E-4</v>
      </c>
      <c r="O18">
        <f>-4*Parameters!$B$1*COS(RADIANS(Parameters!$B$2))/(M18*Parameters!$B$3)*10^6</f>
        <v>106.41882979136821</v>
      </c>
      <c r="P18">
        <f t="shared" si="3"/>
        <v>4.1457265615463257E-4</v>
      </c>
      <c r="Q18">
        <v>2.0268499851226807</v>
      </c>
      <c r="R18">
        <v>3.5721808671951294E-4</v>
      </c>
      <c r="S18">
        <f>-4*Parameters!$B$1*COS(RADIANS(Parameters!$B$2))/(Q18*Parameters!$B$3)*10^6</f>
        <v>106.34452259756478</v>
      </c>
      <c r="T18">
        <f t="shared" si="4"/>
        <v>3.5721808671951294E-4</v>
      </c>
      <c r="U18">
        <v>2.0268499851226807</v>
      </c>
      <c r="V18">
        <v>3.8837827742099762E-4</v>
      </c>
      <c r="W18">
        <f>-4*Parameters!$B$1*COS(RADIANS(Parameters!$B$2))/(U18*Parameters!$B$3)*10^6</f>
        <v>106.34452259756478</v>
      </c>
      <c r="X18">
        <f t="shared" si="5"/>
        <v>3.8837827742099762E-4</v>
      </c>
      <c r="Y18">
        <v>2.0259091854095459</v>
      </c>
      <c r="Z18">
        <v>7.7903270721435547E-4</v>
      </c>
      <c r="AA18">
        <f>-4*Parameters!$B$1*COS(RADIANS(Parameters!$B$2))/(Y18*Parameters!$B$3)*10^6</f>
        <v>106.3939072872013</v>
      </c>
      <c r="AB18">
        <f t="shared" si="6"/>
        <v>7.7903270721435547E-4</v>
      </c>
      <c r="AC18">
        <v>2.0259091854095459</v>
      </c>
      <c r="AD18">
        <v>8.8512524962425232E-4</v>
      </c>
      <c r="AE18">
        <f>-4*Parameters!$B$1*COS(RADIANS(Parameters!$B$2))/(AC18*Parameters!$B$3)*10^6</f>
        <v>106.3939072872013</v>
      </c>
      <c r="AF18">
        <f t="shared" si="7"/>
        <v>8.8512524962425232E-4</v>
      </c>
      <c r="AG18">
        <v>2.0262258052825928</v>
      </c>
      <c r="AH18">
        <v>6.2640383839607239E-4</v>
      </c>
      <c r="AI18">
        <f>-4*Parameters!$B$1*COS(RADIANS(Parameters!$B$2))/(AG18*Parameters!$B$3)*10^6</f>
        <v>106.37728207922576</v>
      </c>
      <c r="AJ18">
        <f t="shared" si="8"/>
        <v>6.2640383839607239E-4</v>
      </c>
      <c r="AK18">
        <v>2.0262258052825928</v>
      </c>
      <c r="AL18">
        <v>6.2572583556175232E-4</v>
      </c>
      <c r="AM18">
        <f>-4*Parameters!$B$1*COS(RADIANS(Parameters!$B$2))/(AK18*Parameters!$B$3)*10^6</f>
        <v>106.37728207922576</v>
      </c>
      <c r="AN18">
        <f t="shared" si="9"/>
        <v>6.2572583556175232E-4</v>
      </c>
      <c r="AO18">
        <v>2.025118350982666</v>
      </c>
      <c r="AP18">
        <v>7.5099989771842957E-4</v>
      </c>
      <c r="AQ18">
        <f>-4*Parameters!$B$1*COS(RADIANS(Parameters!$B$2))/(AO18*Parameters!$B$3)*10^6</f>
        <v>106.43545545876974</v>
      </c>
      <c r="AR18">
        <f t="shared" si="10"/>
        <v>7.5099989771842957E-4</v>
      </c>
      <c r="AS18">
        <v>2.025118350982666</v>
      </c>
      <c r="AT18">
        <v>7.6922029256820679E-4</v>
      </c>
      <c r="AU18">
        <f>-4*Parameters!$B$1*COS(RADIANS(Parameters!$B$2))/(AS18*Parameters!$B$3)*10^6</f>
        <v>106.43545545876974</v>
      </c>
      <c r="AV18">
        <f t="shared" si="11"/>
        <v>7.6922029256820679E-4</v>
      </c>
      <c r="AW18">
        <v>2.0242466926574707</v>
      </c>
      <c r="AX18">
        <v>7.1728974580764771E-4</v>
      </c>
      <c r="AY18">
        <f>-4*Parameters!$B$1*COS(RADIANS(Parameters!$B$2))/(AW18*Parameters!$B$3)*10^6</f>
        <v>106.48128749652633</v>
      </c>
      <c r="AZ18">
        <f t="shared" si="12"/>
        <v>7.1728974580764771E-4</v>
      </c>
      <c r="BA18">
        <v>2.0242466926574707</v>
      </c>
      <c r="BB18">
        <v>7.0881843566894531E-4</v>
      </c>
      <c r="BC18">
        <f>-4*Parameters!$B$1*COS(RADIANS(Parameters!$B$2))/(BA18*Parameters!$B$3)*10^6</f>
        <v>106.48128749652633</v>
      </c>
      <c r="BD18">
        <f t="shared" si="13"/>
        <v>7.0881843566894531E-4</v>
      </c>
      <c r="BE18">
        <v>2.0255153179168701</v>
      </c>
      <c r="BF18">
        <v>7.646903395652771E-4</v>
      </c>
      <c r="BG18">
        <f>-4*Parameters!$B$1*COS(RADIANS(Parameters!$B$2))/(BE18*Parameters!$B$3)*10^6</f>
        <v>106.41459589968845</v>
      </c>
      <c r="BH18">
        <f t="shared" si="14"/>
        <v>7.646903395652771E-4</v>
      </c>
      <c r="BI18">
        <v>2.0255153179168701</v>
      </c>
      <c r="BJ18">
        <v>7.6990947127342224E-4</v>
      </c>
      <c r="BK18">
        <f>-4*Parameters!$B$1*COS(RADIANS(Parameters!$B$2))/(BI18*Parameters!$B$3)*10^6</f>
        <v>106.41459589968845</v>
      </c>
      <c r="BL18">
        <f t="shared" si="15"/>
        <v>7.6990947127342224E-4</v>
      </c>
      <c r="BM18">
        <v>2.0266141891479492</v>
      </c>
      <c r="BN18">
        <v>6.2247365713119507E-4</v>
      </c>
      <c r="BO18">
        <f>-4*Parameters!$B$1*COS(RADIANS(Parameters!$B$2))/(BM18*Parameters!$B$3)*10^6</f>
        <v>106.35689575201</v>
      </c>
      <c r="BP18">
        <f t="shared" si="16"/>
        <v>6.2247365713119507E-4</v>
      </c>
      <c r="BQ18">
        <v>2.0266141891479492</v>
      </c>
      <c r="BR18">
        <v>5.200505256652832E-4</v>
      </c>
      <c r="BS18">
        <f>-4*Parameters!$B$1*COS(RADIANS(Parameters!$B$2))/(BQ18*Parameters!$B$3)*10^6</f>
        <v>106.35689575201</v>
      </c>
      <c r="BT18">
        <f t="shared" si="17"/>
        <v>5.200505256652832E-4</v>
      </c>
    </row>
    <row r="19" spans="1:72" x14ac:dyDescent="0.35">
      <c r="A19">
        <v>2.208200216293335</v>
      </c>
      <c r="B19">
        <v>3.2727234065532684E-4</v>
      </c>
      <c r="C19">
        <f>-4*Parameters!$B$1*COS(RADIANS(Parameters!$B$2))/(A19*Parameters!$B$3)*10^6</f>
        <v>97.610892551475075</v>
      </c>
      <c r="D19">
        <f t="shared" si="0"/>
        <v>3.2727234065532684E-4</v>
      </c>
      <c r="E19">
        <v>2.208200216293335</v>
      </c>
      <c r="F19">
        <v>3.244299441576004E-4</v>
      </c>
      <c r="G19">
        <f>-4*Parameters!$B$1*COS(RADIANS(Parameters!$B$2))/(E19*Parameters!$B$3)*10^6</f>
        <v>97.610892551475075</v>
      </c>
      <c r="H19">
        <f t="shared" si="1"/>
        <v>3.244299441576004E-4</v>
      </c>
      <c r="I19">
        <v>2.2079484462738037</v>
      </c>
      <c r="J19">
        <v>5.6469999253749847E-4</v>
      </c>
      <c r="K19">
        <f>-4*Parameters!$B$1*COS(RADIANS(Parameters!$B$2))/(I19*Parameters!$B$3)*10^6</f>
        <v>97.622023018024521</v>
      </c>
      <c r="L19">
        <f t="shared" si="2"/>
        <v>5.6469999253749847E-4</v>
      </c>
      <c r="M19">
        <v>2.2079484462738037</v>
      </c>
      <c r="N19">
        <v>8.2914344966411591E-4</v>
      </c>
      <c r="O19">
        <f>-4*Parameters!$B$1*COS(RADIANS(Parameters!$B$2))/(M19*Parameters!$B$3)*10^6</f>
        <v>97.622023018024521</v>
      </c>
      <c r="P19">
        <f t="shared" si="3"/>
        <v>8.2914344966411591E-4</v>
      </c>
      <c r="Q19">
        <v>2.2085776329040527</v>
      </c>
      <c r="R19">
        <v>6.9341994822025299E-4</v>
      </c>
      <c r="S19">
        <f>-4*Parameters!$B$1*COS(RADIANS(Parameters!$B$2))/(Q19*Parameters!$B$3)*10^6</f>
        <v>97.594212145186859</v>
      </c>
      <c r="T19">
        <f t="shared" si="4"/>
        <v>6.9341994822025299E-4</v>
      </c>
      <c r="U19">
        <v>2.2085776329040527</v>
      </c>
      <c r="V19">
        <v>6.214044988155365E-4</v>
      </c>
      <c r="W19">
        <f>-4*Parameters!$B$1*COS(RADIANS(Parameters!$B$2))/(U19*Parameters!$B$3)*10^6</f>
        <v>97.594212145186859</v>
      </c>
      <c r="X19">
        <f t="shared" si="5"/>
        <v>6.214044988155365E-4</v>
      </c>
      <c r="Y19">
        <v>2.2094390392303467</v>
      </c>
      <c r="Z19">
        <v>1.1799931526184082E-3</v>
      </c>
      <c r="AA19">
        <f>-4*Parameters!$B$1*COS(RADIANS(Parameters!$B$2))/(Y19*Parameters!$B$3)*10^6</f>
        <v>97.556162545148652</v>
      </c>
      <c r="AB19">
        <f t="shared" si="6"/>
        <v>1.1799931526184082E-3</v>
      </c>
      <c r="AC19">
        <v>2.2094390392303467</v>
      </c>
      <c r="AD19">
        <v>1.5461668372154236E-3</v>
      </c>
      <c r="AE19">
        <f>-4*Parameters!$B$1*COS(RADIANS(Parameters!$B$2))/(AC19*Parameters!$B$3)*10^6</f>
        <v>97.556162545148652</v>
      </c>
      <c r="AF19">
        <f t="shared" si="7"/>
        <v>1.5461668372154236E-3</v>
      </c>
      <c r="AG19">
        <v>2.2086937427520752</v>
      </c>
      <c r="AH19">
        <v>1.1222958564758301E-3</v>
      </c>
      <c r="AI19">
        <f>-4*Parameters!$B$1*COS(RADIANS(Parameters!$B$2))/(AG19*Parameters!$B$3)*10^6</f>
        <v>97.589081669684205</v>
      </c>
      <c r="AJ19">
        <f t="shared" si="8"/>
        <v>1.1222958564758301E-3</v>
      </c>
      <c r="AK19">
        <v>2.2086937427520752</v>
      </c>
      <c r="AL19">
        <v>1.2750551104545593E-3</v>
      </c>
      <c r="AM19">
        <f>-4*Parameters!$B$1*COS(RADIANS(Parameters!$B$2))/(AK19*Parameters!$B$3)*10^6</f>
        <v>97.589081669684205</v>
      </c>
      <c r="AN19">
        <f t="shared" si="9"/>
        <v>1.2750551104545593E-3</v>
      </c>
      <c r="AO19">
        <v>2.2092125415802002</v>
      </c>
      <c r="AP19">
        <v>1.4631487429141998E-3</v>
      </c>
      <c r="AQ19">
        <f>-4*Parameters!$B$1*COS(RADIANS(Parameters!$B$2))/(AO19*Parameters!$B$3)*10^6</f>
        <v>97.566164408327438</v>
      </c>
      <c r="AR19">
        <f t="shared" si="10"/>
        <v>1.4631487429141998E-3</v>
      </c>
      <c r="AS19">
        <v>2.2092125415802002</v>
      </c>
      <c r="AT19">
        <v>1.4381185173988342E-3</v>
      </c>
      <c r="AU19">
        <f>-4*Parameters!$B$1*COS(RADIANS(Parameters!$B$2))/(AS19*Parameters!$B$3)*10^6</f>
        <v>97.566164408327438</v>
      </c>
      <c r="AV19">
        <f t="shared" si="11"/>
        <v>1.4381185173988342E-3</v>
      </c>
      <c r="AW19">
        <v>2.2087447643280029</v>
      </c>
      <c r="AX19">
        <v>1.2552589178085327E-3</v>
      </c>
      <c r="AY19">
        <f>-4*Parameters!$B$1*COS(RADIANS(Parameters!$B$2))/(AW19*Parameters!$B$3)*10^6</f>
        <v>97.586827380813645</v>
      </c>
      <c r="AZ19">
        <f t="shared" si="12"/>
        <v>1.2552589178085327E-3</v>
      </c>
      <c r="BA19">
        <v>2.2087447643280029</v>
      </c>
      <c r="BB19">
        <v>1.1482872068881989E-3</v>
      </c>
      <c r="BC19">
        <f>-4*Parameters!$B$1*COS(RADIANS(Parameters!$B$2))/(BA19*Parameters!$B$3)*10^6</f>
        <v>97.586827380813645</v>
      </c>
      <c r="BD19">
        <f t="shared" si="13"/>
        <v>1.1482872068881989E-3</v>
      </c>
      <c r="BE19">
        <v>2.2108821868896484</v>
      </c>
      <c r="BF19">
        <v>1.2940950691699982E-3</v>
      </c>
      <c r="BG19">
        <f>-4*Parameters!$B$1*COS(RADIANS(Parameters!$B$2))/(BE19*Parameters!$B$3)*10^6</f>
        <v>97.49248301104123</v>
      </c>
      <c r="BH19">
        <f t="shared" si="14"/>
        <v>1.2940950691699982E-3</v>
      </c>
      <c r="BI19">
        <v>2.2108821868896484</v>
      </c>
      <c r="BJ19">
        <v>1.3249479234218597E-3</v>
      </c>
      <c r="BK19">
        <f>-4*Parameters!$B$1*COS(RADIANS(Parameters!$B$2))/(BI19*Parameters!$B$3)*10^6</f>
        <v>97.49248301104123</v>
      </c>
      <c r="BL19">
        <f t="shared" si="15"/>
        <v>1.3249479234218597E-3</v>
      </c>
      <c r="BM19">
        <v>2.2114958763122559</v>
      </c>
      <c r="BN19">
        <v>1.4662779867649078E-3</v>
      </c>
      <c r="BO19">
        <f>-4*Parameters!$B$1*COS(RADIANS(Parameters!$B$2))/(BM19*Parameters!$B$3)*10^6</f>
        <v>97.465428877118384</v>
      </c>
      <c r="BP19">
        <f t="shared" si="16"/>
        <v>1.4662779867649078E-3</v>
      </c>
      <c r="BQ19">
        <v>2.2114958763122559</v>
      </c>
      <c r="BR19">
        <v>1.2741312384605408E-3</v>
      </c>
      <c r="BS19">
        <f>-4*Parameters!$B$1*COS(RADIANS(Parameters!$B$2))/(BQ19*Parameters!$B$3)*10^6</f>
        <v>97.465428877118384</v>
      </c>
      <c r="BT19">
        <f t="shared" si="17"/>
        <v>1.2741312384605408E-3</v>
      </c>
    </row>
    <row r="20" spans="1:72" x14ac:dyDescent="0.35">
      <c r="A20">
        <v>2.4081041812896729</v>
      </c>
      <c r="B20">
        <v>4.9090944230556488E-4</v>
      </c>
      <c r="C20">
        <f>-4*Parameters!$B$1*COS(RADIANS(Parameters!$B$2))/(A20*Parameters!$B$3)*10^6</f>
        <v>89.507919017572078</v>
      </c>
      <c r="D20">
        <f t="shared" si="0"/>
        <v>4.9090944230556488E-4</v>
      </c>
      <c r="E20">
        <v>2.4081041812896729</v>
      </c>
      <c r="F20">
        <v>4.1712261736392975E-4</v>
      </c>
      <c r="G20">
        <f>-4*Parameters!$B$1*COS(RADIANS(Parameters!$B$2))/(E20*Parameters!$B$3)*10^6</f>
        <v>89.507919017572078</v>
      </c>
      <c r="H20">
        <f t="shared" si="1"/>
        <v>4.1712261736392975E-4</v>
      </c>
      <c r="I20">
        <v>2.4063959121704102</v>
      </c>
      <c r="J20">
        <v>4.8104114830493927E-4</v>
      </c>
      <c r="K20">
        <f>-4*Parameters!$B$1*COS(RADIANS(Parameters!$B$2))/(I20*Parameters!$B$3)*10^6</f>
        <v>89.571459523610116</v>
      </c>
      <c r="L20">
        <f t="shared" si="2"/>
        <v>4.8104114830493927E-4</v>
      </c>
      <c r="M20">
        <v>2.4063959121704102</v>
      </c>
      <c r="N20">
        <v>5.8040022850036621E-4</v>
      </c>
      <c r="O20">
        <f>-4*Parameters!$B$1*COS(RADIANS(Parameters!$B$2))/(M20*Parameters!$B$3)*10^6</f>
        <v>89.571459523610116</v>
      </c>
      <c r="P20">
        <f t="shared" si="3"/>
        <v>5.8040022850036621E-4</v>
      </c>
      <c r="Q20">
        <v>2.4089770317077637</v>
      </c>
      <c r="R20">
        <v>4.6228058636188507E-4</v>
      </c>
      <c r="S20">
        <f>-4*Parameters!$B$1*COS(RADIANS(Parameters!$B$2))/(Q20*Parameters!$B$3)*10^6</f>
        <v>89.475487398877263</v>
      </c>
      <c r="T20">
        <f t="shared" si="4"/>
        <v>4.6228058636188507E-4</v>
      </c>
      <c r="U20">
        <v>2.4089770317077637</v>
      </c>
      <c r="V20">
        <v>4.4015981256961823E-4</v>
      </c>
      <c r="W20">
        <f>-4*Parameters!$B$1*COS(RADIANS(Parameters!$B$2))/(U20*Parameters!$B$3)*10^6</f>
        <v>89.475487398877263</v>
      </c>
      <c r="X20">
        <f t="shared" si="5"/>
        <v>4.4015981256961823E-4</v>
      </c>
      <c r="Y20">
        <v>2.4088261127471924</v>
      </c>
      <c r="Z20">
        <v>1.0539814829826355E-3</v>
      </c>
      <c r="AA20">
        <f>-4*Parameters!$B$1*COS(RADIANS(Parameters!$B$2))/(Y20*Parameters!$B$3)*10^6</f>
        <v>89.481093261203057</v>
      </c>
      <c r="AB20">
        <f t="shared" si="6"/>
        <v>1.0539814829826355E-3</v>
      </c>
      <c r="AC20">
        <v>2.4088261127471924</v>
      </c>
      <c r="AD20">
        <v>1.0867975652217865E-3</v>
      </c>
      <c r="AE20">
        <f>-4*Parameters!$B$1*COS(RADIANS(Parameters!$B$2))/(AC20*Parameters!$B$3)*10^6</f>
        <v>89.481093261203057</v>
      </c>
      <c r="AF20">
        <f t="shared" si="7"/>
        <v>1.0867975652217865E-3</v>
      </c>
      <c r="AG20">
        <v>2.4087085723876953</v>
      </c>
      <c r="AH20">
        <v>8.3519890904426575E-4</v>
      </c>
      <c r="AI20">
        <f>-4*Parameters!$B$1*COS(RADIANS(Parameters!$B$2))/(AG20*Parameters!$B$3)*10^6</f>
        <v>89.485459766969129</v>
      </c>
      <c r="AJ20">
        <f t="shared" si="8"/>
        <v>8.3519890904426575E-4</v>
      </c>
      <c r="AK20">
        <v>2.4087085723876953</v>
      </c>
      <c r="AL20">
        <v>7.3197856545448303E-4</v>
      </c>
      <c r="AM20">
        <f>-4*Parameters!$B$1*COS(RADIANS(Parameters!$B$2))/(AK20*Parameters!$B$3)*10^6</f>
        <v>89.485459766969129</v>
      </c>
      <c r="AN20">
        <f t="shared" si="9"/>
        <v>7.3197856545448303E-4</v>
      </c>
      <c r="AO20">
        <v>2.402885913848877</v>
      </c>
      <c r="AP20">
        <v>1.0099634528160095E-3</v>
      </c>
      <c r="AQ20">
        <f>-4*Parameters!$B$1*COS(RADIANS(Parameters!$B$2))/(AO20*Parameters!$B$3)*10^6</f>
        <v>89.702300389076569</v>
      </c>
      <c r="AR20">
        <f t="shared" si="10"/>
        <v>1.0099634528160095E-3</v>
      </c>
      <c r="AS20">
        <v>2.402885913848877</v>
      </c>
      <c r="AT20">
        <v>8.6955353617668152E-4</v>
      </c>
      <c r="AU20">
        <f>-4*Parameters!$B$1*COS(RADIANS(Parameters!$B$2))/(AS20*Parameters!$B$3)*10^6</f>
        <v>89.702300389076569</v>
      </c>
      <c r="AV20">
        <f t="shared" si="11"/>
        <v>8.6955353617668152E-4</v>
      </c>
      <c r="AW20">
        <v>2.4102275371551514</v>
      </c>
      <c r="AX20">
        <v>1.0460503399372101E-3</v>
      </c>
      <c r="AY20">
        <f>-4*Parameters!$B$1*COS(RADIANS(Parameters!$B$2))/(AW20*Parameters!$B$3)*10^6</f>
        <v>89.429064568387147</v>
      </c>
      <c r="AZ20">
        <f t="shared" si="12"/>
        <v>1.0460503399372101E-3</v>
      </c>
      <c r="BA20">
        <v>2.4102275371551514</v>
      </c>
      <c r="BB20">
        <v>1.0206960141658783E-3</v>
      </c>
      <c r="BC20">
        <f>-4*Parameters!$B$1*COS(RADIANS(Parameters!$B$2))/(BA20*Parameters!$B$3)*10^6</f>
        <v>89.429064568387147</v>
      </c>
      <c r="BD20">
        <f t="shared" si="13"/>
        <v>1.0206960141658783E-3</v>
      </c>
      <c r="BE20">
        <v>2.4087250232696533</v>
      </c>
      <c r="BF20">
        <v>8.9703500270843506E-4</v>
      </c>
      <c r="BG20">
        <f>-4*Parameters!$B$1*COS(RADIANS(Parameters!$B$2))/(BE20*Parameters!$B$3)*10^6</f>
        <v>89.484848607653987</v>
      </c>
      <c r="BH20">
        <f t="shared" si="14"/>
        <v>8.9703500270843506E-4</v>
      </c>
      <c r="BI20">
        <v>2.4087250232696533</v>
      </c>
      <c r="BJ20">
        <v>9.4895809888839722E-4</v>
      </c>
      <c r="BK20">
        <f>-4*Parameters!$B$1*COS(RADIANS(Parameters!$B$2))/(BI20*Parameters!$B$3)*10^6</f>
        <v>89.484848607653987</v>
      </c>
      <c r="BL20">
        <f t="shared" si="15"/>
        <v>9.4895809888839722E-4</v>
      </c>
      <c r="BM20">
        <v>2.4078872203826904</v>
      </c>
      <c r="BN20">
        <v>8.5763260722160339E-4</v>
      </c>
      <c r="BO20">
        <f>-4*Parameters!$B$1*COS(RADIANS(Parameters!$B$2))/(BM20*Parameters!$B$3)*10^6</f>
        <v>89.51598406278174</v>
      </c>
      <c r="BP20">
        <f t="shared" si="16"/>
        <v>8.5763260722160339E-4</v>
      </c>
      <c r="BQ20">
        <v>2.4078872203826904</v>
      </c>
      <c r="BR20">
        <v>9.1009214520454407E-4</v>
      </c>
      <c r="BS20">
        <f>-4*Parameters!$B$1*COS(RADIANS(Parameters!$B$2))/(BQ20*Parameters!$B$3)*10^6</f>
        <v>89.51598406278174</v>
      </c>
      <c r="BT20">
        <f t="shared" si="17"/>
        <v>9.1009214520454407E-4</v>
      </c>
    </row>
    <row r="21" spans="1:72" x14ac:dyDescent="0.35">
      <c r="A21">
        <v>2.6082496643066406</v>
      </c>
      <c r="B21">
        <v>5.4545141756534576E-4</v>
      </c>
      <c r="C21">
        <f>-4*Parameters!$B$1*COS(RADIANS(Parameters!$B$2))/(A21*Parameters!$B$3)*10^6</f>
        <v>82.639479262446912</v>
      </c>
      <c r="D21">
        <f t="shared" si="0"/>
        <v>5.4545141756534576E-4</v>
      </c>
      <c r="E21">
        <v>2.6082496643066406</v>
      </c>
      <c r="F21">
        <v>3.2442715018987656E-4</v>
      </c>
      <c r="G21">
        <f>-4*Parameters!$B$1*COS(RADIANS(Parameters!$B$2))/(E21*Parameters!$B$3)*10^6</f>
        <v>82.639479262446912</v>
      </c>
      <c r="H21">
        <f t="shared" si="1"/>
        <v>3.2442715018987656E-4</v>
      </c>
      <c r="I21">
        <v>2.6050040721893311</v>
      </c>
      <c r="J21">
        <v>3.7646852433681488E-4</v>
      </c>
      <c r="K21">
        <f>-4*Parameters!$B$1*COS(RADIANS(Parameters!$B$2))/(I21*Parameters!$B$3)*10^6</f>
        <v>82.74244034620726</v>
      </c>
      <c r="L21">
        <f t="shared" si="2"/>
        <v>3.7646852433681488E-4</v>
      </c>
      <c r="M21">
        <v>2.6050040721893311</v>
      </c>
      <c r="N21">
        <v>4.4221058487892151E-4</v>
      </c>
      <c r="O21">
        <f>-4*Parameters!$B$1*COS(RADIANS(Parameters!$B$2))/(M21*Parameters!$B$3)*10^6</f>
        <v>82.74244034620726</v>
      </c>
      <c r="P21">
        <f t="shared" si="3"/>
        <v>4.4221058487892151E-4</v>
      </c>
      <c r="Q21">
        <v>2.6068007946014404</v>
      </c>
      <c r="R21">
        <v>3.5721622407436371E-4</v>
      </c>
      <c r="S21">
        <f>-4*Parameters!$B$1*COS(RADIANS(Parameters!$B$2))/(Q21*Parameters!$B$3)*10^6</f>
        <v>82.685410596442537</v>
      </c>
      <c r="T21">
        <f t="shared" si="4"/>
        <v>3.5721622407436371E-4</v>
      </c>
      <c r="U21">
        <v>2.6068007946014404</v>
      </c>
      <c r="V21">
        <v>4.1427090764045715E-4</v>
      </c>
      <c r="W21">
        <f>-4*Parameters!$B$1*COS(RADIANS(Parameters!$B$2))/(U21*Parameters!$B$3)*10^6</f>
        <v>82.685410596442537</v>
      </c>
      <c r="X21">
        <f t="shared" si="5"/>
        <v>4.1427090764045715E-4</v>
      </c>
      <c r="Y21">
        <v>2.6064424514770508</v>
      </c>
      <c r="Z21">
        <v>8.8213756680488586E-4</v>
      </c>
      <c r="AA21">
        <f>-4*Parameters!$B$1*COS(RADIANS(Parameters!$B$2))/(Y21*Parameters!$B$3)*10^6</f>
        <v>82.696778485404664</v>
      </c>
      <c r="AB21">
        <f t="shared" si="6"/>
        <v>8.8213756680488586E-4</v>
      </c>
      <c r="AC21">
        <v>2.6064424514770508</v>
      </c>
      <c r="AD21">
        <v>9.0753659605979919E-4</v>
      </c>
      <c r="AE21">
        <f>-4*Parameters!$B$1*COS(RADIANS(Parameters!$B$2))/(AC21*Parameters!$B$3)*10^6</f>
        <v>82.696778485404664</v>
      </c>
      <c r="AF21">
        <f t="shared" si="7"/>
        <v>9.0753659605979919E-4</v>
      </c>
      <c r="AG21">
        <v>2.6074354648590088</v>
      </c>
      <c r="AH21">
        <v>6.9164857268333435E-4</v>
      </c>
      <c r="AI21">
        <f>-4*Parameters!$B$1*COS(RADIANS(Parameters!$B$2))/(AG21*Parameters!$B$3)*10^6</f>
        <v>82.665284318516328</v>
      </c>
      <c r="AJ21">
        <f t="shared" si="8"/>
        <v>6.9164857268333435E-4</v>
      </c>
      <c r="AK21">
        <v>2.6074354648590088</v>
      </c>
      <c r="AL21">
        <v>7.7920779585838318E-4</v>
      </c>
      <c r="AM21">
        <f>-4*Parameters!$B$1*COS(RADIANS(Parameters!$B$2))/(AK21*Parameters!$B$3)*10^6</f>
        <v>82.665284318516328</v>
      </c>
      <c r="AN21">
        <f t="shared" si="9"/>
        <v>7.7920779585838318E-4</v>
      </c>
      <c r="AO21">
        <v>2.6044478416442871</v>
      </c>
      <c r="AP21">
        <v>9.0637430548667908E-4</v>
      </c>
      <c r="AQ21">
        <f>-4*Parameters!$B$1*COS(RADIANS(Parameters!$B$2))/(AO21*Parameters!$B$3)*10^6</f>
        <v>82.760111605334103</v>
      </c>
      <c r="AR21">
        <f t="shared" si="10"/>
        <v>9.0637430548667908E-4</v>
      </c>
      <c r="AS21">
        <v>2.6044478416442871</v>
      </c>
      <c r="AT21">
        <v>9.8660960793495178E-4</v>
      </c>
      <c r="AU21">
        <f>-4*Parameters!$B$1*COS(RADIANS(Parameters!$B$2))/(AS21*Parameters!$B$3)*10^6</f>
        <v>82.760111605334103</v>
      </c>
      <c r="AV21">
        <f t="shared" si="11"/>
        <v>9.8660960793495178E-4</v>
      </c>
      <c r="AW21">
        <v>2.6073634624481201</v>
      </c>
      <c r="AX21">
        <v>8.3684548735618591E-4</v>
      </c>
      <c r="AY21">
        <f>-4*Parameters!$B$1*COS(RADIANS(Parameters!$B$2))/(AW21*Parameters!$B$3)*10^6</f>
        <v>82.667567122526378</v>
      </c>
      <c r="AZ21">
        <f t="shared" si="12"/>
        <v>8.3684548735618591E-4</v>
      </c>
      <c r="BA21">
        <v>2.6073634624481201</v>
      </c>
      <c r="BB21">
        <v>8.2222744822502136E-4</v>
      </c>
      <c r="BC21">
        <f>-4*Parameters!$B$1*COS(RADIANS(Parameters!$B$2))/(BA21*Parameters!$B$3)*10^6</f>
        <v>82.667567122526378</v>
      </c>
      <c r="BD21">
        <f t="shared" si="13"/>
        <v>8.2222744822502136E-4</v>
      </c>
      <c r="BE21">
        <v>2.6051192283630371</v>
      </c>
      <c r="BF21">
        <v>7.7939778566360474E-4</v>
      </c>
      <c r="BG21">
        <f>-4*Parameters!$B$1*COS(RADIANS(Parameters!$B$2))/(BE21*Parameters!$B$3)*10^6</f>
        <v>82.738782815784219</v>
      </c>
      <c r="BH21">
        <f t="shared" si="14"/>
        <v>7.7939778566360474E-4</v>
      </c>
      <c r="BI21">
        <v>2.6051192283630371</v>
      </c>
      <c r="BJ21">
        <v>8.0571696162223816E-4</v>
      </c>
      <c r="BK21">
        <f>-4*Parameters!$B$1*COS(RADIANS(Parameters!$B$2))/(BI21*Parameters!$B$3)*10^6</f>
        <v>82.738782815784219</v>
      </c>
      <c r="BL21">
        <f t="shared" si="15"/>
        <v>8.0571696162223816E-4</v>
      </c>
      <c r="BM21">
        <v>2.6062102317810059</v>
      </c>
      <c r="BN21">
        <v>8.2996860146522522E-4</v>
      </c>
      <c r="BO21">
        <f>-4*Parameters!$B$1*COS(RADIANS(Parameters!$B$2))/(BM21*Parameters!$B$3)*10^6</f>
        <v>82.704146970314113</v>
      </c>
      <c r="BP21">
        <f t="shared" si="16"/>
        <v>8.2996860146522522E-4</v>
      </c>
      <c r="BQ21">
        <v>2.6062102317810059</v>
      </c>
      <c r="BR21">
        <v>7.5408071279525757E-4</v>
      </c>
      <c r="BS21">
        <f>-4*Parameters!$B$1*COS(RADIANS(Parameters!$B$2))/(BQ21*Parameters!$B$3)*10^6</f>
        <v>82.704146970314113</v>
      </c>
      <c r="BT21">
        <f t="shared" si="17"/>
        <v>7.5408071279525757E-4</v>
      </c>
    </row>
    <row r="22" spans="1:72" x14ac:dyDescent="0.35">
      <c r="A22">
        <v>2.8075904846191406</v>
      </c>
      <c r="B22">
        <v>3.2727234065532684E-4</v>
      </c>
      <c r="C22">
        <f>-4*Parameters!$B$1*COS(RADIANS(Parameters!$B$2))/(A22*Parameters!$B$3)*10^6</f>
        <v>76.772020430177548</v>
      </c>
      <c r="D22">
        <f t="shared" si="0"/>
        <v>3.2727234065532684E-4</v>
      </c>
      <c r="E22">
        <v>2.8075904846191406</v>
      </c>
      <c r="F22">
        <v>1.8538720905780792E-4</v>
      </c>
      <c r="G22">
        <f>-4*Parameters!$B$1*COS(RADIANS(Parameters!$B$2))/(E22*Parameters!$B$3)*10^6</f>
        <v>76.772020430177548</v>
      </c>
      <c r="H22">
        <f t="shared" si="1"/>
        <v>1.8538720905780792E-4</v>
      </c>
      <c r="I22">
        <v>2.8069922924041748</v>
      </c>
      <c r="J22">
        <v>3.1372159719467163E-4</v>
      </c>
      <c r="K22">
        <f>-4*Parameters!$B$1*COS(RADIANS(Parameters!$B$2))/(I22*Parameters!$B$3)*10^6</f>
        <v>76.788381153743771</v>
      </c>
      <c r="L22">
        <f t="shared" si="2"/>
        <v>3.1372159719467163E-4</v>
      </c>
      <c r="M22">
        <v>2.8069922924041748</v>
      </c>
      <c r="N22">
        <v>4.1457079350948334E-4</v>
      </c>
      <c r="O22">
        <f>-4*Parameters!$B$1*COS(RADIANS(Parameters!$B$2))/(M22*Parameters!$B$3)*10^6</f>
        <v>76.788381153743771</v>
      </c>
      <c r="P22">
        <f t="shared" si="3"/>
        <v>4.1457079350948334E-4</v>
      </c>
      <c r="Q22">
        <v>2.8072807788848877</v>
      </c>
      <c r="R22">
        <v>3.3620372414588928E-4</v>
      </c>
      <c r="S22">
        <f>-4*Parameters!$B$1*COS(RADIANS(Parameters!$B$2))/(Q22*Parameters!$B$3)*10^6</f>
        <v>76.78049009774206</v>
      </c>
      <c r="T22">
        <f t="shared" si="4"/>
        <v>3.3620372414588928E-4</v>
      </c>
      <c r="U22">
        <v>2.8072807788848877</v>
      </c>
      <c r="V22">
        <v>3.1070224940776825E-4</v>
      </c>
      <c r="W22">
        <f>-4*Parameters!$B$1*COS(RADIANS(Parameters!$B$2))/(U22*Parameters!$B$3)*10^6</f>
        <v>76.78049009774206</v>
      </c>
      <c r="X22">
        <f t="shared" si="5"/>
        <v>3.1070224940776825E-4</v>
      </c>
      <c r="Y22">
        <v>2.8042197227478027</v>
      </c>
      <c r="Z22">
        <v>7.4466317892074585E-4</v>
      </c>
      <c r="AA22">
        <f>-4*Parameters!$B$1*COS(RADIANS(Parameters!$B$2))/(Y22*Parameters!$B$3)*10^6</f>
        <v>76.864302856248656</v>
      </c>
      <c r="AB22">
        <f t="shared" si="6"/>
        <v>7.4466317892074585E-4</v>
      </c>
      <c r="AC22">
        <v>2.8042197227478027</v>
      </c>
      <c r="AD22">
        <v>7.7308714389801025E-4</v>
      </c>
      <c r="AE22">
        <f>-4*Parameters!$B$1*COS(RADIANS(Parameters!$B$2))/(AC22*Parameters!$B$3)*10^6</f>
        <v>76.864302856248656</v>
      </c>
      <c r="AF22">
        <f t="shared" si="7"/>
        <v>7.7308714389801025E-4</v>
      </c>
      <c r="AG22">
        <v>2.8085770606994629</v>
      </c>
      <c r="AH22">
        <v>5.7419389486312866E-4</v>
      </c>
      <c r="AI22">
        <f>-4*Parameters!$B$1*COS(RADIANS(Parameters!$B$2))/(AG22*Parameters!$B$3)*10^6</f>
        <v>76.745052525307045</v>
      </c>
      <c r="AJ22">
        <f t="shared" si="8"/>
        <v>5.7419389486312866E-4</v>
      </c>
      <c r="AK22">
        <v>2.8085770606994629</v>
      </c>
      <c r="AL22">
        <v>6.0210749506950378E-4</v>
      </c>
      <c r="AM22">
        <f>-4*Parameters!$B$1*COS(RADIANS(Parameters!$B$2))/(AK22*Parameters!$B$3)*10^6</f>
        <v>76.745052525307045</v>
      </c>
      <c r="AN22">
        <f t="shared" si="9"/>
        <v>6.0210749506950378E-4</v>
      </c>
      <c r="AO22">
        <v>2.8077001571655273</v>
      </c>
      <c r="AP22">
        <v>7.3805078864097595E-4</v>
      </c>
      <c r="AQ22">
        <f>-4*Parameters!$B$1*COS(RADIANS(Parameters!$B$2))/(AO22*Parameters!$B$3)*10^6</f>
        <v>76.769021611749466</v>
      </c>
      <c r="AR22">
        <f t="shared" si="10"/>
        <v>7.3805078864097595E-4</v>
      </c>
      <c r="AS22">
        <v>2.8077001571655273</v>
      </c>
      <c r="AT22">
        <v>6.6889077425003052E-4</v>
      </c>
      <c r="AU22">
        <f>-4*Parameters!$B$1*COS(RADIANS(Parameters!$B$2))/(AS22*Parameters!$B$3)*10^6</f>
        <v>76.769021611749466</v>
      </c>
      <c r="AV22">
        <f t="shared" si="11"/>
        <v>6.6889077425003052E-4</v>
      </c>
      <c r="AW22">
        <v>2.8062705993652344</v>
      </c>
      <c r="AX22">
        <v>6.7245587706565857E-4</v>
      </c>
      <c r="AY22">
        <f>-4*Parameters!$B$1*COS(RADIANS(Parameters!$B$2))/(AW22*Parameters!$B$3)*10^6</f>
        <v>76.80812894291374</v>
      </c>
      <c r="AZ22">
        <f t="shared" si="12"/>
        <v>6.7245587706565857E-4</v>
      </c>
      <c r="BA22">
        <v>2.8062705993652344</v>
      </c>
      <c r="BB22">
        <v>6.6628679633140564E-4</v>
      </c>
      <c r="BC22">
        <f>-4*Parameters!$B$1*COS(RADIANS(Parameters!$B$2))/(BA22*Parameters!$B$3)*10^6</f>
        <v>76.80812894291374</v>
      </c>
      <c r="BD22">
        <f t="shared" si="13"/>
        <v>6.6628679633140564E-4</v>
      </c>
      <c r="BE22">
        <v>2.8032035827636719</v>
      </c>
      <c r="BF22">
        <v>6.7645683884620667E-4</v>
      </c>
      <c r="BG22">
        <f>-4*Parameters!$B$1*COS(RADIANS(Parameters!$B$2))/(BE22*Parameters!$B$3)*10^6</f>
        <v>76.892165581583626</v>
      </c>
      <c r="BH22">
        <f t="shared" si="14"/>
        <v>6.7645683884620667E-4</v>
      </c>
      <c r="BI22">
        <v>2.8032035827636719</v>
      </c>
      <c r="BJ22">
        <v>6.9828331470489502E-4</v>
      </c>
      <c r="BK22">
        <f>-4*Parameters!$B$1*COS(RADIANS(Parameters!$B$2))/(BI22*Parameters!$B$3)*10^6</f>
        <v>76.892165581583626</v>
      </c>
      <c r="BL22">
        <f t="shared" si="15"/>
        <v>6.9828331470489502E-4</v>
      </c>
      <c r="BM22">
        <v>2.8060626983642578</v>
      </c>
      <c r="BN22">
        <v>6.6397339105606079E-4</v>
      </c>
      <c r="BO22">
        <f>-4*Parameters!$B$1*COS(RADIANS(Parameters!$B$2))/(BM22*Parameters!$B$3)*10^6</f>
        <v>76.813819652141177</v>
      </c>
      <c r="BP22">
        <f t="shared" si="16"/>
        <v>6.6397339105606079E-4</v>
      </c>
      <c r="BQ22">
        <v>2.8060626983642578</v>
      </c>
      <c r="BR22">
        <v>6.6306442022323608E-4</v>
      </c>
      <c r="BS22">
        <f>-4*Parameters!$B$1*COS(RADIANS(Parameters!$B$2))/(BQ22*Parameters!$B$3)*10^6</f>
        <v>76.813819652141177</v>
      </c>
      <c r="BT22">
        <f t="shared" si="17"/>
        <v>6.6306442022323608E-4</v>
      </c>
    </row>
    <row r="23" spans="1:72" x14ac:dyDescent="0.35">
      <c r="A23">
        <v>3.0066900253295898</v>
      </c>
      <c r="B23">
        <v>0</v>
      </c>
      <c r="C23">
        <f>-4*Parameters!$B$1*COS(RADIANS(Parameters!$B$2))/(A23*Parameters!$B$3)*10^6</f>
        <v>71.68826590999349</v>
      </c>
      <c r="D23">
        <f t="shared" si="0"/>
        <v>0</v>
      </c>
      <c r="E23">
        <v>3.0066900253295898</v>
      </c>
      <c r="F23">
        <v>0</v>
      </c>
      <c r="G23">
        <f>-4*Parameters!$B$1*COS(RADIANS(Parameters!$B$2))/(E23*Parameters!$B$3)*10^6</f>
        <v>71.68826590999349</v>
      </c>
      <c r="H23">
        <f t="shared" si="1"/>
        <v>0</v>
      </c>
      <c r="I23">
        <v>3.0055201053619385</v>
      </c>
      <c r="J23">
        <v>2.7189403772354126E-4</v>
      </c>
      <c r="K23">
        <f>-4*Parameters!$B$1*COS(RADIANS(Parameters!$B$2))/(I23*Parameters!$B$3)*10^6</f>
        <v>71.716171074755081</v>
      </c>
      <c r="L23">
        <f t="shared" si="2"/>
        <v>2.7189403772354126E-4</v>
      </c>
      <c r="M23">
        <v>3.0055201053619385</v>
      </c>
      <c r="N23">
        <v>4.4221244752407074E-4</v>
      </c>
      <c r="O23">
        <f>-4*Parameters!$B$1*COS(RADIANS(Parameters!$B$2))/(M23*Parameters!$B$3)*10^6</f>
        <v>71.716171074755081</v>
      </c>
      <c r="P23">
        <f t="shared" si="3"/>
        <v>4.4221244752407074E-4</v>
      </c>
      <c r="Q23">
        <v>3.0061509609222412</v>
      </c>
      <c r="R23">
        <v>2.7316994965076447E-4</v>
      </c>
      <c r="S23">
        <f>-4*Parameters!$B$1*COS(RADIANS(Parameters!$B$2))/(Q23*Parameters!$B$3)*10^6</f>
        <v>71.70112108362882</v>
      </c>
      <c r="T23">
        <f t="shared" si="4"/>
        <v>2.7316994965076447E-4</v>
      </c>
      <c r="U23">
        <v>3.0061509609222412</v>
      </c>
      <c r="V23">
        <v>3.1070038676261902E-4</v>
      </c>
      <c r="W23">
        <f>-4*Parameters!$B$1*COS(RADIANS(Parameters!$B$2))/(U23*Parameters!$B$3)*10^6</f>
        <v>71.70112108362882</v>
      </c>
      <c r="X23">
        <f t="shared" si="5"/>
        <v>3.1070038676261902E-4</v>
      </c>
      <c r="Y23">
        <v>3.0048143863677979</v>
      </c>
      <c r="Z23">
        <v>6.3009187579154968E-4</v>
      </c>
      <c r="AA23">
        <f>-4*Parameters!$B$1*COS(RADIANS(Parameters!$B$2))/(Y23*Parameters!$B$3)*10^6</f>
        <v>71.733014532488824</v>
      </c>
      <c r="AB23">
        <f t="shared" si="6"/>
        <v>6.3009187579154968E-4</v>
      </c>
      <c r="AC23">
        <v>3.0048143863677979</v>
      </c>
      <c r="AD23">
        <v>6.1622262001037598E-4</v>
      </c>
      <c r="AE23">
        <f>-4*Parameters!$B$1*COS(RADIANS(Parameters!$B$2))/(AC23*Parameters!$B$3)*10^6</f>
        <v>71.733014532488824</v>
      </c>
      <c r="AF23">
        <f t="shared" si="7"/>
        <v>6.1622262001037598E-4</v>
      </c>
      <c r="AG23">
        <v>3.0079479217529297</v>
      </c>
      <c r="AH23">
        <v>4.5675039291381836E-4</v>
      </c>
      <c r="AI23">
        <f>-4*Parameters!$B$1*COS(RADIANS(Parameters!$B$2))/(AG23*Parameters!$B$3)*10^6</f>
        <v>71.658286530154029</v>
      </c>
      <c r="AJ23">
        <f t="shared" si="8"/>
        <v>4.5675039291381836E-4</v>
      </c>
      <c r="AK23">
        <v>3.0079479217529297</v>
      </c>
      <c r="AL23">
        <v>5.1947310566902161E-4</v>
      </c>
      <c r="AM23">
        <f>-4*Parameters!$B$1*COS(RADIANS(Parameters!$B$2))/(AK23*Parameters!$B$3)*10^6</f>
        <v>71.658286530154029</v>
      </c>
      <c r="AN23">
        <f t="shared" si="9"/>
        <v>5.1947310566902161E-4</v>
      </c>
      <c r="AO23">
        <v>3.0083768367767334</v>
      </c>
      <c r="AP23">
        <v>6.0856714844703674E-4</v>
      </c>
      <c r="AQ23">
        <f>-4*Parameters!$B$1*COS(RADIANS(Parameters!$B$2))/(AO23*Parameters!$B$3)*10^6</f>
        <v>71.648069952464311</v>
      </c>
      <c r="AR23">
        <f t="shared" si="10"/>
        <v>6.0856714844703674E-4</v>
      </c>
      <c r="AS23">
        <v>3.0083768367767334</v>
      </c>
      <c r="AT23">
        <v>6.5217167139053345E-4</v>
      </c>
      <c r="AU23">
        <f>-4*Parameters!$B$1*COS(RADIANS(Parameters!$B$2))/(AS23*Parameters!$B$3)*10^6</f>
        <v>71.648069952464311</v>
      </c>
      <c r="AV23">
        <f t="shared" si="11"/>
        <v>6.5217167139053345E-4</v>
      </c>
      <c r="AW23">
        <v>3.0061435699462891</v>
      </c>
      <c r="AX23">
        <v>6.2763318419456482E-4</v>
      </c>
      <c r="AY23">
        <f>-4*Parameters!$B$1*COS(RADIANS(Parameters!$B$2))/(AW23*Parameters!$B$3)*10^6</f>
        <v>71.701297369707433</v>
      </c>
      <c r="AZ23">
        <f t="shared" si="12"/>
        <v>6.2763318419456482E-4</v>
      </c>
      <c r="BA23">
        <v>3.0061435699462891</v>
      </c>
      <c r="BB23">
        <v>5.6705623865127563E-4</v>
      </c>
      <c r="BC23">
        <f>-4*Parameters!$B$1*COS(RADIANS(Parameters!$B$2))/(BA23*Parameters!$B$3)*10^6</f>
        <v>71.701297369707433</v>
      </c>
      <c r="BD23">
        <f t="shared" si="13"/>
        <v>5.6705623865127563E-4</v>
      </c>
      <c r="BE23">
        <v>3.0057148933410645</v>
      </c>
      <c r="BF23">
        <v>5.5881217122077942E-4</v>
      </c>
      <c r="BG23">
        <f>-4*Parameters!$B$1*COS(RADIANS(Parameters!$B$2))/(BE23*Parameters!$B$3)*10^6</f>
        <v>71.711523445645199</v>
      </c>
      <c r="BH23">
        <f t="shared" si="14"/>
        <v>5.5881217122077942E-4</v>
      </c>
      <c r="BI23">
        <v>3.0057148933410645</v>
      </c>
      <c r="BJ23">
        <v>5.5504962801933289E-4</v>
      </c>
      <c r="BK23">
        <f>-4*Parameters!$B$1*COS(RADIANS(Parameters!$B$2))/(BI23*Parameters!$B$3)*10^6</f>
        <v>71.711523445645199</v>
      </c>
      <c r="BL23">
        <f t="shared" si="15"/>
        <v>5.5504962801933289E-4</v>
      </c>
      <c r="BM23">
        <v>3.0057539939880371</v>
      </c>
      <c r="BN23">
        <v>5.2564963698387146E-4</v>
      </c>
      <c r="BO23">
        <f>-4*Parameters!$B$1*COS(RADIANS(Parameters!$B$2))/(BM23*Parameters!$B$3)*10^6</f>
        <v>71.710590579227102</v>
      </c>
      <c r="BP23">
        <f t="shared" si="16"/>
        <v>5.2564963698387146E-4</v>
      </c>
      <c r="BQ23">
        <v>3.0057539939880371</v>
      </c>
      <c r="BR23">
        <v>4.8105046153068542E-4</v>
      </c>
      <c r="BS23">
        <f>-4*Parameters!$B$1*COS(RADIANS(Parameters!$B$2))/(BQ23*Parameters!$B$3)*10^6</f>
        <v>71.710590579227102</v>
      </c>
      <c r="BT23">
        <f t="shared" si="17"/>
        <v>4.8105046153068542E-4</v>
      </c>
    </row>
    <row r="24" spans="1:72" x14ac:dyDescent="0.35">
      <c r="A24">
        <v>3.2073988914489746</v>
      </c>
      <c r="B24">
        <v>4.9090757966041565E-4</v>
      </c>
      <c r="C24">
        <f>-4*Parameters!$B$1*COS(RADIANS(Parameters!$B$2))/(A24*Parameters!$B$3)*10^6</f>
        <v>67.202241236473824</v>
      </c>
      <c r="D24">
        <f t="shared" si="0"/>
        <v>4.9090757966041565E-4</v>
      </c>
      <c r="E24">
        <v>3.2073988914489746</v>
      </c>
      <c r="F24">
        <v>3.7077721208333969E-4</v>
      </c>
      <c r="G24">
        <f>-4*Parameters!$B$1*COS(RADIANS(Parameters!$B$2))/(E24*Parameters!$B$3)*10^6</f>
        <v>67.202241236473824</v>
      </c>
      <c r="H24">
        <f t="shared" si="1"/>
        <v>3.7077721208333969E-4</v>
      </c>
      <c r="I24">
        <v>3.2059793472290039</v>
      </c>
      <c r="J24">
        <v>2.0914897322654724E-4</v>
      </c>
      <c r="K24">
        <f>-4*Parameters!$B$1*COS(RADIANS(Parameters!$B$2))/(I24*Parameters!$B$3)*10^6</f>
        <v>67.231997059198889</v>
      </c>
      <c r="L24">
        <f t="shared" si="2"/>
        <v>2.0914897322654724E-4</v>
      </c>
      <c r="M24">
        <v>3.2059793472290039</v>
      </c>
      <c r="N24">
        <v>2.7638114988803864E-4</v>
      </c>
      <c r="O24">
        <f>-4*Parameters!$B$1*COS(RADIANS(Parameters!$B$2))/(M24*Parameters!$B$3)*10^6</f>
        <v>67.231997059198889</v>
      </c>
      <c r="P24">
        <f t="shared" si="3"/>
        <v>2.7638114988803864E-4</v>
      </c>
      <c r="Q24">
        <v>3.2080793380737305</v>
      </c>
      <c r="R24">
        <v>2.1012686192989349E-4</v>
      </c>
      <c r="S24">
        <f>-4*Parameters!$B$1*COS(RADIANS(Parameters!$B$2))/(Q24*Parameters!$B$3)*10^6</f>
        <v>67.187987368845725</v>
      </c>
      <c r="T24">
        <f t="shared" si="4"/>
        <v>2.1012686192989349E-4</v>
      </c>
      <c r="U24">
        <v>3.2080793380737305</v>
      </c>
      <c r="V24">
        <v>2.8480961918830872E-4</v>
      </c>
      <c r="W24">
        <f>-4*Parameters!$B$1*COS(RADIANS(Parameters!$B$2))/(U24*Parameters!$B$3)*10^6</f>
        <v>67.187987368845725</v>
      </c>
      <c r="X24">
        <f t="shared" si="5"/>
        <v>2.8480961918830872E-4</v>
      </c>
      <c r="Y24">
        <v>3.2080652713775635</v>
      </c>
      <c r="Z24">
        <v>5.0407648086547852E-4</v>
      </c>
      <c r="AA24">
        <f>-4*Parameters!$B$1*COS(RADIANS(Parameters!$B$2))/(Y24*Parameters!$B$3)*10^6</f>
        <v>67.188281974137197</v>
      </c>
      <c r="AB24">
        <f t="shared" si="6"/>
        <v>5.0407648086547852E-4</v>
      </c>
      <c r="AC24">
        <v>3.2080652713775635</v>
      </c>
      <c r="AD24">
        <v>5.2659958600997925E-4</v>
      </c>
      <c r="AE24">
        <f>-4*Parameters!$B$1*COS(RADIANS(Parameters!$B$2))/(AC24*Parameters!$B$3)*10^6</f>
        <v>67.188281974137197</v>
      </c>
      <c r="AF24">
        <f t="shared" si="7"/>
        <v>5.2659958600997925E-4</v>
      </c>
      <c r="AG24">
        <v>3.2082040309906006</v>
      </c>
      <c r="AH24">
        <v>4.0455162525177002E-4</v>
      </c>
      <c r="AI24">
        <f>-4*Parameters!$B$1*COS(RADIANS(Parameters!$B$2))/(AG24*Parameters!$B$3)*10^6</f>
        <v>67.185375980653859</v>
      </c>
      <c r="AJ24">
        <f t="shared" si="8"/>
        <v>4.0455162525177002E-4</v>
      </c>
      <c r="AK24">
        <v>3.2082040309906006</v>
      </c>
      <c r="AL24">
        <v>4.1321292519569397E-4</v>
      </c>
      <c r="AM24">
        <f>-4*Parameters!$B$1*COS(RADIANS(Parameters!$B$2))/(AK24*Parameters!$B$3)*10^6</f>
        <v>67.185375980653859</v>
      </c>
      <c r="AN24">
        <f t="shared" si="9"/>
        <v>4.1321292519569397E-4</v>
      </c>
      <c r="AO24">
        <v>3.2076849937438965</v>
      </c>
      <c r="AP24">
        <v>5.1793083548545837E-4</v>
      </c>
      <c r="AQ24">
        <f>-4*Parameters!$B$1*COS(RADIANS(Parameters!$B$2))/(AO24*Parameters!$B$3)*10^6</f>
        <v>67.196247282741112</v>
      </c>
      <c r="AR24">
        <f t="shared" si="10"/>
        <v>5.1793083548545837E-4</v>
      </c>
      <c r="AS24">
        <v>3.2076849937438965</v>
      </c>
      <c r="AT24">
        <v>5.0166994333267212E-4</v>
      </c>
      <c r="AU24">
        <f>-4*Parameters!$B$1*COS(RADIANS(Parameters!$B$2))/(AS24*Parameters!$B$3)*10^6</f>
        <v>67.196247282741112</v>
      </c>
      <c r="AV24">
        <f t="shared" si="11"/>
        <v>5.0166994333267212E-4</v>
      </c>
      <c r="AW24">
        <v>3.206096887588501</v>
      </c>
      <c r="AX24">
        <v>5.0808116793632507E-4</v>
      </c>
      <c r="AY24">
        <f>-4*Parameters!$B$1*COS(RADIANS(Parameters!$B$2))/(AW24*Parameters!$B$3)*10^6</f>
        <v>67.229532232532335</v>
      </c>
      <c r="AZ24">
        <f t="shared" si="12"/>
        <v>5.0808116793632507E-4</v>
      </c>
      <c r="BA24">
        <v>3.206096887588501</v>
      </c>
      <c r="BB24">
        <v>4.5364350080490112E-4</v>
      </c>
      <c r="BC24">
        <f>-4*Parameters!$B$1*COS(RADIANS(Parameters!$B$2))/(BA24*Parameters!$B$3)*10^6</f>
        <v>67.229532232532335</v>
      </c>
      <c r="BD24">
        <f t="shared" si="13"/>
        <v>4.5364350080490112E-4</v>
      </c>
      <c r="BE24">
        <v>3.2066161632537842</v>
      </c>
      <c r="BF24">
        <v>4.8528611660003662E-4</v>
      </c>
      <c r="BG24">
        <f>-4*Parameters!$B$1*COS(RADIANS(Parameters!$B$2))/(BE24*Parameters!$B$3)*10^6</f>
        <v>67.218645160834527</v>
      </c>
      <c r="BH24">
        <f t="shared" si="14"/>
        <v>4.8528611660003662E-4</v>
      </c>
      <c r="BI24">
        <v>3.2066161632537842</v>
      </c>
      <c r="BJ24">
        <v>5.0133466720581055E-4</v>
      </c>
      <c r="BK24">
        <f>-4*Parameters!$B$1*COS(RADIANS(Parameters!$B$2))/(BI24*Parameters!$B$3)*10^6</f>
        <v>67.218645160834527</v>
      </c>
      <c r="BL24">
        <f t="shared" si="15"/>
        <v>5.0133466720581055E-4</v>
      </c>
      <c r="BM24">
        <v>3.2075381278991699</v>
      </c>
      <c r="BN24">
        <v>4.5647472143173218E-4</v>
      </c>
      <c r="BO24">
        <f>-4*Parameters!$B$1*COS(RADIANS(Parameters!$B$2))/(BM24*Parameters!$B$3)*10^6</f>
        <v>67.199324045425172</v>
      </c>
      <c r="BP24">
        <f t="shared" si="16"/>
        <v>4.5647472143173218E-4</v>
      </c>
      <c r="BQ24">
        <v>3.2075381278991699</v>
      </c>
      <c r="BR24">
        <v>4.4204667210578918E-4</v>
      </c>
      <c r="BS24">
        <f>-4*Parameters!$B$1*COS(RADIANS(Parameters!$B$2))/(BQ24*Parameters!$B$3)*10^6</f>
        <v>67.199324045425172</v>
      </c>
      <c r="BT24">
        <f t="shared" si="17"/>
        <v>4.4204667210578918E-4</v>
      </c>
    </row>
    <row r="25" spans="1:72" x14ac:dyDescent="0.35">
      <c r="A25">
        <v>3.4062566757202148</v>
      </c>
      <c r="B25">
        <v>0</v>
      </c>
      <c r="C25">
        <f>-4*Parameters!$B$1*COS(RADIANS(Parameters!$B$2))/(A25*Parameters!$B$3)*10^6</f>
        <v>63.278964142999676</v>
      </c>
      <c r="D25">
        <f t="shared" si="0"/>
        <v>0</v>
      </c>
      <c r="E25">
        <v>3.4062566757202148</v>
      </c>
      <c r="F25">
        <v>0</v>
      </c>
      <c r="G25">
        <f>-4*Parameters!$B$1*COS(RADIANS(Parameters!$B$2))/(E25*Parameters!$B$3)*10^6</f>
        <v>63.278964142999676</v>
      </c>
      <c r="H25">
        <f t="shared" si="1"/>
        <v>0</v>
      </c>
      <c r="I25">
        <v>3.4068410396575928</v>
      </c>
      <c r="J25">
        <v>1.6731768846511841E-4</v>
      </c>
      <c r="K25">
        <f>-4*Parameters!$B$1*COS(RADIANS(Parameters!$B$2))/(I25*Parameters!$B$3)*10^6</f>
        <v>63.268110115996542</v>
      </c>
      <c r="L25">
        <f t="shared" si="2"/>
        <v>1.6731768846511841E-4</v>
      </c>
      <c r="M25">
        <v>3.4068410396575928</v>
      </c>
      <c r="N25">
        <v>2.7638114988803864E-4</v>
      </c>
      <c r="O25">
        <f>-4*Parameters!$B$1*COS(RADIANS(Parameters!$B$2))/(M25*Parameters!$B$3)*10^6</f>
        <v>63.268110115996542</v>
      </c>
      <c r="P25">
        <f t="shared" si="3"/>
        <v>2.7638114988803864E-4</v>
      </c>
      <c r="Q25">
        <v>3.405259370803833</v>
      </c>
      <c r="R25">
        <v>2.5214999914169312E-4</v>
      </c>
      <c r="S25">
        <f>-4*Parameters!$B$1*COS(RADIANS(Parameters!$B$2))/(Q25*Parameters!$B$3)*10^6</f>
        <v>63.297496775956922</v>
      </c>
      <c r="T25">
        <f t="shared" si="4"/>
        <v>2.5214999914169312E-4</v>
      </c>
      <c r="U25">
        <v>3.405259370803833</v>
      </c>
      <c r="V25">
        <v>1.8124282360076904E-4</v>
      </c>
      <c r="W25">
        <f>-4*Parameters!$B$1*COS(RADIANS(Parameters!$B$2))/(U25*Parameters!$B$3)*10^6</f>
        <v>63.297496775956922</v>
      </c>
      <c r="X25">
        <f t="shared" si="5"/>
        <v>1.8124282360076904E-4</v>
      </c>
      <c r="Y25">
        <v>3.4067280292510986</v>
      </c>
      <c r="Z25">
        <v>4.697069525718689E-4</v>
      </c>
      <c r="AA25">
        <f>-4*Parameters!$B$1*COS(RADIANS(Parameters!$B$2))/(Y25*Parameters!$B$3)*10^6</f>
        <v>63.270208890768394</v>
      </c>
      <c r="AB25">
        <f t="shared" si="6"/>
        <v>4.697069525718689E-4</v>
      </c>
      <c r="AC25">
        <v>3.4067280292510986</v>
      </c>
      <c r="AD25">
        <v>4.7057121992111206E-4</v>
      </c>
      <c r="AE25">
        <f>-4*Parameters!$B$1*COS(RADIANS(Parameters!$B$2))/(AC25*Parameters!$B$3)*10^6</f>
        <v>63.270208890768394</v>
      </c>
      <c r="AF25">
        <f t="shared" si="7"/>
        <v>4.7057121992111206E-4</v>
      </c>
      <c r="AG25">
        <v>3.4069309234619141</v>
      </c>
      <c r="AH25">
        <v>3.3929944038391113E-4</v>
      </c>
      <c r="AI25">
        <f>-4*Parameters!$B$1*COS(RADIANS(Parameters!$B$2))/(AG25*Parameters!$B$3)*10^6</f>
        <v>63.266440936738974</v>
      </c>
      <c r="AJ25">
        <f t="shared" si="8"/>
        <v>3.3929944038391113E-4</v>
      </c>
      <c r="AK25">
        <v>3.4069309234619141</v>
      </c>
      <c r="AL25">
        <v>3.3057108521461487E-4</v>
      </c>
      <c r="AM25">
        <f>-4*Parameters!$B$1*COS(RADIANS(Parameters!$B$2))/(AK25*Parameters!$B$3)*10^6</f>
        <v>63.266440936738974</v>
      </c>
      <c r="AN25">
        <f t="shared" si="9"/>
        <v>3.3057108521461487E-4</v>
      </c>
      <c r="AO25">
        <v>3.4075562953948975</v>
      </c>
      <c r="AP25">
        <v>4.5318529009819031E-4</v>
      </c>
      <c r="AQ25">
        <f>-4*Parameters!$B$1*COS(RADIANS(Parameters!$B$2))/(AO25*Parameters!$B$3)*10^6</f>
        <v>63.254829960123537</v>
      </c>
      <c r="AR25">
        <f t="shared" si="10"/>
        <v>4.5318529009819031E-4</v>
      </c>
      <c r="AS25">
        <v>3.4075562953948975</v>
      </c>
      <c r="AT25">
        <v>4.3477118015289307E-4</v>
      </c>
      <c r="AU25">
        <f>-4*Parameters!$B$1*COS(RADIANS(Parameters!$B$2))/(AS25*Parameters!$B$3)*10^6</f>
        <v>63.254829960123537</v>
      </c>
      <c r="AV25">
        <f t="shared" si="11"/>
        <v>4.3477118015289307E-4</v>
      </c>
      <c r="AW25">
        <v>3.4056477546691895</v>
      </c>
      <c r="AX25">
        <v>4.4830143451690674E-4</v>
      </c>
      <c r="AY25">
        <f>-4*Parameters!$B$1*COS(RADIANS(Parameters!$B$2))/(AW25*Parameters!$B$3)*10^6</f>
        <v>63.290278258882893</v>
      </c>
      <c r="AZ25">
        <f t="shared" si="12"/>
        <v>4.4830143451690674E-4</v>
      </c>
      <c r="BA25">
        <v>3.4056477546691895</v>
      </c>
      <c r="BB25">
        <v>4.2528659105300903E-4</v>
      </c>
      <c r="BC25">
        <f>-4*Parameters!$B$1*COS(RADIANS(Parameters!$B$2))/(BA25*Parameters!$B$3)*10^6</f>
        <v>63.290278258882893</v>
      </c>
      <c r="BD25">
        <f t="shared" si="13"/>
        <v>4.2528659105300903E-4</v>
      </c>
      <c r="BE25">
        <v>3.4062299728393555</v>
      </c>
      <c r="BF25">
        <v>3.9704889059066772E-4</v>
      </c>
      <c r="BG25">
        <f>-4*Parameters!$B$1*COS(RADIANS(Parameters!$B$2))/(BE25*Parameters!$B$3)*10^6</f>
        <v>63.279460213627289</v>
      </c>
      <c r="BH25">
        <f t="shared" si="14"/>
        <v>3.9704889059066772E-4</v>
      </c>
      <c r="BI25">
        <v>3.4062299728393555</v>
      </c>
      <c r="BJ25">
        <v>3.9390474557876587E-4</v>
      </c>
      <c r="BK25">
        <f>-4*Parameters!$B$1*COS(RADIANS(Parameters!$B$2))/(BI25*Parameters!$B$3)*10^6</f>
        <v>63.279460213627289</v>
      </c>
      <c r="BL25">
        <f t="shared" si="15"/>
        <v>3.9390474557876587E-4</v>
      </c>
      <c r="BM25">
        <v>3.4059417247772217</v>
      </c>
      <c r="BN25">
        <v>4.2881816625595093E-4</v>
      </c>
      <c r="BO25">
        <f>-4*Parameters!$B$1*COS(RADIANS(Parameters!$B$2))/(BM25*Parameters!$B$3)*10^6</f>
        <v>63.284815614057869</v>
      </c>
      <c r="BP25">
        <f t="shared" si="16"/>
        <v>4.2881816625595093E-4</v>
      </c>
      <c r="BQ25">
        <v>3.4059417247772217</v>
      </c>
      <c r="BR25">
        <v>3.7703663110733032E-4</v>
      </c>
      <c r="BS25">
        <f>-4*Parameters!$B$1*COS(RADIANS(Parameters!$B$2))/(BQ25*Parameters!$B$3)*10^6</f>
        <v>63.284815614057869</v>
      </c>
      <c r="BT25">
        <f t="shared" si="17"/>
        <v>3.7703663110733032E-4</v>
      </c>
    </row>
    <row r="26" spans="1:72" x14ac:dyDescent="0.35">
      <c r="A26">
        <v>3.60793137550354</v>
      </c>
      <c r="B26">
        <v>4.3636001646518707E-4</v>
      </c>
      <c r="C26">
        <f>-4*Parameters!$B$1*COS(RADIANS(Parameters!$B$2))/(A26*Parameters!$B$3)*10^6</f>
        <v>59.741822005877353</v>
      </c>
      <c r="D26">
        <f t="shared" si="0"/>
        <v>4.3636001646518707E-4</v>
      </c>
      <c r="E26">
        <v>3.60793137550354</v>
      </c>
      <c r="F26">
        <v>2.7807988226413727E-4</v>
      </c>
      <c r="G26">
        <f>-4*Parameters!$B$1*COS(RADIANS(Parameters!$B$2))/(E26*Parameters!$B$3)*10^6</f>
        <v>59.741822005877353</v>
      </c>
      <c r="H26">
        <f t="shared" si="1"/>
        <v>2.7807988226413727E-4</v>
      </c>
      <c r="I26">
        <v>3.6064953804016113</v>
      </c>
      <c r="J26">
        <v>1.8823333084583282E-4</v>
      </c>
      <c r="K26">
        <f>-4*Parameters!$B$1*COS(RADIANS(Parameters!$B$2))/(I26*Parameters!$B$3)*10^6</f>
        <v>59.765609354738771</v>
      </c>
      <c r="L26">
        <f t="shared" si="2"/>
        <v>1.8823333084583282E-4</v>
      </c>
      <c r="M26">
        <v>3.6064953804016113</v>
      </c>
      <c r="N26">
        <v>2.4874508380889893E-4</v>
      </c>
      <c r="O26">
        <f>-4*Parameters!$B$1*COS(RADIANS(Parameters!$B$2))/(M26*Parameters!$B$3)*10^6</f>
        <v>59.765609354738771</v>
      </c>
      <c r="P26">
        <f t="shared" si="3"/>
        <v>2.4874508380889893E-4</v>
      </c>
      <c r="Q26">
        <v>3.6075098514556885</v>
      </c>
      <c r="R26">
        <v>1.8911808729171753E-4</v>
      </c>
      <c r="S26">
        <f>-4*Parameters!$B$1*COS(RADIANS(Parameters!$B$2))/(Q26*Parameters!$B$3)*10^6</f>
        <v>59.748802614572789</v>
      </c>
      <c r="T26">
        <f t="shared" si="4"/>
        <v>1.8911808729171753E-4</v>
      </c>
      <c r="U26">
        <v>3.6075098514556885</v>
      </c>
      <c r="V26">
        <v>2.3302808403968811E-4</v>
      </c>
      <c r="W26">
        <f>-4*Parameters!$B$1*COS(RADIANS(Parameters!$B$2))/(U26*Parameters!$B$3)*10^6</f>
        <v>59.748802614572789</v>
      </c>
      <c r="X26">
        <f t="shared" si="5"/>
        <v>2.3302808403968811E-4</v>
      </c>
      <c r="Y26">
        <v>3.6072423458099365</v>
      </c>
      <c r="Z26">
        <v>3.8950890302658081E-4</v>
      </c>
      <c r="AA26">
        <f>-4*Parameters!$B$1*COS(RADIANS(Parameters!$B$2))/(Y26*Parameters!$B$3)*10^6</f>
        <v>59.753233462432199</v>
      </c>
      <c r="AB26">
        <f t="shared" si="6"/>
        <v>3.8950890302658081E-4</v>
      </c>
      <c r="AC26">
        <v>3.6072423458099365</v>
      </c>
      <c r="AD26">
        <v>4.1455402970314026E-4</v>
      </c>
      <c r="AE26">
        <f>-4*Parameters!$B$1*COS(RADIANS(Parameters!$B$2))/(AC26*Parameters!$B$3)*10^6</f>
        <v>59.753233462432199</v>
      </c>
      <c r="AF26">
        <f t="shared" si="7"/>
        <v>4.1455402970314026E-4</v>
      </c>
      <c r="AG26">
        <v>3.6098432540893555</v>
      </c>
      <c r="AH26">
        <v>3.3929571509361267E-4</v>
      </c>
      <c r="AI26">
        <f>-4*Parameters!$B$1*COS(RADIANS(Parameters!$B$2))/(AG26*Parameters!$B$3)*10^6</f>
        <v>59.710180989320406</v>
      </c>
      <c r="AJ26">
        <f t="shared" si="8"/>
        <v>3.3929571509361267E-4</v>
      </c>
      <c r="AK26">
        <v>3.6098432540893555</v>
      </c>
      <c r="AL26">
        <v>3.5418197512626648E-4</v>
      </c>
      <c r="AM26">
        <f>-4*Parameters!$B$1*COS(RADIANS(Parameters!$B$2))/(AK26*Parameters!$B$3)*10^6</f>
        <v>59.710180989320406</v>
      </c>
      <c r="AN26">
        <f t="shared" si="9"/>
        <v>3.5418197512626648E-4</v>
      </c>
      <c r="AO26">
        <v>3.6064620018005371</v>
      </c>
      <c r="AP26">
        <v>3.7550181150436401E-4</v>
      </c>
      <c r="AQ26">
        <f>-4*Parameters!$B$1*COS(RADIANS(Parameters!$B$2))/(AO26*Parameters!$B$3)*10^6</f>
        <v>59.766162498632056</v>
      </c>
      <c r="AR26">
        <f t="shared" si="10"/>
        <v>3.7550181150436401E-4</v>
      </c>
      <c r="AS26">
        <v>3.6064620018005371</v>
      </c>
      <c r="AT26">
        <v>3.3444911241531372E-4</v>
      </c>
      <c r="AU26">
        <f>-4*Parameters!$B$1*COS(RADIANS(Parameters!$B$2))/(AS26*Parameters!$B$3)*10^6</f>
        <v>59.766162498632056</v>
      </c>
      <c r="AV26">
        <f t="shared" si="11"/>
        <v>3.3444911241531372E-4</v>
      </c>
      <c r="AW26">
        <v>3.6061646938323975</v>
      </c>
      <c r="AX26">
        <v>3.7359073758125305E-4</v>
      </c>
      <c r="AY26">
        <f>-4*Parameters!$B$1*COS(RADIANS(Parameters!$B$2))/(AW26*Parameters!$B$3)*10^6</f>
        <v>59.771089882111333</v>
      </c>
      <c r="AZ26">
        <f t="shared" si="12"/>
        <v>3.7359073758125305E-4</v>
      </c>
      <c r="BA26">
        <v>3.6061646938323975</v>
      </c>
      <c r="BB26">
        <v>3.5440921783447266E-4</v>
      </c>
      <c r="BC26">
        <f>-4*Parameters!$B$1*COS(RADIANS(Parameters!$B$2))/(BA26*Parameters!$B$3)*10^6</f>
        <v>59.771089882111333</v>
      </c>
      <c r="BD26">
        <f t="shared" si="13"/>
        <v>3.5440921783447266E-4</v>
      </c>
      <c r="BE26">
        <v>3.6068093776702881</v>
      </c>
      <c r="BF26">
        <v>3.9704889059066772E-4</v>
      </c>
      <c r="BG26">
        <f>-4*Parameters!$B$1*COS(RADIANS(Parameters!$B$2))/(BE26*Parameters!$B$3)*10^6</f>
        <v>59.760406352269513</v>
      </c>
      <c r="BH26">
        <f t="shared" si="14"/>
        <v>3.9704889059066772E-4</v>
      </c>
      <c r="BI26">
        <v>3.6068093776702881</v>
      </c>
      <c r="BJ26">
        <v>3.7600472569465637E-4</v>
      </c>
      <c r="BK26">
        <f>-4*Parameters!$B$1*COS(RADIANS(Parameters!$B$2))/(BI26*Parameters!$B$3)*10^6</f>
        <v>59.760406352269513</v>
      </c>
      <c r="BL26">
        <f t="shared" si="15"/>
        <v>3.7600472569465637E-4</v>
      </c>
      <c r="BM26">
        <v>3.6063575744628906</v>
      </c>
      <c r="BN26">
        <v>3.5965442657470703E-4</v>
      </c>
      <c r="BO26">
        <f>-4*Parameters!$B$1*COS(RADIANS(Parameters!$B$2))/(BM26*Parameters!$B$3)*10^6</f>
        <v>59.767893114940115</v>
      </c>
      <c r="BP26">
        <f t="shared" si="16"/>
        <v>3.5965442657470703E-4</v>
      </c>
      <c r="BQ26">
        <v>3.6063575744628906</v>
      </c>
      <c r="BR26">
        <v>3.6404281854629517E-4</v>
      </c>
      <c r="BS26">
        <f>-4*Parameters!$B$1*COS(RADIANS(Parameters!$B$2))/(BQ26*Parameters!$B$3)*10^6</f>
        <v>59.767893114940115</v>
      </c>
      <c r="BT26">
        <f t="shared" si="17"/>
        <v>3.6404281854629517E-4</v>
      </c>
    </row>
    <row r="27" spans="1:72" x14ac:dyDescent="0.35">
      <c r="A27">
        <v>3.8079962730407715</v>
      </c>
      <c r="B27">
        <v>1.6363710165023804E-4</v>
      </c>
      <c r="C27">
        <f>-4*Parameters!$B$1*COS(RADIANS(Parameters!$B$2))/(A27*Parameters!$B$3)*10^6</f>
        <v>56.603100053098437</v>
      </c>
      <c r="D27">
        <f t="shared" si="0"/>
        <v>1.6363710165023804E-4</v>
      </c>
      <c r="E27">
        <v>3.8079962730407715</v>
      </c>
      <c r="F27">
        <v>4.6347267925739288E-5</v>
      </c>
      <c r="G27">
        <f>-4*Parameters!$B$1*COS(RADIANS(Parameters!$B$2))/(E27*Parameters!$B$3)*10^6</f>
        <v>56.603100053098437</v>
      </c>
      <c r="H27">
        <f t="shared" si="1"/>
        <v>4.6347267925739288E-5</v>
      </c>
      <c r="I27">
        <v>3.8063108921051025</v>
      </c>
      <c r="J27">
        <v>1.6732141375541687E-4</v>
      </c>
      <c r="K27">
        <f>-4*Parameters!$B$1*COS(RADIANS(Parameters!$B$2))/(I27*Parameters!$B$3)*10^6</f>
        <v>56.628163109804369</v>
      </c>
      <c r="L27">
        <f t="shared" si="2"/>
        <v>1.6732141375541687E-4</v>
      </c>
      <c r="M27">
        <v>3.8063108921051025</v>
      </c>
      <c r="N27">
        <v>2.2110342979431152E-4</v>
      </c>
      <c r="O27">
        <f>-4*Parameters!$B$1*COS(RADIANS(Parameters!$B$2))/(M27*Parameters!$B$3)*10^6</f>
        <v>56.628163109804369</v>
      </c>
      <c r="P27">
        <f t="shared" si="3"/>
        <v>2.2110342979431152E-4</v>
      </c>
      <c r="Q27">
        <v>3.8071043491363525</v>
      </c>
      <c r="R27">
        <v>1.6809999942779541E-4</v>
      </c>
      <c r="S27">
        <f>-4*Parameters!$B$1*COS(RADIANS(Parameters!$B$2))/(Q27*Parameters!$B$3)*10^6</f>
        <v>56.61636096043685</v>
      </c>
      <c r="T27">
        <f t="shared" si="4"/>
        <v>1.6809999942779541E-4</v>
      </c>
      <c r="U27">
        <v>3.8071043491363525</v>
      </c>
      <c r="V27">
        <v>2.0713545382022858E-4</v>
      </c>
      <c r="W27">
        <f>-4*Parameters!$B$1*COS(RADIANS(Parameters!$B$2))/(U27*Parameters!$B$3)*10^6</f>
        <v>56.61636096043685</v>
      </c>
      <c r="X27">
        <f t="shared" si="5"/>
        <v>2.0713545382022858E-4</v>
      </c>
      <c r="Y27">
        <v>3.8069515228271484</v>
      </c>
      <c r="Z27">
        <v>3.2078102231025696E-4</v>
      </c>
      <c r="AA27">
        <f>-4*Parameters!$B$1*COS(RADIANS(Parameters!$B$2))/(Y27*Parameters!$B$3)*10^6</f>
        <v>56.618633768334263</v>
      </c>
      <c r="AB27">
        <f t="shared" si="6"/>
        <v>3.2078102231025696E-4</v>
      </c>
      <c r="AC27">
        <v>3.8069515228271484</v>
      </c>
      <c r="AD27">
        <v>3.1371787190437317E-4</v>
      </c>
      <c r="AE27">
        <f>-4*Parameters!$B$1*COS(RADIANS(Parameters!$B$2))/(AC27*Parameters!$B$3)*10^6</f>
        <v>56.618633768334263</v>
      </c>
      <c r="AF27">
        <f t="shared" si="7"/>
        <v>3.1371787190437317E-4</v>
      </c>
      <c r="AG27">
        <v>3.8070409297943115</v>
      </c>
      <c r="AH27">
        <v>2.6100501418113708E-4</v>
      </c>
      <c r="AI27">
        <f>-4*Parameters!$B$1*COS(RADIANS(Parameters!$B$2))/(AG27*Parameters!$B$3)*10^6</f>
        <v>56.617304100378625</v>
      </c>
      <c r="AJ27">
        <f t="shared" si="8"/>
        <v>2.6100501418113708E-4</v>
      </c>
      <c r="AK27">
        <v>3.8070409297943115</v>
      </c>
      <c r="AL27">
        <v>2.8335303068161011E-4</v>
      </c>
      <c r="AM27">
        <f>-4*Parameters!$B$1*COS(RADIANS(Parameters!$B$2))/(AK27*Parameters!$B$3)*10^6</f>
        <v>56.617304100378625</v>
      </c>
      <c r="AN27">
        <f t="shared" si="9"/>
        <v>2.8335303068161011E-4</v>
      </c>
      <c r="AO27">
        <v>3.8064141273498535</v>
      </c>
      <c r="AP27">
        <v>3.3665448427200317E-4</v>
      </c>
      <c r="AQ27">
        <f>-4*Parameters!$B$1*COS(RADIANS(Parameters!$B$2))/(AO27*Parameters!$B$3)*10^6</f>
        <v>56.626627275267488</v>
      </c>
      <c r="AR27">
        <f t="shared" si="10"/>
        <v>3.3665448427200317E-4</v>
      </c>
      <c r="AS27">
        <v>3.8064141273498535</v>
      </c>
      <c r="AT27">
        <v>3.1772255897521973E-4</v>
      </c>
      <c r="AU27">
        <f>-4*Parameters!$B$1*COS(RADIANS(Parameters!$B$2))/(AS27*Parameters!$B$3)*10^6</f>
        <v>56.626627275267488</v>
      </c>
      <c r="AV27">
        <f t="shared" si="11"/>
        <v>3.1772255897521973E-4</v>
      </c>
      <c r="AW27">
        <v>3.8066010475158691</v>
      </c>
      <c r="AX27">
        <v>3.2876431941986084E-4</v>
      </c>
      <c r="AY27">
        <f>-4*Parameters!$B$1*COS(RADIANS(Parameters!$B$2))/(AW27*Parameters!$B$3)*10^6</f>
        <v>56.623846669041875</v>
      </c>
      <c r="AZ27">
        <f t="shared" si="12"/>
        <v>3.2876431941986084E-4</v>
      </c>
      <c r="BA27">
        <v>3.8066010475158691</v>
      </c>
      <c r="BB27">
        <v>3.1187757849693298E-4</v>
      </c>
      <c r="BC27">
        <f>-4*Parameters!$B$1*COS(RADIANS(Parameters!$B$2))/(BA27*Parameters!$B$3)*10^6</f>
        <v>56.623846669041875</v>
      </c>
      <c r="BD27">
        <f t="shared" si="13"/>
        <v>3.1187757849693298E-4</v>
      </c>
      <c r="BE27">
        <v>3.8078720569610596</v>
      </c>
      <c r="BF27">
        <v>3.0881911516189575E-4</v>
      </c>
      <c r="BG27">
        <f>-4*Parameters!$B$1*COS(RADIANS(Parameters!$B$2))/(BE27*Parameters!$B$3)*10^6</f>
        <v>56.604946495175</v>
      </c>
      <c r="BH27">
        <f t="shared" si="14"/>
        <v>3.0881911516189575E-4</v>
      </c>
      <c r="BI27">
        <v>3.8078720569610596</v>
      </c>
      <c r="BJ27">
        <v>2.6857107877731323E-4</v>
      </c>
      <c r="BK27">
        <f>-4*Parameters!$B$1*COS(RADIANS(Parameters!$B$2))/(BI27*Parameters!$B$3)*10^6</f>
        <v>56.604946495175</v>
      </c>
      <c r="BL27">
        <f t="shared" si="15"/>
        <v>2.6857107877731323E-4</v>
      </c>
      <c r="BM27">
        <v>3.8082222938537598</v>
      </c>
      <c r="BN27">
        <v>2.9048696160316467E-4</v>
      </c>
      <c r="BO27">
        <f>-4*Parameters!$B$1*COS(RADIANS(Parameters!$B$2))/(BM27*Parameters!$B$3)*10^6</f>
        <v>56.599740617197774</v>
      </c>
      <c r="BP27">
        <f t="shared" si="16"/>
        <v>2.9048696160316467E-4</v>
      </c>
      <c r="BQ27">
        <v>3.8082222938537598</v>
      </c>
      <c r="BR27">
        <v>2.6002153754234314E-4</v>
      </c>
      <c r="BS27">
        <f>-4*Parameters!$B$1*COS(RADIANS(Parameters!$B$2))/(BQ27*Parameters!$B$3)*10^6</f>
        <v>56.599740617197774</v>
      </c>
      <c r="BT27">
        <f t="shared" si="17"/>
        <v>2.6002153754234314E-4</v>
      </c>
    </row>
    <row r="28" spans="1:72" x14ac:dyDescent="0.35">
      <c r="A28">
        <v>4.008061408996582</v>
      </c>
      <c r="B28">
        <v>1.0908953845500946E-4</v>
      </c>
      <c r="C28">
        <f>-4*Parameters!$B$1*COS(RADIANS(Parameters!$B$2))/(A28*Parameters!$B$3)*10^6</f>
        <v>53.777717467336473</v>
      </c>
      <c r="D28">
        <f t="shared" si="0"/>
        <v>1.0908953845500946E-4</v>
      </c>
      <c r="E28">
        <v>4.008061408996582</v>
      </c>
      <c r="F28">
        <v>9.2695467174053192E-5</v>
      </c>
      <c r="G28">
        <f>-4*Parameters!$B$1*COS(RADIANS(Parameters!$B$2))/(E28*Parameters!$B$3)*10^6</f>
        <v>53.777717467336473</v>
      </c>
      <c r="H28">
        <f t="shared" si="1"/>
        <v>9.2695467174053192E-5</v>
      </c>
      <c r="I28">
        <v>4.0060458183288574</v>
      </c>
      <c r="J28">
        <v>1.4640204608440399E-4</v>
      </c>
      <c r="K28">
        <f>-4*Parameters!$B$1*COS(RADIANS(Parameters!$B$2))/(I28*Parameters!$B$3)*10^6</f>
        <v>53.804775037412881</v>
      </c>
      <c r="L28">
        <f t="shared" si="2"/>
        <v>1.4640204608440399E-4</v>
      </c>
      <c r="M28">
        <v>4.0060458183288574</v>
      </c>
      <c r="N28">
        <v>1.9346736371517181E-4</v>
      </c>
      <c r="O28">
        <f>-4*Parameters!$B$1*COS(RADIANS(Parameters!$B$2))/(M28*Parameters!$B$3)*10^6</f>
        <v>53.804775037412881</v>
      </c>
      <c r="P28">
        <f t="shared" si="3"/>
        <v>1.9346736371517181E-4</v>
      </c>
      <c r="Q28">
        <v>4.0080671310424805</v>
      </c>
      <c r="R28">
        <v>1.0506436228752136E-4</v>
      </c>
      <c r="S28">
        <f>-4*Parameters!$B$1*COS(RADIANS(Parameters!$B$2))/(Q28*Parameters!$B$3)*10^6</f>
        <v>53.777640692532664</v>
      </c>
      <c r="T28">
        <f t="shared" si="4"/>
        <v>1.0506436228752136E-4</v>
      </c>
      <c r="U28">
        <v>4.0080671310424805</v>
      </c>
      <c r="V28">
        <v>1.8124096095561981E-4</v>
      </c>
      <c r="W28">
        <f>-4*Parameters!$B$1*COS(RADIANS(Parameters!$B$2))/(U28*Parameters!$B$3)*10^6</f>
        <v>53.777640692532664</v>
      </c>
      <c r="X28">
        <f t="shared" si="5"/>
        <v>1.8124096095561981E-4</v>
      </c>
      <c r="Y28">
        <v>4.0073046684265137</v>
      </c>
      <c r="Z28">
        <v>2.9786303639411926E-4</v>
      </c>
      <c r="AA28">
        <f>-4*Parameters!$B$1*COS(RADIANS(Parameters!$B$2))/(Y28*Parameters!$B$3)*10^6</f>
        <v>53.787872867022912</v>
      </c>
      <c r="AB28">
        <f t="shared" si="6"/>
        <v>2.9786303639411926E-4</v>
      </c>
      <c r="AC28">
        <v>4.0073046684265137</v>
      </c>
      <c r="AD28">
        <v>3.1371042132377625E-4</v>
      </c>
      <c r="AE28">
        <f>-4*Parameters!$B$1*COS(RADIANS(Parameters!$B$2))/(AC28*Parameters!$B$3)*10^6</f>
        <v>53.787872867022912</v>
      </c>
      <c r="AF28">
        <f t="shared" si="7"/>
        <v>3.1371042132377625E-4</v>
      </c>
      <c r="AG28">
        <v>4.0056872367858887</v>
      </c>
      <c r="AH28">
        <v>2.3489817976951599E-4</v>
      </c>
      <c r="AI28">
        <f>-4*Parameters!$B$1*COS(RADIANS(Parameters!$B$2))/(AG28*Parameters!$B$3)*10^6</f>
        <v>53.809591539079513</v>
      </c>
      <c r="AJ28">
        <f t="shared" si="8"/>
        <v>2.3489817976951599E-4</v>
      </c>
      <c r="AK28">
        <v>4.0056872367858887</v>
      </c>
      <c r="AL28">
        <v>2.5973096489906311E-4</v>
      </c>
      <c r="AM28">
        <f>-4*Parameters!$B$1*COS(RADIANS(Parameters!$B$2))/(AK28*Parameters!$B$3)*10^6</f>
        <v>53.809591539079513</v>
      </c>
      <c r="AN28">
        <f t="shared" si="9"/>
        <v>2.5973096489906311E-4</v>
      </c>
      <c r="AO28">
        <v>4.0064468383789063</v>
      </c>
      <c r="AP28">
        <v>2.7191266417503357E-4</v>
      </c>
      <c r="AQ28">
        <f>-4*Parameters!$B$1*COS(RADIANS(Parameters!$B$2))/(AO28*Parameters!$B$3)*10^6</f>
        <v>53.799389518910125</v>
      </c>
      <c r="AR28">
        <f t="shared" si="10"/>
        <v>2.7191266417503357E-4</v>
      </c>
      <c r="AS28">
        <v>4.0064468383789063</v>
      </c>
      <c r="AT28">
        <v>3.1772255897521973E-4</v>
      </c>
      <c r="AU28">
        <f>-4*Parameters!$B$1*COS(RADIANS(Parameters!$B$2))/(AS28*Parameters!$B$3)*10^6</f>
        <v>53.799389518910125</v>
      </c>
      <c r="AV28">
        <f t="shared" si="11"/>
        <v>3.1772255897521973E-4</v>
      </c>
      <c r="AW28">
        <v>4.007117748260498</v>
      </c>
      <c r="AX28">
        <v>2.8392300009727478E-4</v>
      </c>
      <c r="AY28">
        <f>-4*Parameters!$B$1*COS(RADIANS(Parameters!$B$2))/(AW28*Parameters!$B$3)*10^6</f>
        <v>53.790381911867001</v>
      </c>
      <c r="AZ28">
        <f t="shared" si="12"/>
        <v>2.8392300009727478E-4</v>
      </c>
      <c r="BA28">
        <v>4.007117748260498</v>
      </c>
      <c r="BB28">
        <v>2.8353556990623474E-4</v>
      </c>
      <c r="BC28">
        <f>-4*Parameters!$B$1*COS(RADIANS(Parameters!$B$2))/(BA28*Parameters!$B$3)*10^6</f>
        <v>53.790381911867001</v>
      </c>
      <c r="BD28">
        <f t="shared" si="13"/>
        <v>2.8353556990623474E-4</v>
      </c>
      <c r="BE28">
        <v>4.0070023536682129</v>
      </c>
      <c r="BF28">
        <v>2.7940422296524048E-4</v>
      </c>
      <c r="BG28">
        <f>-4*Parameters!$B$1*COS(RADIANS(Parameters!$B$2))/(BE28*Parameters!$B$3)*10^6</f>
        <v>53.79193097988388</v>
      </c>
      <c r="BH28">
        <f t="shared" si="14"/>
        <v>2.7940422296524048E-4</v>
      </c>
      <c r="BI28">
        <v>4.0070023536682129</v>
      </c>
      <c r="BJ28">
        <v>2.6856735348701477E-4</v>
      </c>
      <c r="BK28">
        <f>-4*Parameters!$B$1*COS(RADIANS(Parameters!$B$2))/(BI28*Parameters!$B$3)*10^6</f>
        <v>53.79193097988388</v>
      </c>
      <c r="BL28">
        <f t="shared" si="15"/>
        <v>2.6856735348701477E-4</v>
      </c>
      <c r="BM28">
        <v>4.008155345916748</v>
      </c>
      <c r="BN28">
        <v>3.0432641506195068E-4</v>
      </c>
      <c r="BO28">
        <f>-4*Parameters!$B$1*COS(RADIANS(Parameters!$B$2))/(BM28*Parameters!$B$3)*10^6</f>
        <v>53.776457108713508</v>
      </c>
      <c r="BP28">
        <f t="shared" si="16"/>
        <v>3.0432641506195068E-4</v>
      </c>
      <c r="BQ28">
        <v>4.008155345916748</v>
      </c>
      <c r="BR28">
        <v>2.7302652597427368E-4</v>
      </c>
      <c r="BS28">
        <f>-4*Parameters!$B$1*COS(RADIANS(Parameters!$B$2))/(BQ28*Parameters!$B$3)*10^6</f>
        <v>53.776457108713508</v>
      </c>
      <c r="BT28">
        <f t="shared" si="17"/>
        <v>2.7302652597427368E-4</v>
      </c>
    </row>
    <row r="29" spans="1:72" x14ac:dyDescent="0.35">
      <c r="A29">
        <v>4.4955892562866211</v>
      </c>
      <c r="B29">
        <v>3.2727420330047607E-4</v>
      </c>
      <c r="C29">
        <f>-4*Parameters!$B$1*COS(RADIANS(Parameters!$B$2))/(A29*Parameters!$B$3)*10^6</f>
        <v>47.945748990154293</v>
      </c>
      <c r="D29">
        <f t="shared" si="0"/>
        <v>3.2727420330047607E-4</v>
      </c>
      <c r="E29">
        <v>4.4955892562866211</v>
      </c>
      <c r="F29">
        <v>1.8538814038038254E-4</v>
      </c>
      <c r="G29">
        <f>-4*Parameters!$B$1*COS(RADIANS(Parameters!$B$2))/(E29*Parameters!$B$3)*10^6</f>
        <v>47.945748990154293</v>
      </c>
      <c r="H29">
        <f t="shared" si="1"/>
        <v>1.8538814038038254E-4</v>
      </c>
      <c r="I29">
        <v>4.4925074577331543</v>
      </c>
      <c r="J29">
        <v>2.9280968010425568E-4</v>
      </c>
      <c r="K29">
        <f>-4*Parameters!$B$1*COS(RADIANS(Parameters!$B$2))/(I29*Parameters!$B$3)*10^6</f>
        <v>47.978639116942702</v>
      </c>
      <c r="L29">
        <f t="shared" si="2"/>
        <v>2.9280968010425568E-4</v>
      </c>
      <c r="M29">
        <v>4.4925074577331543</v>
      </c>
      <c r="N29">
        <v>3.5929493606090546E-4</v>
      </c>
      <c r="O29">
        <f>-4*Parameters!$B$1*COS(RADIANS(Parameters!$B$2))/(M29*Parameters!$B$3)*10^6</f>
        <v>47.978639116942702</v>
      </c>
      <c r="P29">
        <f t="shared" si="3"/>
        <v>3.5929493606090546E-4</v>
      </c>
      <c r="Q29">
        <v>4.4939351081848145</v>
      </c>
      <c r="R29">
        <v>3.1518936157226563E-4</v>
      </c>
      <c r="S29">
        <f>-4*Parameters!$B$1*COS(RADIANS(Parameters!$B$2))/(Q29*Parameters!$B$3)*10^6</f>
        <v>47.963397079806789</v>
      </c>
      <c r="T29">
        <f t="shared" si="4"/>
        <v>3.1518936157226563E-4</v>
      </c>
      <c r="U29">
        <v>4.4939351081848145</v>
      </c>
      <c r="V29">
        <v>3.3659487962722778E-4</v>
      </c>
      <c r="W29">
        <f>-4*Parameters!$B$1*COS(RADIANS(Parameters!$B$2))/(U29*Parameters!$B$3)*10^6</f>
        <v>47.963397079806789</v>
      </c>
      <c r="X29">
        <f t="shared" si="5"/>
        <v>3.3659487962722778E-4</v>
      </c>
      <c r="Y29">
        <v>4.4922094345092773</v>
      </c>
      <c r="Z29">
        <v>6.0718506574630737E-4</v>
      </c>
      <c r="AA29">
        <f>-4*Parameters!$B$1*COS(RADIANS(Parameters!$B$2))/(Y29*Parameters!$B$3)*10^6</f>
        <v>47.981822127199756</v>
      </c>
      <c r="AB29">
        <f t="shared" si="6"/>
        <v>6.0718506574630737E-4</v>
      </c>
      <c r="AC29">
        <v>4.4922094345092773</v>
      </c>
      <c r="AD29">
        <v>6.6104158759117126E-4</v>
      </c>
      <c r="AE29">
        <f>-4*Parameters!$B$1*COS(RADIANS(Parameters!$B$2))/(AC29*Parameters!$B$3)*10^6</f>
        <v>47.981822127199756</v>
      </c>
      <c r="AF29">
        <f t="shared" si="7"/>
        <v>6.6104158759117126E-4</v>
      </c>
      <c r="AG29">
        <v>4.4951400756835938</v>
      </c>
      <c r="AH29">
        <v>5.3504854440689087E-4</v>
      </c>
      <c r="AI29">
        <f>-4*Parameters!$B$1*COS(RADIANS(Parameters!$B$2))/(AG29*Parameters!$B$3)*10^6</f>
        <v>47.950540008917088</v>
      </c>
      <c r="AJ29">
        <f t="shared" si="8"/>
        <v>5.3504854440689087E-4</v>
      </c>
      <c r="AK29">
        <v>4.4951400756835938</v>
      </c>
      <c r="AL29">
        <v>5.3127482533454895E-4</v>
      </c>
      <c r="AM29">
        <f>-4*Parameters!$B$1*COS(RADIANS(Parameters!$B$2))/(AK29*Parameters!$B$3)*10^6</f>
        <v>47.950540008917088</v>
      </c>
      <c r="AN29">
        <f t="shared" si="9"/>
        <v>5.3127482533454895E-4</v>
      </c>
      <c r="AO29">
        <v>4.4969086647033691</v>
      </c>
      <c r="AP29">
        <v>6.7330896854400635E-4</v>
      </c>
      <c r="AQ29">
        <f>-4*Parameters!$B$1*COS(RADIANS(Parameters!$B$2))/(AO29*Parameters!$B$3)*10^6</f>
        <v>47.931681543051923</v>
      </c>
      <c r="AR29">
        <f t="shared" si="10"/>
        <v>6.7330896854400635E-4</v>
      </c>
      <c r="AS29">
        <v>4.4969086647033691</v>
      </c>
      <c r="AT29">
        <v>6.5216422080993652E-4</v>
      </c>
      <c r="AU29">
        <f>-4*Parameters!$B$1*COS(RADIANS(Parameters!$B$2))/(AS29*Parameters!$B$3)*10^6</f>
        <v>47.931681543051923</v>
      </c>
      <c r="AV29">
        <f t="shared" si="11"/>
        <v>6.5216422080993652E-4</v>
      </c>
      <c r="AW29">
        <v>4.4939608573913574</v>
      </c>
      <c r="AX29">
        <v>5.9774145483970642E-4</v>
      </c>
      <c r="AY29">
        <f>-4*Parameters!$B$1*COS(RADIANS(Parameters!$B$2))/(AW29*Parameters!$B$3)*10^6</f>
        <v>47.963122262233362</v>
      </c>
      <c r="AZ29">
        <f t="shared" si="12"/>
        <v>5.9774145483970642E-4</v>
      </c>
      <c r="BA29">
        <v>4.4939608573913574</v>
      </c>
      <c r="BB29">
        <v>5.9540197253227234E-4</v>
      </c>
      <c r="BC29">
        <f>-4*Parameters!$B$1*COS(RADIANS(Parameters!$B$2))/(BA29*Parameters!$B$3)*10^6</f>
        <v>47.963122262233362</v>
      </c>
      <c r="BD29">
        <f t="shared" si="13"/>
        <v>5.9540197253227234E-4</v>
      </c>
      <c r="BE29">
        <v>4.4920315742492676</v>
      </c>
      <c r="BF29">
        <v>6.176382303237915E-4</v>
      </c>
      <c r="BG29">
        <f>-4*Parameters!$B$1*COS(RADIANS(Parameters!$B$2))/(BE29*Parameters!$B$3)*10^6</f>
        <v>47.983721948965965</v>
      </c>
      <c r="BH29">
        <f t="shared" si="14"/>
        <v>6.176382303237915E-4</v>
      </c>
      <c r="BI29">
        <v>4.4920315742492676</v>
      </c>
      <c r="BJ29">
        <v>5.5504962801933289E-4</v>
      </c>
      <c r="BK29">
        <f>-4*Parameters!$B$1*COS(RADIANS(Parameters!$B$2))/(BI29*Parameters!$B$3)*10^6</f>
        <v>47.983721948965965</v>
      </c>
      <c r="BL29">
        <f t="shared" si="15"/>
        <v>5.5504962801933289E-4</v>
      </c>
      <c r="BM29">
        <v>4.4959139823913574</v>
      </c>
      <c r="BN29">
        <v>5.9480592608451843E-4</v>
      </c>
      <c r="BO29">
        <f>-4*Parameters!$B$1*COS(RADIANS(Parameters!$B$2))/(BM29*Parameters!$B$3)*10^6</f>
        <v>47.942286015469008</v>
      </c>
      <c r="BP29">
        <f t="shared" si="16"/>
        <v>5.9480592608451843E-4</v>
      </c>
      <c r="BQ29">
        <v>4.4959139823913574</v>
      </c>
      <c r="BR29">
        <v>5.850568413734436E-4</v>
      </c>
      <c r="BS29">
        <f>-4*Parameters!$B$1*COS(RADIANS(Parameters!$B$2))/(BQ29*Parameters!$B$3)*10^6</f>
        <v>47.942286015469008</v>
      </c>
      <c r="BT29">
        <f t="shared" si="17"/>
        <v>5.850568413734436E-4</v>
      </c>
    </row>
    <row r="30" spans="1:72" x14ac:dyDescent="0.35">
      <c r="A30">
        <v>4.9941425323486328</v>
      </c>
      <c r="B30">
        <v>5.4545700550079346E-5</v>
      </c>
      <c r="C30">
        <f>-4*Parameters!$B$1*COS(RADIANS(Parameters!$B$2))/(A30*Parameters!$B$3)*10^6</f>
        <v>43.159439813462235</v>
      </c>
      <c r="D30">
        <f t="shared" si="0"/>
        <v>5.4545700550079346E-5</v>
      </c>
      <c r="E30">
        <v>4.9941425323486328</v>
      </c>
      <c r="F30">
        <v>4.6346336603164673E-5</v>
      </c>
      <c r="G30">
        <f>-4*Parameters!$B$1*COS(RADIANS(Parameters!$B$2))/(E30*Parameters!$B$3)*10^6</f>
        <v>43.159439813462235</v>
      </c>
      <c r="H30">
        <f t="shared" si="1"/>
        <v>4.6346336603164673E-5</v>
      </c>
      <c r="I30">
        <v>4.9958686828613281</v>
      </c>
      <c r="J30">
        <v>2.5097653269767761E-4</v>
      </c>
      <c r="K30">
        <f>-4*Parameters!$B$1*COS(RADIANS(Parameters!$B$2))/(I30*Parameters!$B$3)*10^6</f>
        <v>43.14452755417544</v>
      </c>
      <c r="L30">
        <f t="shared" si="2"/>
        <v>2.5097653269767761E-4</v>
      </c>
      <c r="M30">
        <v>4.9958686828613281</v>
      </c>
      <c r="N30">
        <v>3.3165886998176575E-4</v>
      </c>
      <c r="O30">
        <f>-4*Parameters!$B$1*COS(RADIANS(Parameters!$B$2))/(M30*Parameters!$B$3)*10^6</f>
        <v>43.14452755417544</v>
      </c>
      <c r="P30">
        <f t="shared" si="3"/>
        <v>3.3165886998176575E-4</v>
      </c>
      <c r="Q30">
        <v>4.9938063621520996</v>
      </c>
      <c r="R30">
        <v>2.5215558707714081E-4</v>
      </c>
      <c r="S30">
        <f>-4*Parameters!$B$1*COS(RADIANS(Parameters!$B$2))/(Q30*Parameters!$B$3)*10^6</f>
        <v>43.162345195912451</v>
      </c>
      <c r="T30">
        <f t="shared" si="4"/>
        <v>2.5215558707714081E-4</v>
      </c>
      <c r="U30">
        <v>4.9938063621520996</v>
      </c>
      <c r="V30">
        <v>2.5891698896884918E-4</v>
      </c>
      <c r="W30">
        <f>-4*Parameters!$B$1*COS(RADIANS(Parameters!$B$2))/(U30*Parameters!$B$3)*10^6</f>
        <v>43.162345195912451</v>
      </c>
      <c r="X30">
        <f t="shared" si="5"/>
        <v>2.5891698896884918E-4</v>
      </c>
      <c r="Y30">
        <v>4.994661808013916</v>
      </c>
      <c r="Z30">
        <v>4.5825168490409851E-4</v>
      </c>
      <c r="AA30">
        <f>-4*Parameters!$B$1*COS(RADIANS(Parameters!$B$2))/(Y30*Parameters!$B$3)*10^6</f>
        <v>43.154952693476169</v>
      </c>
      <c r="AB30">
        <f t="shared" si="6"/>
        <v>4.5825168490409851E-4</v>
      </c>
      <c r="AC30">
        <v>4.994661808013916</v>
      </c>
      <c r="AD30">
        <v>4.5937299728393555E-4</v>
      </c>
      <c r="AE30">
        <f>-4*Parameters!$B$1*COS(RADIANS(Parameters!$B$2))/(AC30*Parameters!$B$3)*10^6</f>
        <v>43.154952693476169</v>
      </c>
      <c r="AF30">
        <f t="shared" si="7"/>
        <v>4.5937299728393555E-4</v>
      </c>
      <c r="AG30">
        <v>4.994814395904541</v>
      </c>
      <c r="AH30">
        <v>3.653988242149353E-4</v>
      </c>
      <c r="AI30">
        <f>-4*Parameters!$B$1*COS(RADIANS(Parameters!$B$2))/(AG30*Parameters!$B$3)*10^6</f>
        <v>43.15363434154564</v>
      </c>
      <c r="AJ30">
        <f t="shared" si="8"/>
        <v>3.653988242149353E-4</v>
      </c>
      <c r="AK30">
        <v>4.994814395904541</v>
      </c>
      <c r="AL30">
        <v>3.7779286503791809E-4</v>
      </c>
      <c r="AM30">
        <f>-4*Parameters!$B$1*COS(RADIANS(Parameters!$B$2))/(AK30*Parameters!$B$3)*10^6</f>
        <v>43.15363434154564</v>
      </c>
      <c r="AN30">
        <f t="shared" si="9"/>
        <v>3.7779286503791809E-4</v>
      </c>
      <c r="AO30">
        <v>4.9951786994934082</v>
      </c>
      <c r="AP30">
        <v>3.8844719529151917E-4</v>
      </c>
      <c r="AQ30">
        <f>-4*Parameters!$B$1*COS(RADIANS(Parameters!$B$2))/(AO30*Parameters!$B$3)*10^6</f>
        <v>43.150487102015475</v>
      </c>
      <c r="AR30">
        <f t="shared" si="10"/>
        <v>3.8844719529151917E-4</v>
      </c>
      <c r="AS30">
        <v>4.9951786994934082</v>
      </c>
      <c r="AT30">
        <v>4.3478608131408691E-4</v>
      </c>
      <c r="AU30">
        <f>-4*Parameters!$B$1*COS(RADIANS(Parameters!$B$2))/(AS30*Parameters!$B$3)*10^6</f>
        <v>43.150487102015475</v>
      </c>
      <c r="AV30">
        <f t="shared" si="11"/>
        <v>4.3478608131408691E-4</v>
      </c>
      <c r="AW30">
        <v>4.9945693016052246</v>
      </c>
      <c r="AX30">
        <v>4.4830888509750366E-4</v>
      </c>
      <c r="AY30">
        <f>-4*Parameters!$B$1*COS(RADIANS(Parameters!$B$2))/(AW30*Parameters!$B$3)*10^6</f>
        <v>43.155751983555028</v>
      </c>
      <c r="AZ30">
        <f t="shared" si="12"/>
        <v>4.4830888509750366E-4</v>
      </c>
      <c r="BA30">
        <v>4.9945693016052246</v>
      </c>
      <c r="BB30">
        <v>4.5363977551460266E-4</v>
      </c>
      <c r="BC30">
        <f>-4*Parameters!$B$1*COS(RADIANS(Parameters!$B$2))/(BA30*Parameters!$B$3)*10^6</f>
        <v>43.155751983555028</v>
      </c>
      <c r="BD30">
        <f t="shared" si="13"/>
        <v>4.5363977551460266E-4</v>
      </c>
      <c r="BE30">
        <v>4.9953317642211914</v>
      </c>
      <c r="BF30">
        <v>4.5587122440338135E-4</v>
      </c>
      <c r="BG30">
        <f>-4*Parameters!$B$1*COS(RADIANS(Parameters!$B$2))/(BE30*Parameters!$B$3)*10^6</f>
        <v>43.149164904036695</v>
      </c>
      <c r="BH30">
        <f t="shared" si="14"/>
        <v>4.5587122440338135E-4</v>
      </c>
      <c r="BI30">
        <v>4.9953317642211914</v>
      </c>
      <c r="BJ30">
        <v>4.8343092203140259E-4</v>
      </c>
      <c r="BK30">
        <f>-4*Parameters!$B$1*COS(RADIANS(Parameters!$B$2))/(BI30*Parameters!$B$3)*10^6</f>
        <v>43.149164904036695</v>
      </c>
      <c r="BL30">
        <f t="shared" si="15"/>
        <v>4.8343092203140259E-4</v>
      </c>
      <c r="BM30">
        <v>4.9934120178222656</v>
      </c>
      <c r="BN30">
        <v>4.2881816625595093E-4</v>
      </c>
      <c r="BO30">
        <f>-4*Parameters!$B$1*COS(RADIANS(Parameters!$B$2))/(BM30*Parameters!$B$3)*10^6</f>
        <v>43.165753852364112</v>
      </c>
      <c r="BP30">
        <f t="shared" si="16"/>
        <v>4.2881816625595093E-4</v>
      </c>
      <c r="BQ30">
        <v>4.9934120178222656</v>
      </c>
      <c r="BR30">
        <v>4.0304288268089294E-4</v>
      </c>
      <c r="BS30">
        <f>-4*Parameters!$B$1*COS(RADIANS(Parameters!$B$2))/(BQ30*Parameters!$B$3)*10^6</f>
        <v>43.165753852364112</v>
      </c>
      <c r="BT30">
        <f t="shared" si="17"/>
        <v>4.0304288268089294E-4</v>
      </c>
    </row>
    <row r="31" spans="1:72" x14ac:dyDescent="0.35">
      <c r="A31">
        <v>5.4938225746154785</v>
      </c>
      <c r="B31">
        <v>4.9090757966041565E-4</v>
      </c>
      <c r="C31">
        <f>-4*Parameters!$B$1*COS(RADIANS(Parameters!$B$2))/(A31*Parameters!$B$3)*10^6</f>
        <v>39.233956160267702</v>
      </c>
      <c r="D31">
        <f t="shared" si="0"/>
        <v>4.9090757966041565E-4</v>
      </c>
      <c r="E31">
        <v>5.4938225746154785</v>
      </c>
      <c r="F31">
        <v>2.7807988226413727E-4</v>
      </c>
      <c r="G31">
        <f>-4*Parameters!$B$1*COS(RADIANS(Parameters!$B$2))/(E31*Parameters!$B$3)*10^6</f>
        <v>39.233956160267702</v>
      </c>
      <c r="H31">
        <f t="shared" si="1"/>
        <v>2.7807988226413727E-4</v>
      </c>
      <c r="I31">
        <v>5.4949641227722168</v>
      </c>
      <c r="J31">
        <v>2.0914711058139801E-4</v>
      </c>
      <c r="K31">
        <f>-4*Parameters!$B$1*COS(RADIANS(Parameters!$B$2))/(I31*Parameters!$B$3)*10^6</f>
        <v>39.225805524642858</v>
      </c>
      <c r="L31">
        <f t="shared" si="2"/>
        <v>2.0914711058139801E-4</v>
      </c>
      <c r="M31">
        <v>5.4949641227722168</v>
      </c>
      <c r="N31">
        <v>2.4874135851860046E-4</v>
      </c>
      <c r="O31">
        <f>-4*Parameters!$B$1*COS(RADIANS(Parameters!$B$2))/(M31*Parameters!$B$3)*10^6</f>
        <v>39.225805524642858</v>
      </c>
      <c r="P31">
        <f t="shared" si="3"/>
        <v>2.4874135851860046E-4</v>
      </c>
      <c r="Q31">
        <v>5.4927926063537598</v>
      </c>
      <c r="R31">
        <v>2.3114122450351715E-4</v>
      </c>
      <c r="S31">
        <f>-4*Parameters!$B$1*COS(RADIANS(Parameters!$B$2))/(Q31*Parameters!$B$3)*10^6</f>
        <v>39.241313024530157</v>
      </c>
      <c r="T31">
        <f t="shared" si="4"/>
        <v>2.3114122450351715E-4</v>
      </c>
      <c r="U31">
        <v>5.4927926063537598</v>
      </c>
      <c r="V31">
        <v>2.8481148183345795E-4</v>
      </c>
      <c r="W31">
        <f>-4*Parameters!$B$1*COS(RADIANS(Parameters!$B$2))/(U31*Parameters!$B$3)*10^6</f>
        <v>39.241313024530157</v>
      </c>
      <c r="X31">
        <f t="shared" si="5"/>
        <v>2.8481148183345795E-4</v>
      </c>
      <c r="Y31">
        <v>5.4925260543823242</v>
      </c>
      <c r="Z31">
        <v>3.7805736064910889E-4</v>
      </c>
      <c r="AA31">
        <f>-4*Parameters!$B$1*COS(RADIANS(Parameters!$B$2))/(Y31*Parameters!$B$3)*10^6</f>
        <v>39.243217403179401</v>
      </c>
      <c r="AB31">
        <f t="shared" si="6"/>
        <v>3.7805736064910889E-4</v>
      </c>
      <c r="AC31">
        <v>5.4925260543823242</v>
      </c>
      <c r="AD31">
        <v>3.9214640855789185E-4</v>
      </c>
      <c r="AE31">
        <f>-4*Parameters!$B$1*COS(RADIANS(Parameters!$B$2))/(AC31*Parameters!$B$3)*10^6</f>
        <v>39.243217403179401</v>
      </c>
      <c r="AF31">
        <f t="shared" si="7"/>
        <v>3.9214640855789185E-4</v>
      </c>
      <c r="AG31">
        <v>5.493523120880127</v>
      </c>
      <c r="AH31">
        <v>3.1320005655288696E-4</v>
      </c>
      <c r="AI31">
        <f>-4*Parameters!$B$1*COS(RADIANS(Parameters!$B$2))/(AG31*Parameters!$B$3)*10^6</f>
        <v>39.236094816002158</v>
      </c>
      <c r="AJ31">
        <f t="shared" si="8"/>
        <v>3.1320005655288696E-4</v>
      </c>
      <c r="AK31">
        <v>5.493523120880127</v>
      </c>
      <c r="AL31">
        <v>3.4238025546073914E-4</v>
      </c>
      <c r="AM31">
        <f>-4*Parameters!$B$1*COS(RADIANS(Parameters!$B$2))/(AK31*Parameters!$B$3)*10^6</f>
        <v>39.236094816002158</v>
      </c>
      <c r="AN31">
        <f t="shared" si="9"/>
        <v>3.4238025546073914E-4</v>
      </c>
      <c r="AO31">
        <v>5.4947371482849121</v>
      </c>
      <c r="AP31">
        <v>3.7549808621406555E-4</v>
      </c>
      <c r="AQ31">
        <f>-4*Parameters!$B$1*COS(RADIANS(Parameters!$B$2))/(AO31*Parameters!$B$3)*10^6</f>
        <v>39.227425849120223</v>
      </c>
      <c r="AR31">
        <f t="shared" si="10"/>
        <v>3.7549808621406555E-4</v>
      </c>
      <c r="AS31">
        <v>5.4947371482849121</v>
      </c>
      <c r="AT31">
        <v>3.8460642099380493E-4</v>
      </c>
      <c r="AU31">
        <f>-4*Parameters!$B$1*COS(RADIANS(Parameters!$B$2))/(AS31*Parameters!$B$3)*10^6</f>
        <v>39.227425849120223</v>
      </c>
      <c r="AV31">
        <f t="shared" si="11"/>
        <v>3.8460642099380493E-4</v>
      </c>
      <c r="AW31">
        <v>5.4939694404602051</v>
      </c>
      <c r="AX31">
        <v>3.8853660225868225E-4</v>
      </c>
      <c r="AY31">
        <f>-4*Parameters!$B$1*COS(RADIANS(Parameters!$B$2))/(AW31*Parameters!$B$3)*10^6</f>
        <v>39.232907350627265</v>
      </c>
      <c r="AZ31">
        <f t="shared" si="12"/>
        <v>3.8853660225868225E-4</v>
      </c>
      <c r="BA31">
        <v>5.4939694404602051</v>
      </c>
      <c r="BB31">
        <v>3.685876727104187E-4</v>
      </c>
      <c r="BC31">
        <f>-4*Parameters!$B$1*COS(RADIANS(Parameters!$B$2))/(BA31*Parameters!$B$3)*10^6</f>
        <v>39.232907350627265</v>
      </c>
      <c r="BD31">
        <f t="shared" si="13"/>
        <v>3.685876727104187E-4</v>
      </c>
      <c r="BE31">
        <v>5.4938826560974121</v>
      </c>
      <c r="BF31">
        <v>3.6763772368431091E-4</v>
      </c>
      <c r="BG31">
        <f>-4*Parameters!$B$1*COS(RADIANS(Parameters!$B$2))/(BE31*Parameters!$B$3)*10^6</f>
        <v>39.233527095000795</v>
      </c>
      <c r="BH31">
        <f t="shared" si="14"/>
        <v>3.6763772368431091E-4</v>
      </c>
      <c r="BI31">
        <v>5.4938826560974121</v>
      </c>
      <c r="BJ31">
        <v>3.4019351005554199E-4</v>
      </c>
      <c r="BK31">
        <f>-4*Parameters!$B$1*COS(RADIANS(Parameters!$B$2))/(BI31*Parameters!$B$3)*10^6</f>
        <v>39.233527095000795</v>
      </c>
      <c r="BL31">
        <f t="shared" si="15"/>
        <v>3.4019351005554199E-4</v>
      </c>
      <c r="BM31">
        <v>5.4938879013061523</v>
      </c>
      <c r="BN31">
        <v>3.7348642945289612E-4</v>
      </c>
      <c r="BO31">
        <f>-4*Parameters!$B$1*COS(RADIANS(Parameters!$B$2))/(BM31*Parameters!$B$3)*10^6</f>
        <v>39.233489637367342</v>
      </c>
      <c r="BP31">
        <f t="shared" si="16"/>
        <v>3.7348642945289612E-4</v>
      </c>
      <c r="BQ31">
        <v>5.4938879013061523</v>
      </c>
      <c r="BR31">
        <v>3.5104155540466309E-4</v>
      </c>
      <c r="BS31">
        <f>-4*Parameters!$B$1*COS(RADIANS(Parameters!$B$2))/(BQ31*Parameters!$B$3)*10^6</f>
        <v>39.233489637367342</v>
      </c>
      <c r="BT31">
        <f t="shared" si="17"/>
        <v>3.5104155540466309E-4</v>
      </c>
    </row>
    <row r="32" spans="1:72" x14ac:dyDescent="0.35">
      <c r="A32">
        <v>5.9935822486877441</v>
      </c>
      <c r="B32">
        <v>1.6363337635993958E-4</v>
      </c>
      <c r="C32">
        <f>-4*Parameters!$B$1*COS(RADIANS(Parameters!$B$2))/(A32*Parameters!$B$3)*10^6</f>
        <v>35.962532105394033</v>
      </c>
      <c r="D32">
        <f t="shared" si="0"/>
        <v>1.6363337635993958E-4</v>
      </c>
      <c r="E32">
        <v>5.9935822486877441</v>
      </c>
      <c r="F32">
        <v>1.3904273509979248E-4</v>
      </c>
      <c r="G32">
        <f>-4*Parameters!$B$1*COS(RADIANS(Parameters!$B$2))/(E32*Parameters!$B$3)*10^6</f>
        <v>35.962532105394033</v>
      </c>
      <c r="H32">
        <f t="shared" si="1"/>
        <v>1.3904273509979248E-4</v>
      </c>
      <c r="I32">
        <v>5.9922900199890137</v>
      </c>
      <c r="J32">
        <v>1.8823705613613129E-4</v>
      </c>
      <c r="K32">
        <f>-4*Parameters!$B$1*COS(RADIANS(Parameters!$B$2))/(I32*Parameters!$B$3)*10^6</f>
        <v>35.970287373565398</v>
      </c>
      <c r="L32">
        <f t="shared" si="2"/>
        <v>1.8823705613613129E-4</v>
      </c>
      <c r="M32">
        <v>5.9922900199890137</v>
      </c>
      <c r="N32">
        <v>2.4874322116374969E-4</v>
      </c>
      <c r="O32">
        <f>-4*Parameters!$B$1*COS(RADIANS(Parameters!$B$2))/(M32*Parameters!$B$3)*10^6</f>
        <v>35.970287373565398</v>
      </c>
      <c r="P32">
        <f t="shared" si="3"/>
        <v>2.4874322116374969E-4</v>
      </c>
      <c r="Q32">
        <v>5.9945149421691895</v>
      </c>
      <c r="R32">
        <v>1.8911436200141907E-4</v>
      </c>
      <c r="S32">
        <f>-4*Parameters!$B$1*COS(RADIANS(Parameters!$B$2))/(Q32*Parameters!$B$3)*10^6</f>
        <v>35.956936653619437</v>
      </c>
      <c r="T32">
        <f t="shared" si="4"/>
        <v>1.8911436200141907E-4</v>
      </c>
      <c r="U32">
        <v>5.9945149421691895</v>
      </c>
      <c r="V32">
        <v>2.5891698896884918E-4</v>
      </c>
      <c r="W32">
        <f>-4*Parameters!$B$1*COS(RADIANS(Parameters!$B$2))/(U32*Parameters!$B$3)*10^6</f>
        <v>35.956936653619437</v>
      </c>
      <c r="X32">
        <f t="shared" si="5"/>
        <v>2.5891698896884918E-4</v>
      </c>
      <c r="Y32">
        <v>5.9926438331604004</v>
      </c>
      <c r="Z32">
        <v>2.8640776872634888E-4</v>
      </c>
      <c r="AA32">
        <f>-4*Parameters!$B$1*COS(RADIANS(Parameters!$B$2))/(Y32*Parameters!$B$3)*10^6</f>
        <v>35.968163642903995</v>
      </c>
      <c r="AB32">
        <f t="shared" si="6"/>
        <v>2.8640776872634888E-4</v>
      </c>
      <c r="AC32">
        <v>5.9926438331604004</v>
      </c>
      <c r="AD32">
        <v>2.9130280017852783E-4</v>
      </c>
      <c r="AE32">
        <f>-4*Parameters!$B$1*COS(RADIANS(Parameters!$B$2))/(AC32*Parameters!$B$3)*10^6</f>
        <v>35.968163642903995</v>
      </c>
      <c r="AF32">
        <f t="shared" si="7"/>
        <v>2.9130280017852783E-4</v>
      </c>
      <c r="AG32">
        <v>5.9942440986633301</v>
      </c>
      <c r="AH32">
        <v>2.7404725551605225E-4</v>
      </c>
      <c r="AI32">
        <f>-4*Parameters!$B$1*COS(RADIANS(Parameters!$B$2))/(AG32*Parameters!$B$3)*10^6</f>
        <v>35.95856132932883</v>
      </c>
      <c r="AJ32">
        <f t="shared" si="8"/>
        <v>2.7404725551605225E-4</v>
      </c>
      <c r="AK32">
        <v>5.9942440986633301</v>
      </c>
      <c r="AL32">
        <v>2.7154013514518738E-4</v>
      </c>
      <c r="AM32">
        <f>-4*Parameters!$B$1*COS(RADIANS(Parameters!$B$2))/(AK32*Parameters!$B$3)*10^6</f>
        <v>35.95856132932883</v>
      </c>
      <c r="AN32">
        <f t="shared" si="9"/>
        <v>2.7154013514518738E-4</v>
      </c>
      <c r="AO32">
        <v>5.9944562911987305</v>
      </c>
      <c r="AP32">
        <v>3.237016499042511E-4</v>
      </c>
      <c r="AQ32">
        <f>-4*Parameters!$B$1*COS(RADIANS(Parameters!$B$2))/(AO32*Parameters!$B$3)*10^6</f>
        <v>35.957288463546313</v>
      </c>
      <c r="AR32">
        <f t="shared" si="10"/>
        <v>3.237016499042511E-4</v>
      </c>
      <c r="AS32">
        <v>5.9944562911987305</v>
      </c>
      <c r="AT32">
        <v>3.1772255897521973E-4</v>
      </c>
      <c r="AU32">
        <f>-4*Parameters!$B$1*COS(RADIANS(Parameters!$B$2))/(AS32*Parameters!$B$3)*10^6</f>
        <v>35.957288463546313</v>
      </c>
      <c r="AV32">
        <f t="shared" si="11"/>
        <v>3.1772255897521973E-4</v>
      </c>
      <c r="AW32">
        <v>5.9907941818237305</v>
      </c>
      <c r="AX32">
        <v>3.1381100416183472E-4</v>
      </c>
      <c r="AY32">
        <f>-4*Parameters!$B$1*COS(RADIANS(Parameters!$B$2))/(AW32*Parameters!$B$3)*10^6</f>
        <v>35.979268775202065</v>
      </c>
      <c r="AZ32">
        <f t="shared" si="12"/>
        <v>3.1381100416183472E-4</v>
      </c>
      <c r="BA32">
        <v>5.9907941818237305</v>
      </c>
      <c r="BB32">
        <v>2.977028489112854E-4</v>
      </c>
      <c r="BC32">
        <f>-4*Parameters!$B$1*COS(RADIANS(Parameters!$B$2))/(BA32*Parameters!$B$3)*10^6</f>
        <v>35.979268775202065</v>
      </c>
      <c r="BD32">
        <f t="shared" si="13"/>
        <v>2.977028489112854E-4</v>
      </c>
      <c r="BE32">
        <v>5.9942855834960938</v>
      </c>
      <c r="BF32">
        <v>2.9411166906356812E-4</v>
      </c>
      <c r="BG32">
        <f>-4*Parameters!$B$1*COS(RADIANS(Parameters!$B$2))/(BE32*Parameters!$B$3)*10^6</f>
        <v>35.958312469830489</v>
      </c>
      <c r="BH32">
        <f t="shared" si="14"/>
        <v>2.9411166906356812E-4</v>
      </c>
      <c r="BI32">
        <v>5.9942855834960938</v>
      </c>
      <c r="BJ32">
        <v>3.0437856912612915E-4</v>
      </c>
      <c r="BK32">
        <f>-4*Parameters!$B$1*COS(RADIANS(Parameters!$B$2))/(BI32*Parameters!$B$3)*10^6</f>
        <v>35.958312469830489</v>
      </c>
      <c r="BL32">
        <f t="shared" si="15"/>
        <v>3.0437856912612915E-4</v>
      </c>
      <c r="BM32">
        <v>5.9963765144348145</v>
      </c>
      <c r="BN32">
        <v>3.0431896448135376E-4</v>
      </c>
      <c r="BO32">
        <f>-4*Parameters!$B$1*COS(RADIANS(Parameters!$B$2))/(BM32*Parameters!$B$3)*10^6</f>
        <v>35.945773839564971</v>
      </c>
      <c r="BP32">
        <f t="shared" si="16"/>
        <v>3.0431896448135376E-4</v>
      </c>
      <c r="BQ32">
        <v>5.9963765144348145</v>
      </c>
      <c r="BR32">
        <v>3.1202659010887146E-4</v>
      </c>
      <c r="BS32">
        <f>-4*Parameters!$B$1*COS(RADIANS(Parameters!$B$2))/(BQ32*Parameters!$B$3)*10^6</f>
        <v>35.945773839564971</v>
      </c>
      <c r="BT32">
        <f t="shared" si="17"/>
        <v>3.1202659010887146E-4</v>
      </c>
    </row>
    <row r="33" spans="1:72" x14ac:dyDescent="0.35">
      <c r="A33">
        <v>6.4953546524047852</v>
      </c>
      <c r="B33">
        <v>1.6363710165023804E-4</v>
      </c>
      <c r="C33">
        <f>-4*Parameters!$B$1*COS(RADIANS(Parameters!$B$2))/(A33*Parameters!$B$3)*10^6</f>
        <v>33.184391858410898</v>
      </c>
      <c r="D33">
        <f t="shared" si="0"/>
        <v>1.6363710165023804E-4</v>
      </c>
      <c r="E33">
        <v>6.4953546524047852</v>
      </c>
      <c r="F33">
        <v>9.2692673206329346E-5</v>
      </c>
      <c r="G33">
        <f>-4*Parameters!$B$1*COS(RADIANS(Parameters!$B$2))/(E33*Parameters!$B$3)*10^6</f>
        <v>33.184391858410898</v>
      </c>
      <c r="H33">
        <f t="shared" si="1"/>
        <v>9.2692673206329346E-5</v>
      </c>
      <c r="I33">
        <v>6.4930763244628906</v>
      </c>
      <c r="J33">
        <v>1.4640204608440399E-4</v>
      </c>
      <c r="K33">
        <f>-4*Parameters!$B$1*COS(RADIANS(Parameters!$B$2))/(I33*Parameters!$B$3)*10^6</f>
        <v>33.196035788564771</v>
      </c>
      <c r="L33">
        <f t="shared" si="2"/>
        <v>1.4640204608440399E-4</v>
      </c>
      <c r="M33">
        <v>6.4930763244628906</v>
      </c>
      <c r="N33">
        <v>1.3819150626659393E-4</v>
      </c>
      <c r="O33">
        <f>-4*Parameters!$B$1*COS(RADIANS(Parameters!$B$2))/(M33*Parameters!$B$3)*10^6</f>
        <v>33.196035788564771</v>
      </c>
      <c r="P33">
        <f t="shared" si="3"/>
        <v>1.3819150626659393E-4</v>
      </c>
      <c r="Q33">
        <v>6.4919724464416504</v>
      </c>
      <c r="R33">
        <v>1.4708749949932098E-4</v>
      </c>
      <c r="S33">
        <f>-4*Parameters!$B$1*COS(RADIANS(Parameters!$B$2))/(Q33*Parameters!$B$3)*10^6</f>
        <v>33.201680355697739</v>
      </c>
      <c r="T33">
        <f t="shared" si="4"/>
        <v>1.4708749949932098E-4</v>
      </c>
      <c r="U33">
        <v>6.4919724464416504</v>
      </c>
      <c r="V33">
        <v>1.8124282360076904E-4</v>
      </c>
      <c r="W33">
        <f>-4*Parameters!$B$1*COS(RADIANS(Parameters!$B$2))/(U33*Parameters!$B$3)*10^6</f>
        <v>33.201680355697739</v>
      </c>
      <c r="X33">
        <f t="shared" si="5"/>
        <v>1.8124282360076904E-4</v>
      </c>
      <c r="Y33">
        <v>6.4935674667358398</v>
      </c>
      <c r="Z33">
        <v>2.7495250105857849E-4</v>
      </c>
      <c r="AA33">
        <f>-4*Parameters!$B$1*COS(RADIANS(Parameters!$B$2))/(Y33*Parameters!$B$3)*10^6</f>
        <v>33.193524999764378</v>
      </c>
      <c r="AB33">
        <f t="shared" si="6"/>
        <v>2.7495250105857849E-4</v>
      </c>
      <c r="AC33">
        <v>6.4935674667358398</v>
      </c>
      <c r="AD33">
        <v>2.6889890432357788E-4</v>
      </c>
      <c r="AE33">
        <f>-4*Parameters!$B$1*COS(RADIANS(Parameters!$B$2))/(AC33*Parameters!$B$3)*10^6</f>
        <v>33.193524999764378</v>
      </c>
      <c r="AF33">
        <f t="shared" si="7"/>
        <v>2.6889890432357788E-4</v>
      </c>
      <c r="AG33">
        <v>6.4987483024597168</v>
      </c>
      <c r="AH33">
        <v>2.2185221314430237E-4</v>
      </c>
      <c r="AI33">
        <f>-4*Parameters!$B$1*COS(RADIANS(Parameters!$B$2))/(AG33*Parameters!$B$3)*10^6</f>
        <v>33.1670629501332</v>
      </c>
      <c r="AJ33">
        <f t="shared" si="8"/>
        <v>2.2185221314430237E-4</v>
      </c>
      <c r="AK33">
        <v>6.4987483024597168</v>
      </c>
      <c r="AL33">
        <v>2.4792924523353577E-4</v>
      </c>
      <c r="AM33">
        <f>-4*Parameters!$B$1*COS(RADIANS(Parameters!$B$2))/(AK33*Parameters!$B$3)*10^6</f>
        <v>33.1670629501332</v>
      </c>
      <c r="AN33">
        <f t="shared" si="9"/>
        <v>2.4792924523353577E-4</v>
      </c>
      <c r="AO33">
        <v>6.4928874969482422</v>
      </c>
      <c r="AP33">
        <v>2.5897100567817688E-4</v>
      </c>
      <c r="AQ33">
        <f>-4*Parameters!$B$1*COS(RADIANS(Parameters!$B$2))/(AO33*Parameters!$B$3)*10^6</f>
        <v>33.197001202633182</v>
      </c>
      <c r="AR33">
        <f t="shared" si="10"/>
        <v>2.5897100567817688E-4</v>
      </c>
      <c r="AS33">
        <v>6.4928874969482422</v>
      </c>
      <c r="AT33">
        <v>2.5083869695663452E-4</v>
      </c>
      <c r="AU33">
        <f>-4*Parameters!$B$1*COS(RADIANS(Parameters!$B$2))/(AS33*Parameters!$B$3)*10^6</f>
        <v>33.197001202633182</v>
      </c>
      <c r="AV33">
        <f t="shared" si="11"/>
        <v>2.5083869695663452E-4</v>
      </c>
      <c r="AW33">
        <v>6.4945416450500488</v>
      </c>
      <c r="AX33">
        <v>2.6898831129074097E-4</v>
      </c>
      <c r="AY33">
        <f>-4*Parameters!$B$1*COS(RADIANS(Parameters!$B$2))/(AW33*Parameters!$B$3)*10^6</f>
        <v>33.18854598600263</v>
      </c>
      <c r="AZ33">
        <f t="shared" si="12"/>
        <v>2.6898831129074097E-4</v>
      </c>
      <c r="BA33">
        <v>6.4945416450500488</v>
      </c>
      <c r="BB33">
        <v>2.5517120957374573E-4</v>
      </c>
      <c r="BC33">
        <f>-4*Parameters!$B$1*COS(RADIANS(Parameters!$B$2))/(BA33*Parameters!$B$3)*10^6</f>
        <v>33.18854598600263</v>
      </c>
      <c r="BD33">
        <f t="shared" si="13"/>
        <v>2.5517120957374573E-4</v>
      </c>
      <c r="BE33">
        <v>6.4954924583435059</v>
      </c>
      <c r="BF33">
        <v>2.4999678134918213E-4</v>
      </c>
      <c r="BG33">
        <f>-4*Parameters!$B$1*COS(RADIANS(Parameters!$B$2))/(BE33*Parameters!$B$3)*10^6</f>
        <v>33.183687830764001</v>
      </c>
      <c r="BH33">
        <f t="shared" si="14"/>
        <v>2.4999678134918213E-4</v>
      </c>
      <c r="BI33">
        <v>6.4954924583435059</v>
      </c>
      <c r="BJ33">
        <v>2.5066733360290527E-4</v>
      </c>
      <c r="BK33">
        <f>-4*Parameters!$B$1*COS(RADIANS(Parameters!$B$2))/(BI33*Parameters!$B$3)*10^6</f>
        <v>33.183687830764001</v>
      </c>
      <c r="BL33">
        <f t="shared" si="15"/>
        <v>2.5066733360290527E-4</v>
      </c>
      <c r="BM33">
        <v>6.4928278923034668</v>
      </c>
      <c r="BN33">
        <v>2.628229558467865E-4</v>
      </c>
      <c r="BO33">
        <f>-4*Parameters!$B$1*COS(RADIANS(Parameters!$B$2))/(BM33*Parameters!$B$3)*10^6</f>
        <v>33.19730595358255</v>
      </c>
      <c r="BP33">
        <f t="shared" si="16"/>
        <v>2.628229558467865E-4</v>
      </c>
      <c r="BQ33">
        <v>6.4928278923034668</v>
      </c>
      <c r="BR33">
        <v>2.4702772498130798E-4</v>
      </c>
      <c r="BS33">
        <f>-4*Parameters!$B$1*COS(RADIANS(Parameters!$B$2))/(BQ33*Parameters!$B$3)*10^6</f>
        <v>33.19730595358255</v>
      </c>
      <c r="BT33">
        <f t="shared" si="17"/>
        <v>2.4702772498130798E-4</v>
      </c>
    </row>
    <row r="34" spans="1:72" x14ac:dyDescent="0.35">
      <c r="A34">
        <v>6.9919767379760742</v>
      </c>
      <c r="B34">
        <v>2.1818280220031738E-4</v>
      </c>
      <c r="C34">
        <f>-4*Parameters!$B$1*COS(RADIANS(Parameters!$B$2))/(A34*Parameters!$B$3)*10^6</f>
        <v>30.827390038935551</v>
      </c>
      <c r="D34">
        <f t="shared" si="0"/>
        <v>2.1818280220031738E-4</v>
      </c>
      <c r="E34">
        <v>6.9919767379760742</v>
      </c>
      <c r="F34">
        <v>0</v>
      </c>
      <c r="G34">
        <f>-4*Parameters!$B$1*COS(RADIANS(Parameters!$B$2))/(E34*Parameters!$B$3)*10^6</f>
        <v>30.827390038935551</v>
      </c>
      <c r="H34">
        <f t="shared" si="1"/>
        <v>0</v>
      </c>
      <c r="I34">
        <v>6.9920110702514648</v>
      </c>
      <c r="J34">
        <v>1.2548826634883881E-4</v>
      </c>
      <c r="K34">
        <f>-4*Parameters!$B$1*COS(RADIANS(Parameters!$B$2))/(I34*Parameters!$B$3)*10^6</f>
        <v>30.827238669832475</v>
      </c>
      <c r="L34">
        <f t="shared" si="2"/>
        <v>1.2548826634883881E-4</v>
      </c>
      <c r="M34">
        <v>6.9920110702514648</v>
      </c>
      <c r="N34">
        <v>2.2110529243946075E-4</v>
      </c>
      <c r="O34">
        <f>-4*Parameters!$B$1*COS(RADIANS(Parameters!$B$2))/(M34*Parameters!$B$3)*10^6</f>
        <v>30.827238669832475</v>
      </c>
      <c r="P34">
        <f t="shared" si="3"/>
        <v>2.2110529243946075E-4</v>
      </c>
      <c r="Q34">
        <v>6.9938559532165527</v>
      </c>
      <c r="R34">
        <v>1.2607872486114502E-4</v>
      </c>
      <c r="S34">
        <f>-4*Parameters!$B$1*COS(RADIANS(Parameters!$B$2))/(Q34*Parameters!$B$3)*10^6</f>
        <v>30.819106868453794</v>
      </c>
      <c r="T34">
        <f t="shared" si="4"/>
        <v>1.2607872486114502E-4</v>
      </c>
      <c r="U34">
        <v>6.9938559532165527</v>
      </c>
      <c r="V34">
        <v>1.5535205602645874E-4</v>
      </c>
      <c r="W34">
        <f>-4*Parameters!$B$1*COS(RADIANS(Parameters!$B$2))/(U34*Parameters!$B$3)*10^6</f>
        <v>30.819106868453794</v>
      </c>
      <c r="X34">
        <f t="shared" si="5"/>
        <v>1.5535205602645874E-4</v>
      </c>
      <c r="Y34">
        <v>6.9918341636657715</v>
      </c>
      <c r="Z34">
        <v>1.9475445151329041E-4</v>
      </c>
      <c r="AA34">
        <f>-4*Parameters!$B$1*COS(RADIANS(Parameters!$B$2))/(Y34*Parameters!$B$3)*10^6</f>
        <v>30.82801865708786</v>
      </c>
      <c r="AB34">
        <f t="shared" si="6"/>
        <v>1.9475445151329041E-4</v>
      </c>
      <c r="AC34">
        <v>6.9918341636657715</v>
      </c>
      <c r="AD34">
        <v>2.1288171410560608E-4</v>
      </c>
      <c r="AE34">
        <f>-4*Parameters!$B$1*COS(RADIANS(Parameters!$B$2))/(AC34*Parameters!$B$3)*10^6</f>
        <v>30.82801865708786</v>
      </c>
      <c r="AF34">
        <f t="shared" si="7"/>
        <v>2.1288171410560608E-4</v>
      </c>
      <c r="AG34">
        <v>6.9952034950256348</v>
      </c>
      <c r="AH34">
        <v>1.9574910402297974E-4</v>
      </c>
      <c r="AI34">
        <f>-4*Parameters!$B$1*COS(RADIANS(Parameters!$B$2))/(AG34*Parameters!$B$3)*10^6</f>
        <v>30.813169938233919</v>
      </c>
      <c r="AJ34">
        <f t="shared" si="8"/>
        <v>1.9574910402297974E-4</v>
      </c>
      <c r="AK34">
        <v>6.9952034950256348</v>
      </c>
      <c r="AL34">
        <v>1.8889456987380981E-4</v>
      </c>
      <c r="AM34">
        <f>-4*Parameters!$B$1*COS(RADIANS(Parameters!$B$2))/(AK34*Parameters!$B$3)*10^6</f>
        <v>30.813169938233919</v>
      </c>
      <c r="AN34">
        <f t="shared" si="9"/>
        <v>1.8889456987380981E-4</v>
      </c>
      <c r="AO34">
        <v>6.9948601722717285</v>
      </c>
      <c r="AP34">
        <v>2.2011995315551758E-4</v>
      </c>
      <c r="AQ34">
        <f>-4*Parameters!$B$1*COS(RADIANS(Parameters!$B$2))/(AO34*Parameters!$B$3)*10^6</f>
        <v>30.814682314764578</v>
      </c>
      <c r="AR34">
        <f t="shared" si="10"/>
        <v>2.2011995315551758E-4</v>
      </c>
      <c r="AS34">
        <v>6.9948601722717285</v>
      </c>
      <c r="AT34">
        <v>2.1738559007644653E-4</v>
      </c>
      <c r="AU34">
        <f>-4*Parameters!$B$1*COS(RADIANS(Parameters!$B$2))/(AS34*Parameters!$B$3)*10^6</f>
        <v>30.814682314764578</v>
      </c>
      <c r="AV34">
        <f t="shared" si="11"/>
        <v>2.1738559007644653E-4</v>
      </c>
      <c r="AW34">
        <v>6.9919300079345703</v>
      </c>
      <c r="AX34">
        <v>2.3909285664558411E-4</v>
      </c>
      <c r="AY34">
        <f>-4*Parameters!$B$1*COS(RADIANS(Parameters!$B$2))/(AW34*Parameters!$B$3)*10^6</f>
        <v>30.827596071492277</v>
      </c>
      <c r="AZ34">
        <f t="shared" si="12"/>
        <v>2.3909285664558411E-4</v>
      </c>
      <c r="BA34">
        <v>6.9919300079345703</v>
      </c>
      <c r="BB34">
        <v>2.5517866015434265E-4</v>
      </c>
      <c r="BC34">
        <f>-4*Parameters!$B$1*COS(RADIANS(Parameters!$B$2))/(BA34*Parameters!$B$3)*10^6</f>
        <v>30.827596071492277</v>
      </c>
      <c r="BD34">
        <f t="shared" si="13"/>
        <v>2.5517866015434265E-4</v>
      </c>
      <c r="BE34">
        <v>6.9932389259338379</v>
      </c>
      <c r="BF34">
        <v>2.3528933525085449E-4</v>
      </c>
      <c r="BG34">
        <f>-4*Parameters!$B$1*COS(RADIANS(Parameters!$B$2))/(BE34*Parameters!$B$3)*10^6</f>
        <v>30.821826099123328</v>
      </c>
      <c r="BH34">
        <f t="shared" si="14"/>
        <v>2.3528933525085449E-4</v>
      </c>
      <c r="BI34">
        <v>6.9932389259338379</v>
      </c>
      <c r="BJ34">
        <v>2.3276358842849731E-4</v>
      </c>
      <c r="BK34">
        <f>-4*Parameters!$B$1*COS(RADIANS(Parameters!$B$2))/(BI34*Parameters!$B$3)*10^6</f>
        <v>30.821826099123328</v>
      </c>
      <c r="BL34">
        <f t="shared" si="15"/>
        <v>2.3276358842849731E-4</v>
      </c>
      <c r="BM34">
        <v>6.9935455322265625</v>
      </c>
      <c r="BN34">
        <v>2.0749121904373169E-4</v>
      </c>
      <c r="BO34">
        <f>-4*Parameters!$B$1*COS(RADIANS(Parameters!$B$2))/(BM34*Parameters!$B$3)*10^6</f>
        <v>30.820474829471653</v>
      </c>
      <c r="BP34">
        <f t="shared" si="16"/>
        <v>2.0749121904373169E-4</v>
      </c>
      <c r="BQ34">
        <v>6.9935455322265625</v>
      </c>
      <c r="BR34">
        <v>2.210177481174469E-4</v>
      </c>
      <c r="BS34">
        <f>-4*Parameters!$B$1*COS(RADIANS(Parameters!$B$2))/(BQ34*Parameters!$B$3)*10^6</f>
        <v>30.820474829471653</v>
      </c>
      <c r="BT34">
        <f t="shared" si="17"/>
        <v>2.210177481174469E-4</v>
      </c>
    </row>
    <row r="35" spans="1:72" x14ac:dyDescent="0.35">
      <c r="A35">
        <v>7.4893226623535156</v>
      </c>
      <c r="B35">
        <v>1.0908953845500946E-4</v>
      </c>
      <c r="C35">
        <f>-4*Parameters!$B$1*COS(RADIANS(Parameters!$B$2))/(A35*Parameters!$B$3)*10^6</f>
        <v>28.780225363800525</v>
      </c>
      <c r="D35">
        <f t="shared" si="0"/>
        <v>1.0908953845500946E-4</v>
      </c>
      <c r="E35">
        <v>7.4893226623535156</v>
      </c>
      <c r="F35">
        <v>1.8538720905780792E-4</v>
      </c>
      <c r="G35">
        <f>-4*Parameters!$B$1*COS(RADIANS(Parameters!$B$2))/(E35*Parameters!$B$3)*10^6</f>
        <v>28.780225363800525</v>
      </c>
      <c r="H35">
        <f t="shared" si="1"/>
        <v>1.8538720905780792E-4</v>
      </c>
      <c r="I35">
        <v>7.4931187629699707</v>
      </c>
      <c r="J35">
        <v>1.2549199163913727E-4</v>
      </c>
      <c r="K35">
        <f>-4*Parameters!$B$1*COS(RADIANS(Parameters!$B$2))/(I35*Parameters!$B$3)*10^6</f>
        <v>28.765644968813977</v>
      </c>
      <c r="L35">
        <f t="shared" si="2"/>
        <v>1.2549199163913727E-4</v>
      </c>
      <c r="M35">
        <v>7.4931187629699707</v>
      </c>
      <c r="N35">
        <v>1.6582943499088287E-4</v>
      </c>
      <c r="O35">
        <f>-4*Parameters!$B$1*COS(RADIANS(Parameters!$B$2))/(M35*Parameters!$B$3)*10^6</f>
        <v>28.765644968813977</v>
      </c>
      <c r="P35">
        <f t="shared" si="3"/>
        <v>1.6582943499088287E-4</v>
      </c>
      <c r="Q35">
        <v>7.4946131706237793</v>
      </c>
      <c r="R35">
        <v>1.2607499957084656E-4</v>
      </c>
      <c r="S35">
        <f>-4*Parameters!$B$1*COS(RADIANS(Parameters!$B$2))/(Q35*Parameters!$B$3)*10^6</f>
        <v>28.759909169109644</v>
      </c>
      <c r="T35">
        <f t="shared" si="4"/>
        <v>1.2607499957084656E-4</v>
      </c>
      <c r="U35">
        <v>7.4946131706237793</v>
      </c>
      <c r="V35">
        <v>1.5535205602645874E-4</v>
      </c>
      <c r="W35">
        <f>-4*Parameters!$B$1*COS(RADIANS(Parameters!$B$2))/(U35*Parameters!$B$3)*10^6</f>
        <v>28.759909169109644</v>
      </c>
      <c r="X35">
        <f t="shared" si="5"/>
        <v>1.5535205602645874E-4</v>
      </c>
      <c r="Y35">
        <v>7.4925961494445801</v>
      </c>
      <c r="Z35">
        <v>2.0621344447135925E-4</v>
      </c>
      <c r="AA35">
        <f>-4*Parameters!$B$1*COS(RADIANS(Parameters!$B$2))/(Y35*Parameters!$B$3)*10^6</f>
        <v>28.767651391531469</v>
      </c>
      <c r="AB35">
        <f t="shared" si="6"/>
        <v>2.0621344447135925E-4</v>
      </c>
      <c r="AC35">
        <v>7.4925961494445801</v>
      </c>
      <c r="AD35">
        <v>1.9047409296035767E-4</v>
      </c>
      <c r="AE35">
        <f>-4*Parameters!$B$1*COS(RADIANS(Parameters!$B$2))/(AC35*Parameters!$B$3)*10^6</f>
        <v>28.767651391531469</v>
      </c>
      <c r="AF35">
        <f t="shared" si="7"/>
        <v>1.9047409296035767E-4</v>
      </c>
      <c r="AG35">
        <v>7.4928655624389648</v>
      </c>
      <c r="AH35">
        <v>1.6964972019195557E-4</v>
      </c>
      <c r="AI35">
        <f>-4*Parameters!$B$1*COS(RADIANS(Parameters!$B$2))/(AG35*Parameters!$B$3)*10^6</f>
        <v>28.766617023700075</v>
      </c>
      <c r="AJ35">
        <f t="shared" si="8"/>
        <v>1.6964972019195557E-4</v>
      </c>
      <c r="AK35">
        <v>7.4928655624389648</v>
      </c>
      <c r="AL35">
        <v>1.8890202045440674E-4</v>
      </c>
      <c r="AM35">
        <f>-4*Parameters!$B$1*COS(RADIANS(Parameters!$B$2))/(AK35*Parameters!$B$3)*10^6</f>
        <v>28.766617023700075</v>
      </c>
      <c r="AN35">
        <f t="shared" si="9"/>
        <v>1.8890202045440674E-4</v>
      </c>
      <c r="AO35">
        <v>7.4924063682556152</v>
      </c>
      <c r="AP35">
        <v>1.9422173500061035E-4</v>
      </c>
      <c r="AQ35">
        <f>-4*Parameters!$B$1*COS(RADIANS(Parameters!$B$2))/(AO35*Parameters!$B$3)*10^6</f>
        <v>28.76838007051877</v>
      </c>
      <c r="AR35">
        <f t="shared" si="10"/>
        <v>1.9422173500061035E-4</v>
      </c>
      <c r="AS35">
        <v>7.4924063682556152</v>
      </c>
      <c r="AT35">
        <v>2.1739304065704346E-4</v>
      </c>
      <c r="AU35">
        <f>-4*Parameters!$B$1*COS(RADIANS(Parameters!$B$2))/(AS35*Parameters!$B$3)*10^6</f>
        <v>28.76838007051877</v>
      </c>
      <c r="AV35">
        <f t="shared" si="11"/>
        <v>2.1739304065704346E-4</v>
      </c>
      <c r="AW35">
        <v>7.4927792549133301</v>
      </c>
      <c r="AX35">
        <v>1.9426643848419189E-4</v>
      </c>
      <c r="AY35">
        <f>-4*Parameters!$B$1*COS(RADIANS(Parameters!$B$2))/(AW35*Parameters!$B$3)*10^6</f>
        <v>28.766948379456291</v>
      </c>
      <c r="AZ35">
        <f t="shared" si="12"/>
        <v>1.9426643848419189E-4</v>
      </c>
      <c r="BA35">
        <v>7.4927792549133301</v>
      </c>
      <c r="BB35">
        <v>1.9846856594085693E-4</v>
      </c>
      <c r="BC35">
        <f>-4*Parameters!$B$1*COS(RADIANS(Parameters!$B$2))/(BA35*Parameters!$B$3)*10^6</f>
        <v>28.766948379456291</v>
      </c>
      <c r="BD35">
        <f t="shared" si="13"/>
        <v>1.9846856594085693E-4</v>
      </c>
      <c r="BE35">
        <v>7.4922728538513184</v>
      </c>
      <c r="BF35">
        <v>1.9117072224617004E-4</v>
      </c>
      <c r="BG35">
        <f>-4*Parameters!$B$1*COS(RADIANS(Parameters!$B$2))/(BE35*Parameters!$B$3)*10^6</f>
        <v>28.768892731122914</v>
      </c>
      <c r="BH35">
        <f t="shared" si="14"/>
        <v>1.9117072224617004E-4</v>
      </c>
      <c r="BI35">
        <v>7.4922728538513184</v>
      </c>
      <c r="BJ35">
        <v>1.7904862761497498E-4</v>
      </c>
      <c r="BK35">
        <f>-4*Parameters!$B$1*COS(RADIANS(Parameters!$B$2))/(BI35*Parameters!$B$3)*10^6</f>
        <v>28.768892731122914</v>
      </c>
      <c r="BL35">
        <f t="shared" si="15"/>
        <v>1.7904862761497498E-4</v>
      </c>
      <c r="BM35">
        <v>7.4945850372314453</v>
      </c>
      <c r="BN35">
        <v>1.936592161655426E-4</v>
      </c>
      <c r="BO35">
        <f>-4*Parameters!$B$1*COS(RADIANS(Parameters!$B$2))/(BM35*Parameters!$B$3)*10^6</f>
        <v>28.760017128897164</v>
      </c>
      <c r="BP35">
        <f t="shared" si="16"/>
        <v>1.936592161655426E-4</v>
      </c>
      <c r="BQ35">
        <v>7.4945850372314453</v>
      </c>
      <c r="BR35">
        <v>1.9502267241477966E-4</v>
      </c>
      <c r="BS35">
        <f>-4*Parameters!$B$1*COS(RADIANS(Parameters!$B$2))/(BQ35*Parameters!$B$3)*10^6</f>
        <v>28.760017128897164</v>
      </c>
      <c r="BT35">
        <f t="shared" si="17"/>
        <v>1.9502267241477966E-4</v>
      </c>
    </row>
    <row r="36" spans="1:72" x14ac:dyDescent="0.35">
      <c r="A36">
        <v>7.9928650856018066</v>
      </c>
      <c r="B36">
        <v>0</v>
      </c>
      <c r="C36">
        <f>-4*Parameters!$B$1*COS(RADIANS(Parameters!$B$2))/(A36*Parameters!$B$3)*10^6</f>
        <v>26.967100249575118</v>
      </c>
      <c r="D36">
        <f t="shared" si="0"/>
        <v>0</v>
      </c>
      <c r="E36">
        <v>7.9928650856018066</v>
      </c>
      <c r="F36">
        <v>4.6348199248313904E-5</v>
      </c>
      <c r="G36">
        <f>-4*Parameters!$B$1*COS(RADIANS(Parameters!$B$2))/(E36*Parameters!$B$3)*10^6</f>
        <v>26.967100249575118</v>
      </c>
      <c r="H36">
        <f t="shared" si="1"/>
        <v>4.6348199248313904E-5</v>
      </c>
      <c r="I36">
        <v>7.9893980026245117</v>
      </c>
      <c r="J36">
        <v>1.2548640370368958E-4</v>
      </c>
      <c r="K36">
        <f>-4*Parameters!$B$1*COS(RADIANS(Parameters!$B$2))/(I36*Parameters!$B$3)*10^6</f>
        <v>26.978802905293559</v>
      </c>
      <c r="L36">
        <f t="shared" si="2"/>
        <v>1.2548640370368958E-4</v>
      </c>
      <c r="M36">
        <v>7.9893980026245117</v>
      </c>
      <c r="N36">
        <v>1.381896436214447E-4</v>
      </c>
      <c r="O36">
        <f>-4*Parameters!$B$1*COS(RADIANS(Parameters!$B$2))/(M36*Parameters!$B$3)*10^6</f>
        <v>26.978802905293559</v>
      </c>
      <c r="P36">
        <f t="shared" si="3"/>
        <v>1.381896436214447E-4</v>
      </c>
      <c r="Q36">
        <v>7.9937601089477539</v>
      </c>
      <c r="R36">
        <v>1.2607686221599579E-4</v>
      </c>
      <c r="S36">
        <f>-4*Parameters!$B$1*COS(RADIANS(Parameters!$B$2))/(Q36*Parameters!$B$3)*10^6</f>
        <v>26.964080871464329</v>
      </c>
      <c r="T36">
        <f t="shared" si="4"/>
        <v>1.2607686221599579E-4</v>
      </c>
      <c r="U36">
        <v>7.9937601089477539</v>
      </c>
      <c r="V36">
        <v>1.5535019338130951E-4</v>
      </c>
      <c r="W36">
        <f>-4*Parameters!$B$1*COS(RADIANS(Parameters!$B$2))/(U36*Parameters!$B$3)*10^6</f>
        <v>26.964080871464329</v>
      </c>
      <c r="X36">
        <f t="shared" si="5"/>
        <v>1.5535019338130951E-4</v>
      </c>
      <c r="Y36">
        <v>7.9889311790466309</v>
      </c>
      <c r="Z36">
        <v>1.8330663442611694E-4</v>
      </c>
      <c r="AA36">
        <f>-4*Parameters!$B$1*COS(RADIANS(Parameters!$B$2))/(Y36*Parameters!$B$3)*10^6</f>
        <v>26.980379379169342</v>
      </c>
      <c r="AB36">
        <f t="shared" si="6"/>
        <v>1.8330663442611694E-4</v>
      </c>
      <c r="AC36">
        <v>7.9889311790466309</v>
      </c>
      <c r="AD36">
        <v>1.9046664237976074E-4</v>
      </c>
      <c r="AE36">
        <f>-4*Parameters!$B$1*COS(RADIANS(Parameters!$B$2))/(AC36*Parameters!$B$3)*10^6</f>
        <v>26.980379379169342</v>
      </c>
      <c r="AF36">
        <f t="shared" si="7"/>
        <v>1.9046664237976074E-4</v>
      </c>
      <c r="AG36">
        <v>7.9931840896606445</v>
      </c>
      <c r="AH36">
        <v>1.5660002827644348E-4</v>
      </c>
      <c r="AI36">
        <f>-4*Parameters!$B$1*COS(RADIANS(Parameters!$B$2))/(AG36*Parameters!$B$3)*10^6</f>
        <v>26.966024005823165</v>
      </c>
      <c r="AJ36">
        <f t="shared" si="8"/>
        <v>1.5660002827644348E-4</v>
      </c>
      <c r="AK36">
        <v>7.9931840896606445</v>
      </c>
      <c r="AL36">
        <v>1.5348196029663086E-4</v>
      </c>
      <c r="AM36">
        <f>-4*Parameters!$B$1*COS(RADIANS(Parameters!$B$2))/(AK36*Parameters!$B$3)*10^6</f>
        <v>26.966024005823165</v>
      </c>
      <c r="AN36">
        <f t="shared" si="9"/>
        <v>1.5348196029663086E-4</v>
      </c>
      <c r="AO36">
        <v>7.9926080703735352</v>
      </c>
      <c r="AP36">
        <v>1.8126890063285828E-4</v>
      </c>
      <c r="AQ36">
        <f>-4*Parameters!$B$1*COS(RADIANS(Parameters!$B$2))/(AO36*Parameters!$B$3)*10^6</f>
        <v>26.967967420261516</v>
      </c>
      <c r="AR36">
        <f t="shared" si="10"/>
        <v>1.8126890063285828E-4</v>
      </c>
      <c r="AS36">
        <v>7.9926080703735352</v>
      </c>
      <c r="AT36">
        <v>1.504942774772644E-4</v>
      </c>
      <c r="AU36">
        <f>-4*Parameters!$B$1*COS(RADIANS(Parameters!$B$2))/(AS36*Parameters!$B$3)*10^6</f>
        <v>26.967967420261516</v>
      </c>
      <c r="AV36">
        <f t="shared" si="11"/>
        <v>1.504942774772644E-4</v>
      </c>
      <c r="AW36">
        <v>7.9931459426879883</v>
      </c>
      <c r="AX36">
        <v>1.9426643848419189E-4</v>
      </c>
      <c r="AY36">
        <f>-4*Parameters!$B$1*COS(RADIANS(Parameters!$B$2))/(AW36*Parameters!$B$3)*10^6</f>
        <v>26.966152700105464</v>
      </c>
      <c r="AZ36">
        <f t="shared" si="12"/>
        <v>1.9426643848419189E-4</v>
      </c>
      <c r="BA36">
        <v>7.9931459426879883</v>
      </c>
      <c r="BB36">
        <v>1.8429011106491089E-4</v>
      </c>
      <c r="BC36">
        <f>-4*Parameters!$B$1*COS(RADIANS(Parameters!$B$2))/(BA36*Parameters!$B$3)*10^6</f>
        <v>26.966152700105464</v>
      </c>
      <c r="BD36">
        <f t="shared" si="13"/>
        <v>1.8429011106491089E-4</v>
      </c>
      <c r="BE36">
        <v>7.9925951957702637</v>
      </c>
      <c r="BF36">
        <v>1.7647072672843933E-4</v>
      </c>
      <c r="BG36">
        <f>-4*Parameters!$B$1*COS(RADIANS(Parameters!$B$2))/(BE36*Parameters!$B$3)*10^6</f>
        <v>26.96801086070521</v>
      </c>
      <c r="BH36">
        <f t="shared" si="14"/>
        <v>1.7647072672843933E-4</v>
      </c>
      <c r="BI36">
        <v>7.9925951957702637</v>
      </c>
      <c r="BJ36">
        <v>1.7904490232467651E-4</v>
      </c>
      <c r="BK36">
        <f>-4*Parameters!$B$1*COS(RADIANS(Parameters!$B$2))/(BI36*Parameters!$B$3)*10^6</f>
        <v>26.96801086070521</v>
      </c>
      <c r="BL36">
        <f t="shared" si="15"/>
        <v>1.7904490232467651E-4</v>
      </c>
      <c r="BM36">
        <v>7.9895071983337402</v>
      </c>
      <c r="BN36">
        <v>2.0749494433403015E-4</v>
      </c>
      <c r="BO36">
        <f>-4*Parameters!$B$1*COS(RADIANS(Parameters!$B$2))/(BM36*Parameters!$B$3)*10^6</f>
        <v>26.978434175477783</v>
      </c>
      <c r="BP36">
        <f t="shared" si="16"/>
        <v>2.0749494433403015E-4</v>
      </c>
      <c r="BQ36">
        <v>7.9895071983337402</v>
      </c>
      <c r="BR36">
        <v>1.8201768398284912E-4</v>
      </c>
      <c r="BS36">
        <f>-4*Parameters!$B$1*COS(RADIANS(Parameters!$B$2))/(BQ36*Parameters!$B$3)*10^6</f>
        <v>26.978434175477783</v>
      </c>
      <c r="BT36">
        <f t="shared" si="17"/>
        <v>1.8201768398284912E-4</v>
      </c>
    </row>
    <row r="37" spans="1:72" x14ac:dyDescent="0.35">
      <c r="A37">
        <v>8.4879579544067383</v>
      </c>
      <c r="B37">
        <v>0</v>
      </c>
      <c r="C37">
        <f>-4*Parameters!$B$1*COS(RADIANS(Parameters!$B$2))/(A37*Parameters!$B$3)*10^6</f>
        <v>25.394140169232038</v>
      </c>
      <c r="D37">
        <f t="shared" si="0"/>
        <v>0</v>
      </c>
      <c r="E37">
        <v>8.4879579544067383</v>
      </c>
      <c r="F37">
        <v>0</v>
      </c>
      <c r="G37">
        <f>-4*Parameters!$B$1*COS(RADIANS(Parameters!$B$2))/(E37*Parameters!$B$3)*10^6</f>
        <v>25.394140169232038</v>
      </c>
      <c r="H37">
        <f t="shared" si="1"/>
        <v>0</v>
      </c>
      <c r="I37">
        <v>8.4889764785766602</v>
      </c>
      <c r="J37">
        <v>8.3660706877708435E-5</v>
      </c>
      <c r="K37">
        <f>-4*Parameters!$B$1*COS(RADIANS(Parameters!$B$2))/(I37*Parameters!$B$3)*10^6</f>
        <v>25.391093330122278</v>
      </c>
      <c r="L37">
        <f t="shared" si="2"/>
        <v>8.3660706877708435E-5</v>
      </c>
      <c r="M37">
        <v>8.4889764785766602</v>
      </c>
      <c r="N37">
        <v>8.2915648818016052E-5</v>
      </c>
      <c r="O37">
        <f>-4*Parameters!$B$1*COS(RADIANS(Parameters!$B$2))/(M37*Parameters!$B$3)*10^6</f>
        <v>25.391093330122278</v>
      </c>
      <c r="P37">
        <f t="shared" si="3"/>
        <v>8.2915648818016052E-5</v>
      </c>
      <c r="Q37">
        <v>8.493229866027832</v>
      </c>
      <c r="R37">
        <v>1.0506436228752136E-4</v>
      </c>
      <c r="S37">
        <f>-4*Parameters!$B$1*COS(RADIANS(Parameters!$B$2))/(Q37*Parameters!$B$3)*10^6</f>
        <v>25.378377536549582</v>
      </c>
      <c r="T37">
        <f t="shared" si="4"/>
        <v>1.0506436228752136E-4</v>
      </c>
      <c r="U37">
        <v>8.493229866027832</v>
      </c>
      <c r="V37">
        <v>1.5535019338130951E-4</v>
      </c>
      <c r="W37">
        <f>-4*Parameters!$B$1*COS(RADIANS(Parameters!$B$2))/(U37*Parameters!$B$3)*10^6</f>
        <v>25.378377536549582</v>
      </c>
      <c r="X37">
        <f t="shared" si="5"/>
        <v>1.5535019338130951E-4</v>
      </c>
      <c r="Y37">
        <v>8.4933958053588867</v>
      </c>
      <c r="Z37">
        <v>1.7183646559715271E-4</v>
      </c>
      <c r="AA37">
        <f>-4*Parameters!$B$1*COS(RADIANS(Parameters!$B$2))/(Y37*Parameters!$B$3)*10^6</f>
        <v>25.377881707662269</v>
      </c>
      <c r="AB37">
        <f t="shared" si="6"/>
        <v>1.7183646559715271E-4</v>
      </c>
      <c r="AC37">
        <v>8.4933958053588867</v>
      </c>
      <c r="AD37">
        <v>1.6805902123451233E-4</v>
      </c>
      <c r="AE37">
        <f>-4*Parameters!$B$1*COS(RADIANS(Parameters!$B$2))/(AC37*Parameters!$B$3)*10^6</f>
        <v>25.377881707662269</v>
      </c>
      <c r="AF37">
        <f t="shared" si="7"/>
        <v>1.6805902123451233E-4</v>
      </c>
      <c r="AG37">
        <v>8.4944686889648438</v>
      </c>
      <c r="AH37">
        <v>1.4354661107063293E-4</v>
      </c>
      <c r="AI37">
        <f>-4*Parameters!$B$1*COS(RADIANS(Parameters!$B$2))/(AG37*Parameters!$B$3)*10^6</f>
        <v>25.37467638497111</v>
      </c>
      <c r="AJ37">
        <f t="shared" si="8"/>
        <v>1.4354661107063293E-4</v>
      </c>
      <c r="AK37">
        <v>8.4944686889648438</v>
      </c>
      <c r="AL37">
        <v>1.5347078442573547E-4</v>
      </c>
      <c r="AM37">
        <f>-4*Parameters!$B$1*COS(RADIANS(Parameters!$B$2))/(AK37*Parameters!$B$3)*10^6</f>
        <v>25.37467638497111</v>
      </c>
      <c r="AN37">
        <f t="shared" si="9"/>
        <v>1.5347078442573547E-4</v>
      </c>
      <c r="AO37">
        <v>8.4961109161376953</v>
      </c>
      <c r="AP37">
        <v>1.553855836391449E-4</v>
      </c>
      <c r="AQ37">
        <f>-4*Parameters!$B$1*COS(RADIANS(Parameters!$B$2))/(AO37*Parameters!$B$3)*10^6</f>
        <v>25.369771672276912</v>
      </c>
      <c r="AR37">
        <f t="shared" si="10"/>
        <v>1.553855836391449E-4</v>
      </c>
      <c r="AS37">
        <v>8.4961109161376953</v>
      </c>
      <c r="AT37">
        <v>1.6722828149795532E-4</v>
      </c>
      <c r="AU37">
        <f>-4*Parameters!$B$1*COS(RADIANS(Parameters!$B$2))/(AS37*Parameters!$B$3)*10^6</f>
        <v>25.369771672276912</v>
      </c>
      <c r="AV37">
        <f t="shared" si="11"/>
        <v>1.6722828149795532E-4</v>
      </c>
      <c r="AW37">
        <v>8.4906148910522461</v>
      </c>
      <c r="AX37">
        <v>1.6438215970993042E-4</v>
      </c>
      <c r="AY37">
        <f>-4*Parameters!$B$1*COS(RADIANS(Parameters!$B$2))/(AW37*Parameters!$B$3)*10^6</f>
        <v>25.386193675077898</v>
      </c>
      <c r="AZ37">
        <f t="shared" si="12"/>
        <v>1.6438215970993042E-4</v>
      </c>
      <c r="BA37">
        <v>8.4906148910522461</v>
      </c>
      <c r="BB37">
        <v>1.7011910676956177E-4</v>
      </c>
      <c r="BC37">
        <f>-4*Parameters!$B$1*COS(RADIANS(Parameters!$B$2))/(BA37*Parameters!$B$3)*10^6</f>
        <v>25.386193675077898</v>
      </c>
      <c r="BD37">
        <f t="shared" si="13"/>
        <v>1.7011910676956177E-4</v>
      </c>
      <c r="BE37">
        <v>8.49</v>
      </c>
      <c r="BF37">
        <v>1.470521092414856E-4</v>
      </c>
      <c r="BG37">
        <f>-4*Parameters!$B$1*COS(RADIANS(Parameters!$B$2))/(BE37*Parameters!$B$3)*10^6</f>
        <v>25.388032278533888</v>
      </c>
      <c r="BH37">
        <f t="shared" si="14"/>
        <v>1.470521092414856E-4</v>
      </c>
      <c r="BI37">
        <v>8.49</v>
      </c>
      <c r="BJ37">
        <v>1.4324486255645752E-4</v>
      </c>
      <c r="BK37">
        <f>-4*Parameters!$B$1*COS(RADIANS(Parameters!$B$2))/(BI37*Parameters!$B$3)*10^6</f>
        <v>25.388032278533888</v>
      </c>
      <c r="BL37">
        <f t="shared" si="15"/>
        <v>1.4324486255645752E-4</v>
      </c>
      <c r="BM37">
        <v>8.4936857223510742</v>
      </c>
      <c r="BN37">
        <v>1.5215948224067688E-4</v>
      </c>
      <c r="BO37">
        <f>-4*Parameters!$B$1*COS(RADIANS(Parameters!$B$2))/(BM37*Parameters!$B$3)*10^6</f>
        <v>25.377015478398171</v>
      </c>
      <c r="BP37">
        <f t="shared" si="16"/>
        <v>1.5215948224067688E-4</v>
      </c>
      <c r="BQ37">
        <v>8.4936857223510742</v>
      </c>
      <c r="BR37">
        <v>1.5601515769958496E-4</v>
      </c>
      <c r="BS37">
        <f>-4*Parameters!$B$1*COS(RADIANS(Parameters!$B$2))/(BQ37*Parameters!$B$3)*10^6</f>
        <v>25.377015478398171</v>
      </c>
      <c r="BT37">
        <f t="shared" si="17"/>
        <v>1.5601515769958496E-4</v>
      </c>
    </row>
    <row r="38" spans="1:72" x14ac:dyDescent="0.35">
      <c r="A38">
        <v>8.9910173416137695</v>
      </c>
      <c r="B38">
        <v>1.6363523900508881E-4</v>
      </c>
      <c r="C38">
        <f>-4*Parameters!$B$1*COS(RADIANS(Parameters!$B$2))/(A38*Parameters!$B$3)*10^6</f>
        <v>23.973304227446341</v>
      </c>
      <c r="D38">
        <f t="shared" si="0"/>
        <v>1.6363523900508881E-4</v>
      </c>
      <c r="E38">
        <v>8.9910173416137695</v>
      </c>
      <c r="F38">
        <v>4.6346336603164673E-5</v>
      </c>
      <c r="G38">
        <f>-4*Parameters!$B$1*COS(RADIANS(Parameters!$B$2))/(E38*Parameters!$B$3)*10^6</f>
        <v>23.973304227446341</v>
      </c>
      <c r="H38">
        <f t="shared" si="1"/>
        <v>4.6346336603164673E-5</v>
      </c>
      <c r="I38">
        <v>8.9896020889282227</v>
      </c>
      <c r="J38">
        <v>1.0457262396812439E-4</v>
      </c>
      <c r="K38">
        <f>-4*Parameters!$B$1*COS(RADIANS(Parameters!$B$2))/(I38*Parameters!$B$3)*10^6</f>
        <v>23.977078397076287</v>
      </c>
      <c r="L38">
        <f t="shared" si="2"/>
        <v>1.0457262396812439E-4</v>
      </c>
      <c r="M38">
        <v>8.9896020889282227</v>
      </c>
      <c r="N38">
        <v>1.381896436214447E-4</v>
      </c>
      <c r="O38">
        <f>-4*Parameters!$B$1*COS(RADIANS(Parameters!$B$2))/(M38*Parameters!$B$3)*10^6</f>
        <v>23.977078397076287</v>
      </c>
      <c r="P38">
        <f t="shared" si="3"/>
        <v>1.381896436214447E-4</v>
      </c>
      <c r="Q38">
        <v>8.9906864166259766</v>
      </c>
      <c r="R38">
        <v>8.4051862359046936E-5</v>
      </c>
      <c r="S38">
        <f>-4*Parameters!$B$1*COS(RADIANS(Parameters!$B$2))/(Q38*Parameters!$B$3)*10^6</f>
        <v>23.974186625634999</v>
      </c>
      <c r="T38">
        <f t="shared" si="4"/>
        <v>8.4051862359046936E-5</v>
      </c>
      <c r="U38">
        <v>8.9906864166259766</v>
      </c>
      <c r="V38">
        <v>1.0356679558753967E-4</v>
      </c>
      <c r="W38">
        <f>-4*Parameters!$B$1*COS(RADIANS(Parameters!$B$2))/(U38*Parameters!$B$3)*10^6</f>
        <v>23.974186625634999</v>
      </c>
      <c r="X38">
        <f t="shared" si="5"/>
        <v>1.0356679558753967E-4</v>
      </c>
      <c r="Y38">
        <v>8.993433952331543</v>
      </c>
      <c r="Z38">
        <v>1.4893338084220886E-4</v>
      </c>
      <c r="AA38">
        <f>-4*Parameters!$B$1*COS(RADIANS(Parameters!$B$2))/(Y38*Parameters!$B$3)*10^6</f>
        <v>23.966862400637631</v>
      </c>
      <c r="AB38">
        <f t="shared" si="6"/>
        <v>1.4893338084220886E-4</v>
      </c>
      <c r="AC38">
        <v>8.993433952331543</v>
      </c>
      <c r="AD38">
        <v>1.4565885066986084E-4</v>
      </c>
      <c r="AE38">
        <f>-4*Parameters!$B$1*COS(RADIANS(Parameters!$B$2))/(AC38*Parameters!$B$3)*10^6</f>
        <v>23.966862400637631</v>
      </c>
      <c r="AF38">
        <f t="shared" si="7"/>
        <v>1.4565885066986084E-4</v>
      </c>
      <c r="AG38">
        <v>8.9902000427246094</v>
      </c>
      <c r="AH38">
        <v>1.5660002827644348E-4</v>
      </c>
      <c r="AI38">
        <f>-4*Parameters!$B$1*COS(RADIANS(Parameters!$B$2))/(AG38*Parameters!$B$3)*10^6</f>
        <v>23.975483640009074</v>
      </c>
      <c r="AJ38">
        <f t="shared" si="8"/>
        <v>1.5660002827644348E-4</v>
      </c>
      <c r="AK38">
        <v>8.9902000427246094</v>
      </c>
      <c r="AL38">
        <v>1.4168024063110352E-4</v>
      </c>
      <c r="AM38">
        <f>-4*Parameters!$B$1*COS(RADIANS(Parameters!$B$2))/(AK38*Parameters!$B$3)*10^6</f>
        <v>23.975483640009074</v>
      </c>
      <c r="AN38">
        <f t="shared" si="9"/>
        <v>1.4168024063110352E-4</v>
      </c>
      <c r="AO38">
        <v>8.993494987487793</v>
      </c>
      <c r="AP38">
        <v>1.4242902398109436E-4</v>
      </c>
      <c r="AQ38">
        <f>-4*Parameters!$B$1*COS(RADIANS(Parameters!$B$2))/(AO38*Parameters!$B$3)*10^6</f>
        <v>23.966699747387313</v>
      </c>
      <c r="AR38">
        <f t="shared" si="10"/>
        <v>1.4242902398109436E-4</v>
      </c>
      <c r="AS38">
        <v>8.993494987487793</v>
      </c>
      <c r="AT38">
        <v>1.1704862117767334E-4</v>
      </c>
      <c r="AU38">
        <f>-4*Parameters!$B$1*COS(RADIANS(Parameters!$B$2))/(AS38*Parameters!$B$3)*10^6</f>
        <v>23.966699747387313</v>
      </c>
      <c r="AV38">
        <f t="shared" si="11"/>
        <v>1.1704862117767334E-4</v>
      </c>
      <c r="AW38">
        <v>8.9891300201416016</v>
      </c>
      <c r="AX38">
        <v>1.3449043035507202E-4</v>
      </c>
      <c r="AY38">
        <f>-4*Parameters!$B$1*COS(RADIANS(Parameters!$B$2))/(AW38*Parameters!$B$3)*10^6</f>
        <v>23.978337565681063</v>
      </c>
      <c r="AZ38">
        <f t="shared" si="12"/>
        <v>1.3449043035507202E-4</v>
      </c>
      <c r="BA38">
        <v>8.9891300201416016</v>
      </c>
      <c r="BB38">
        <v>1.2758746743202209E-4</v>
      </c>
      <c r="BC38">
        <f>-4*Parameters!$B$1*COS(RADIANS(Parameters!$B$2))/(BA38*Parameters!$B$3)*10^6</f>
        <v>23.978337565681063</v>
      </c>
      <c r="BD38">
        <f t="shared" si="13"/>
        <v>1.2758746743202209E-4</v>
      </c>
      <c r="BE38">
        <v>8.9955730438232422</v>
      </c>
      <c r="BF38">
        <v>1.4705955982208252E-4</v>
      </c>
      <c r="BG38">
        <f>-4*Parameters!$B$1*COS(RADIANS(Parameters!$B$2))/(BE38*Parameters!$B$3)*10^6</f>
        <v>23.961163229368143</v>
      </c>
      <c r="BH38">
        <f t="shared" si="14"/>
        <v>1.4705955982208252E-4</v>
      </c>
      <c r="BI38">
        <v>8.9955730438232422</v>
      </c>
      <c r="BJ38">
        <v>1.4323368668556213E-4</v>
      </c>
      <c r="BK38">
        <f>-4*Parameters!$B$1*COS(RADIANS(Parameters!$B$2))/(BI38*Parameters!$B$3)*10^6</f>
        <v>23.961163229368143</v>
      </c>
      <c r="BL38">
        <f t="shared" si="15"/>
        <v>1.4323368668556213E-4</v>
      </c>
      <c r="BM38">
        <v>8.9886083602905273</v>
      </c>
      <c r="BN38">
        <v>1.2449547648429871E-4</v>
      </c>
      <c r="BO38">
        <f>-4*Parameters!$B$1*COS(RADIANS(Parameters!$B$2))/(BM38*Parameters!$B$3)*10^6</f>
        <v>23.979729164413833</v>
      </c>
      <c r="BP38">
        <f t="shared" si="16"/>
        <v>1.2449547648429871E-4</v>
      </c>
      <c r="BQ38">
        <v>8.9886083602905273</v>
      </c>
      <c r="BR38">
        <v>1.4301389455795288E-4</v>
      </c>
      <c r="BS38">
        <f>-4*Parameters!$B$1*COS(RADIANS(Parameters!$B$2))/(BQ38*Parameters!$B$3)*10^6</f>
        <v>23.979729164413833</v>
      </c>
      <c r="BT38">
        <f t="shared" si="17"/>
        <v>1.4301389455795288E-4</v>
      </c>
    </row>
    <row r="39" spans="1:72" x14ac:dyDescent="0.35">
      <c r="A39">
        <v>9.4894905090332031</v>
      </c>
      <c r="B39">
        <v>2.1818280220031738E-4</v>
      </c>
      <c r="C39">
        <f>-4*Parameters!$B$1*COS(RADIANS(Parameters!$B$2))/(A39*Parameters!$B$3)*10^6</f>
        <v>22.714011235858496</v>
      </c>
      <c r="D39">
        <f t="shared" si="0"/>
        <v>2.1818280220031738E-4</v>
      </c>
      <c r="E39">
        <v>9.4894905090332031</v>
      </c>
      <c r="F39">
        <v>1.8538720905780792E-4</v>
      </c>
      <c r="G39">
        <f>-4*Parameters!$B$1*COS(RADIANS(Parameters!$B$2))/(E39*Parameters!$B$3)*10^6</f>
        <v>22.714011235858496</v>
      </c>
      <c r="H39">
        <f t="shared" si="1"/>
        <v>1.8538720905780792E-4</v>
      </c>
      <c r="I39">
        <v>9.4915952682495117</v>
      </c>
      <c r="J39">
        <v>8.3660706877708435E-5</v>
      </c>
      <c r="K39">
        <f>-4*Parameters!$B$1*COS(RADIANS(Parameters!$B$2))/(I39*Parameters!$B$3)*10^6</f>
        <v>22.708974408735457</v>
      </c>
      <c r="L39">
        <f t="shared" si="2"/>
        <v>8.3660706877708435E-5</v>
      </c>
      <c r="M39">
        <v>9.4915952682495117</v>
      </c>
      <c r="N39">
        <v>1.1055357754230499E-4</v>
      </c>
      <c r="O39">
        <f>-4*Parameters!$B$1*COS(RADIANS(Parameters!$B$2))/(M39*Parameters!$B$3)*10^6</f>
        <v>22.708974408735457</v>
      </c>
      <c r="P39">
        <f t="shared" si="3"/>
        <v>1.1055357754230499E-4</v>
      </c>
      <c r="Q39">
        <v>9.4872579574584961</v>
      </c>
      <c r="R39">
        <v>6.303936243057251E-5</v>
      </c>
      <c r="S39">
        <f>-4*Parameters!$B$1*COS(RADIANS(Parameters!$B$2))/(Q39*Parameters!$B$3)*10^6</f>
        <v>22.719356321001108</v>
      </c>
      <c r="T39">
        <f t="shared" si="4"/>
        <v>6.303936243057251E-5</v>
      </c>
      <c r="U39">
        <v>9.4872579574584961</v>
      </c>
      <c r="V39">
        <v>1.035686582326889E-4</v>
      </c>
      <c r="W39">
        <f>-4*Parameters!$B$1*COS(RADIANS(Parameters!$B$2))/(U39*Parameters!$B$3)*10^6</f>
        <v>22.719356321001108</v>
      </c>
      <c r="X39">
        <f t="shared" si="5"/>
        <v>1.035686582326889E-4</v>
      </c>
      <c r="Y39">
        <v>9.4895267486572266</v>
      </c>
      <c r="Z39">
        <v>1.1456385254859924E-4</v>
      </c>
      <c r="AA39">
        <f>-4*Parameters!$B$1*COS(RADIANS(Parameters!$B$2))/(Y39*Parameters!$B$3)*10^6</f>
        <v>22.713924493152664</v>
      </c>
      <c r="AB39">
        <f t="shared" si="6"/>
        <v>1.1456385254859924E-4</v>
      </c>
      <c r="AC39">
        <v>9.4895267486572266</v>
      </c>
      <c r="AD39">
        <v>1.1204183101654053E-4</v>
      </c>
      <c r="AE39">
        <f>-4*Parameters!$B$1*COS(RADIANS(Parameters!$B$2))/(AC39*Parameters!$B$3)*10^6</f>
        <v>22.713924493152664</v>
      </c>
      <c r="AF39">
        <f t="shared" si="7"/>
        <v>1.1204183101654053E-4</v>
      </c>
      <c r="AG39">
        <v>9.4930133819580078</v>
      </c>
      <c r="AH39">
        <v>6.5252184867858887E-5</v>
      </c>
      <c r="AI39">
        <f>-4*Parameters!$B$1*COS(RADIANS(Parameters!$B$2))/(AG39*Parameters!$B$3)*10^6</f>
        <v>22.705582028822025</v>
      </c>
      <c r="AJ39">
        <f t="shared" si="8"/>
        <v>6.5252184867858887E-5</v>
      </c>
      <c r="AK39">
        <v>9.4930133819580078</v>
      </c>
      <c r="AL39">
        <v>1.0625272989273071E-4</v>
      </c>
      <c r="AM39">
        <f>-4*Parameters!$B$1*COS(RADIANS(Parameters!$B$2))/(AK39*Parameters!$B$3)*10^6</f>
        <v>22.705582028822025</v>
      </c>
      <c r="AN39">
        <f t="shared" si="9"/>
        <v>1.0625272989273071E-4</v>
      </c>
      <c r="AO39">
        <v>9.4866943359375</v>
      </c>
      <c r="AP39">
        <v>1.165345311164856E-4</v>
      </c>
      <c r="AQ39">
        <f>-4*Parameters!$B$1*COS(RADIANS(Parameters!$B$2))/(AO39*Parameters!$B$3)*10^6</f>
        <v>22.72070611869799</v>
      </c>
      <c r="AR39">
        <f t="shared" si="10"/>
        <v>1.165345311164856E-4</v>
      </c>
      <c r="AS39">
        <v>9.4866943359375</v>
      </c>
      <c r="AT39">
        <v>1.3378262519836426E-4</v>
      </c>
      <c r="AU39">
        <f>-4*Parameters!$B$1*COS(RADIANS(Parameters!$B$2))/(AS39*Parameters!$B$3)*10^6</f>
        <v>22.72070611869799</v>
      </c>
      <c r="AV39">
        <f t="shared" si="11"/>
        <v>1.3378262519836426E-4</v>
      </c>
      <c r="AW39">
        <v>9.4935207366943359</v>
      </c>
      <c r="AX39">
        <v>1.1954829096794128E-4</v>
      </c>
      <c r="AY39">
        <f>-4*Parameters!$B$1*COS(RADIANS(Parameters!$B$2))/(AW39*Parameters!$B$3)*10^6</f>
        <v>22.704368592321185</v>
      </c>
      <c r="AZ39">
        <f t="shared" si="12"/>
        <v>1.1954829096794128E-4</v>
      </c>
      <c r="BA39">
        <v>9.4935207366943359</v>
      </c>
      <c r="BB39">
        <v>1.4176219701766968E-4</v>
      </c>
      <c r="BC39">
        <f>-4*Parameters!$B$1*COS(RADIANS(Parameters!$B$2))/(BA39*Parameters!$B$3)*10^6</f>
        <v>22.704368592321185</v>
      </c>
      <c r="BD39">
        <f t="shared" si="13"/>
        <v>1.4176219701766968E-4</v>
      </c>
      <c r="BE39">
        <v>9.4923534393310547</v>
      </c>
      <c r="BF39">
        <v>1.3234466314315796E-4</v>
      </c>
      <c r="BG39">
        <f>-4*Parameters!$B$1*COS(RADIANS(Parameters!$B$2))/(BE39*Parameters!$B$3)*10^6</f>
        <v>22.707160602728525</v>
      </c>
      <c r="BH39">
        <f t="shared" si="14"/>
        <v>1.3234466314315796E-4</v>
      </c>
      <c r="BI39">
        <v>9.4923534393310547</v>
      </c>
      <c r="BJ39">
        <v>1.253373920917511E-4</v>
      </c>
      <c r="BK39">
        <f>-4*Parameters!$B$1*COS(RADIANS(Parameters!$B$2))/(BI39*Parameters!$B$3)*10^6</f>
        <v>22.707160602728525</v>
      </c>
      <c r="BL39">
        <f t="shared" si="15"/>
        <v>1.253373920917511E-4</v>
      </c>
      <c r="BM39">
        <v>9.4898090362548828</v>
      </c>
      <c r="BN39">
        <v>1.3832747936248779E-4</v>
      </c>
      <c r="BO39">
        <f>-4*Parameters!$B$1*COS(RADIANS(Parameters!$B$2))/(BM39*Parameters!$B$3)*10^6</f>
        <v>22.713248835807608</v>
      </c>
      <c r="BP39">
        <f t="shared" si="16"/>
        <v>1.3832747936248779E-4</v>
      </c>
      <c r="BQ39">
        <v>9.4898090362548828</v>
      </c>
      <c r="BR39">
        <v>1.1701509356498718E-4</v>
      </c>
      <c r="BS39">
        <f>-4*Parameters!$B$1*COS(RADIANS(Parameters!$B$2))/(BQ39*Parameters!$B$3)*10^6</f>
        <v>22.713248835807608</v>
      </c>
      <c r="BT39">
        <f t="shared" si="17"/>
        <v>1.1701509356498718E-4</v>
      </c>
    </row>
    <row r="40" spans="1:72" x14ac:dyDescent="0.35">
      <c r="A40">
        <v>9.9928712844848633</v>
      </c>
      <c r="B40">
        <v>5.4543837904930115E-5</v>
      </c>
      <c r="C40">
        <f>-4*Parameters!$B$1*COS(RADIANS(Parameters!$B$2))/(A40*Parameters!$B$3)*10^6</f>
        <v>21.569815912610764</v>
      </c>
      <c r="D40">
        <f t="shared" si="0"/>
        <v>5.4543837904930115E-5</v>
      </c>
      <c r="E40">
        <v>9.9928712844848633</v>
      </c>
      <c r="F40">
        <v>4.6348199248313904E-5</v>
      </c>
      <c r="G40">
        <f>-4*Parameters!$B$1*COS(RADIANS(Parameters!$B$2))/(E40*Parameters!$B$3)*10^6</f>
        <v>21.569815912610764</v>
      </c>
      <c r="H40">
        <f t="shared" si="1"/>
        <v>4.6348199248313904E-5</v>
      </c>
      <c r="I40">
        <v>9.990208625793457</v>
      </c>
      <c r="J40">
        <v>1.2548826634883881E-4</v>
      </c>
      <c r="K40">
        <f>-4*Parameters!$B$1*COS(RADIANS(Parameters!$B$2))/(I40*Parameters!$B$3)*10^6</f>
        <v>21.575564847389106</v>
      </c>
      <c r="L40">
        <f t="shared" si="2"/>
        <v>1.2548826634883881E-4</v>
      </c>
      <c r="M40">
        <v>9.990208625793457</v>
      </c>
      <c r="N40">
        <v>1.1055357754230499E-4</v>
      </c>
      <c r="O40">
        <f>-4*Parameters!$B$1*COS(RADIANS(Parameters!$B$2))/(M40*Parameters!$B$3)*10^6</f>
        <v>21.575564847389106</v>
      </c>
      <c r="P40">
        <f t="shared" si="3"/>
        <v>1.1055357754230499E-4</v>
      </c>
      <c r="Q40">
        <v>9.9884977340698242</v>
      </c>
      <c r="R40">
        <v>1.0506249964237213E-4</v>
      </c>
      <c r="S40">
        <f>-4*Parameters!$B$1*COS(RADIANS(Parameters!$B$2))/(Q40*Parameters!$B$3)*10^6</f>
        <v>21.579260443695269</v>
      </c>
      <c r="T40">
        <f t="shared" si="4"/>
        <v>1.0506249964237213E-4</v>
      </c>
      <c r="U40">
        <v>9.9884977340698242</v>
      </c>
      <c r="V40">
        <v>1.0356493294239044E-4</v>
      </c>
      <c r="W40">
        <f>-4*Parameters!$B$1*COS(RADIANS(Parameters!$B$2))/(U40*Parameters!$B$3)*10^6</f>
        <v>21.579260443695269</v>
      </c>
      <c r="X40">
        <f t="shared" si="5"/>
        <v>1.0356493294239044E-4</v>
      </c>
      <c r="Y40">
        <v>9.9864253997802734</v>
      </c>
      <c r="Z40">
        <v>1.3747811317443848E-4</v>
      </c>
      <c r="AA40">
        <f>-4*Parameters!$B$1*COS(RADIANS(Parameters!$B$2))/(Y40*Parameters!$B$3)*10^6</f>
        <v>21.583738466568356</v>
      </c>
      <c r="AB40">
        <f t="shared" si="6"/>
        <v>1.3747811317443848E-4</v>
      </c>
      <c r="AC40">
        <v>9.9864253997802734</v>
      </c>
      <c r="AD40">
        <v>1.3444572687149048E-4</v>
      </c>
      <c r="AE40">
        <f>-4*Parameters!$B$1*COS(RADIANS(Parameters!$B$2))/(AC40*Parameters!$B$3)*10^6</f>
        <v>21.583738466568356</v>
      </c>
      <c r="AF40">
        <f t="shared" si="7"/>
        <v>1.3444572687149048E-4</v>
      </c>
      <c r="AG40">
        <v>9.9903535842895508</v>
      </c>
      <c r="AH40">
        <v>1.1745095252990723E-4</v>
      </c>
      <c r="AI40">
        <f>-4*Parameters!$B$1*COS(RADIANS(Parameters!$B$2))/(AG40*Parameters!$B$3)*10^6</f>
        <v>21.575251789256953</v>
      </c>
      <c r="AJ40">
        <f t="shared" si="8"/>
        <v>1.1745095252990723E-4</v>
      </c>
      <c r="AK40">
        <v>9.9903535842895508</v>
      </c>
      <c r="AL40">
        <v>1.1806562542915344E-4</v>
      </c>
      <c r="AM40">
        <f>-4*Parameters!$B$1*COS(RADIANS(Parameters!$B$2))/(AK40*Parameters!$B$3)*10^6</f>
        <v>21.575251789256953</v>
      </c>
      <c r="AN40">
        <f t="shared" si="9"/>
        <v>1.1806562542915344E-4</v>
      </c>
      <c r="AO40">
        <v>9.9919681549072266</v>
      </c>
      <c r="AP40">
        <v>1.2948364019393921E-4</v>
      </c>
      <c r="AQ40">
        <f>-4*Parameters!$B$1*COS(RADIANS(Parameters!$B$2))/(AO40*Parameters!$B$3)*10^6</f>
        <v>21.571765512372576</v>
      </c>
      <c r="AR40">
        <f t="shared" si="10"/>
        <v>1.2948364019393921E-4</v>
      </c>
      <c r="AS40">
        <v>9.9919681549072266</v>
      </c>
      <c r="AT40">
        <v>1.3377517461776733E-4</v>
      </c>
      <c r="AU40">
        <f>-4*Parameters!$B$1*COS(RADIANS(Parameters!$B$2))/(AS40*Parameters!$B$3)*10^6</f>
        <v>21.571765512372576</v>
      </c>
      <c r="AV40">
        <f t="shared" si="11"/>
        <v>1.3377517461776733E-4</v>
      </c>
      <c r="AW40">
        <v>9.9877700805664063</v>
      </c>
      <c r="AX40">
        <v>1.4943629503250122E-4</v>
      </c>
      <c r="AY40">
        <f>-4*Parameters!$B$1*COS(RADIANS(Parameters!$B$2))/(AW40*Parameters!$B$3)*10^6</f>
        <v>21.580832588862439</v>
      </c>
      <c r="AZ40">
        <f t="shared" si="12"/>
        <v>1.4943629503250122E-4</v>
      </c>
      <c r="BA40">
        <v>9.9877700805664063</v>
      </c>
      <c r="BB40">
        <v>1.4175847172737122E-4</v>
      </c>
      <c r="BC40">
        <f>-4*Parameters!$B$1*COS(RADIANS(Parameters!$B$2))/(BA40*Parameters!$B$3)*10^6</f>
        <v>21.580832588862439</v>
      </c>
      <c r="BD40">
        <f t="shared" si="13"/>
        <v>1.4175847172737122E-4</v>
      </c>
      <c r="BE40">
        <v>9.9892950057983398</v>
      </c>
      <c r="BF40">
        <v>1.3235583901405334E-4</v>
      </c>
      <c r="BG40">
        <f>-4*Parameters!$B$1*COS(RADIANS(Parameters!$B$2))/(BE40*Parameters!$B$3)*10^6</f>
        <v>21.577538146549767</v>
      </c>
      <c r="BH40">
        <f t="shared" si="14"/>
        <v>1.3235583901405334E-4</v>
      </c>
      <c r="BI40">
        <v>9.9892950057983398</v>
      </c>
      <c r="BJ40">
        <v>1.2532994151115417E-4</v>
      </c>
      <c r="BK40">
        <f>-4*Parameters!$B$1*COS(RADIANS(Parameters!$B$2))/(BI40*Parameters!$B$3)*10^6</f>
        <v>21.577538146549767</v>
      </c>
      <c r="BL40">
        <f t="shared" si="15"/>
        <v>1.2532994151115417E-4</v>
      </c>
      <c r="BM40">
        <v>9.987950325012207</v>
      </c>
      <c r="BN40">
        <v>1.1065974831581116E-4</v>
      </c>
      <c r="BO40">
        <f>-4*Parameters!$B$1*COS(RADIANS(Parameters!$B$2))/(BM40*Parameters!$B$3)*10^6</f>
        <v>21.580443137064691</v>
      </c>
      <c r="BP40">
        <f t="shared" si="16"/>
        <v>1.1065974831581116E-4</v>
      </c>
      <c r="BQ40">
        <v>9.987950325012207</v>
      </c>
      <c r="BR40">
        <v>1.3000890612602234E-4</v>
      </c>
      <c r="BS40">
        <f>-4*Parameters!$B$1*COS(RADIANS(Parameters!$B$2))/(BQ40*Parameters!$B$3)*10^6</f>
        <v>21.580443137064691</v>
      </c>
      <c r="BT40">
        <f t="shared" si="17"/>
        <v>1.3000890612602234E-4</v>
      </c>
    </row>
    <row r="41" spans="1:72" x14ac:dyDescent="0.35">
      <c r="A41">
        <v>10.986679077148438</v>
      </c>
      <c r="B41">
        <v>2.1818280220031738E-4</v>
      </c>
      <c r="C41">
        <f>-4*Parameters!$B$1*COS(RADIANS(Parameters!$B$2))/(A41*Parameters!$B$3)*10^6</f>
        <v>19.618703024926866</v>
      </c>
      <c r="D41">
        <f t="shared" si="0"/>
        <v>2.1818280220031738E-4</v>
      </c>
      <c r="E41">
        <v>10.986679077148438</v>
      </c>
      <c r="F41">
        <v>9.2692673206329346E-5</v>
      </c>
      <c r="G41">
        <f>-4*Parameters!$B$1*COS(RADIANS(Parameters!$B$2))/(E41*Parameters!$B$3)*10^6</f>
        <v>19.618703024926866</v>
      </c>
      <c r="H41">
        <f t="shared" si="1"/>
        <v>9.2692673206329346E-5</v>
      </c>
      <c r="I41">
        <v>10.987112998962402</v>
      </c>
      <c r="J41">
        <v>1.2549199163913727E-4</v>
      </c>
      <c r="K41">
        <f>-4*Parameters!$B$1*COS(RADIANS(Parameters!$B$2))/(I41*Parameters!$B$3)*10^6</f>
        <v>19.617928209631433</v>
      </c>
      <c r="L41">
        <f t="shared" si="2"/>
        <v>1.2549199163913727E-4</v>
      </c>
      <c r="M41">
        <v>10.987112998962402</v>
      </c>
      <c r="N41">
        <v>1.6582757234573364E-4</v>
      </c>
      <c r="O41">
        <f>-4*Parameters!$B$1*COS(RADIANS(Parameters!$B$2))/(M41*Parameters!$B$3)*10^6</f>
        <v>19.617928209631433</v>
      </c>
      <c r="P41">
        <f t="shared" si="3"/>
        <v>1.6582757234573364E-4</v>
      </c>
      <c r="Q41">
        <v>10.987838745117188</v>
      </c>
      <c r="R41">
        <v>1.4708749949932098E-4</v>
      </c>
      <c r="S41">
        <f>-4*Parameters!$B$1*COS(RADIANS(Parameters!$B$2))/(Q41*Parameters!$B$3)*10^6</f>
        <v>19.616632446534318</v>
      </c>
      <c r="T41">
        <f t="shared" si="4"/>
        <v>1.4708749949932098E-4</v>
      </c>
      <c r="U41">
        <v>10.987838745117188</v>
      </c>
      <c r="V41">
        <v>1.8124468624591827E-4</v>
      </c>
      <c r="W41">
        <f>-4*Parameters!$B$1*COS(RADIANS(Parameters!$B$2))/(U41*Parameters!$B$3)*10^6</f>
        <v>19.616632446534318</v>
      </c>
      <c r="X41">
        <f t="shared" si="5"/>
        <v>1.8124468624591827E-4</v>
      </c>
      <c r="Y41">
        <v>10.988030433654785</v>
      </c>
      <c r="Z41">
        <v>2.0621344447135925E-4</v>
      </c>
      <c r="AA41">
        <f>-4*Parameters!$B$1*COS(RADIANS(Parameters!$B$2))/(Y41*Parameters!$B$3)*10^6</f>
        <v>19.616290230191819</v>
      </c>
      <c r="AB41">
        <f t="shared" si="6"/>
        <v>2.0621344447135925E-4</v>
      </c>
      <c r="AC41">
        <v>10.988030433654785</v>
      </c>
      <c r="AD41">
        <v>2.0167604088783264E-4</v>
      </c>
      <c r="AE41">
        <f>-4*Parameters!$B$1*COS(RADIANS(Parameters!$B$2))/(AC41*Parameters!$B$3)*10^6</f>
        <v>19.616290230191819</v>
      </c>
      <c r="AF41">
        <f t="shared" si="7"/>
        <v>2.0167604088783264E-4</v>
      </c>
      <c r="AG41">
        <v>10.986322402954102</v>
      </c>
      <c r="AH41">
        <v>1.9574910402297974E-4</v>
      </c>
      <c r="AI41">
        <f>-4*Parameters!$B$1*COS(RADIANS(Parameters!$B$2))/(AG41*Parameters!$B$3)*10^6</f>
        <v>19.619339951901942</v>
      </c>
      <c r="AJ41">
        <f t="shared" si="8"/>
        <v>1.9574910402297974E-4</v>
      </c>
      <c r="AK41">
        <v>10.986322402954102</v>
      </c>
      <c r="AL41">
        <v>1.7708539962768555E-4</v>
      </c>
      <c r="AM41">
        <f>-4*Parameters!$B$1*COS(RADIANS(Parameters!$B$2))/(AK41*Parameters!$B$3)*10^6</f>
        <v>19.619339951901942</v>
      </c>
      <c r="AN41">
        <f t="shared" si="9"/>
        <v>1.7708539962768555E-4</v>
      </c>
      <c r="AO41">
        <v>10.984563827514648</v>
      </c>
      <c r="AP41">
        <v>2.0717084407806396E-4</v>
      </c>
      <c r="AQ41">
        <f>-4*Parameters!$B$1*COS(RADIANS(Parameters!$B$2))/(AO41*Parameters!$B$3)*10^6</f>
        <v>19.622480913156249</v>
      </c>
      <c r="AR41">
        <f t="shared" si="10"/>
        <v>2.0717084407806396E-4</v>
      </c>
      <c r="AS41">
        <v>10.984563827514648</v>
      </c>
      <c r="AT41">
        <v>1.8394738435745239E-4</v>
      </c>
      <c r="AU41">
        <f>-4*Parameters!$B$1*COS(RADIANS(Parameters!$B$2))/(AS41*Parameters!$B$3)*10^6</f>
        <v>19.622480913156249</v>
      </c>
      <c r="AV41">
        <f t="shared" si="11"/>
        <v>1.8394738435745239E-4</v>
      </c>
      <c r="AW41">
        <v>10.989388465881348</v>
      </c>
      <c r="AX41">
        <v>2.2415444254875183E-4</v>
      </c>
      <c r="AY41">
        <f>-4*Parameters!$B$1*COS(RADIANS(Parameters!$B$2))/(AW41*Parameters!$B$3)*10^6</f>
        <v>19.613866114020031</v>
      </c>
      <c r="AZ41">
        <f t="shared" si="12"/>
        <v>2.2415444254875183E-4</v>
      </c>
      <c r="BA41">
        <v>10.989388465881348</v>
      </c>
      <c r="BB41">
        <v>2.1265074610710144E-4</v>
      </c>
      <c r="BC41">
        <f>-4*Parameters!$B$1*COS(RADIANS(Parameters!$B$2))/(BA41*Parameters!$B$3)*10^6</f>
        <v>19.613866114020031</v>
      </c>
      <c r="BD41">
        <f t="shared" si="13"/>
        <v>2.1265074610710144E-4</v>
      </c>
      <c r="BE41">
        <v>10.987846374511719</v>
      </c>
      <c r="BF41">
        <v>2.0587816834449768E-4</v>
      </c>
      <c r="BG41">
        <f>-4*Parameters!$B$1*COS(RADIANS(Parameters!$B$2))/(BE41*Parameters!$B$3)*10^6</f>
        <v>19.616618825755211</v>
      </c>
      <c r="BH41">
        <f t="shared" si="14"/>
        <v>2.0587816834449768E-4</v>
      </c>
      <c r="BI41">
        <v>10.987846374511719</v>
      </c>
      <c r="BJ41">
        <v>1.969560980796814E-4</v>
      </c>
      <c r="BK41">
        <f>-4*Parameters!$B$1*COS(RADIANS(Parameters!$B$2))/(BI41*Parameters!$B$3)*10^6</f>
        <v>19.616618825755211</v>
      </c>
      <c r="BL41">
        <f t="shared" si="15"/>
        <v>1.969560980796814E-4</v>
      </c>
      <c r="BM41">
        <v>10.985925674438477</v>
      </c>
      <c r="BN41">
        <v>2.3515895009040833E-4</v>
      </c>
      <c r="BO41">
        <f>-4*Parameters!$B$1*COS(RADIANS(Parameters!$B$2))/(BM41*Parameters!$B$3)*10^6</f>
        <v>19.620048454020679</v>
      </c>
      <c r="BP41">
        <f t="shared" si="16"/>
        <v>2.3515895009040833E-4</v>
      </c>
      <c r="BQ41">
        <v>10.985925674438477</v>
      </c>
      <c r="BR41">
        <v>1.9502639770507813E-4</v>
      </c>
      <c r="BS41">
        <f>-4*Parameters!$B$1*COS(RADIANS(Parameters!$B$2))/(BQ41*Parameters!$B$3)*10^6</f>
        <v>19.620048454020679</v>
      </c>
      <c r="BT41">
        <f t="shared" si="17"/>
        <v>1.9502639770507813E-4</v>
      </c>
    </row>
    <row r="42" spans="1:72" x14ac:dyDescent="0.35">
      <c r="A42">
        <v>11.981773376464844</v>
      </c>
      <c r="B42">
        <v>1.0908953845500946E-4</v>
      </c>
      <c r="C42">
        <f>-4*Parameters!$B$1*COS(RADIANS(Parameters!$B$2))/(A42*Parameters!$B$3)*10^6</f>
        <v>17.989356606271244</v>
      </c>
      <c r="D42">
        <f t="shared" si="0"/>
        <v>1.0908953845500946E-4</v>
      </c>
      <c r="E42">
        <v>11.981773376464844</v>
      </c>
      <c r="F42">
        <v>9.2694535851478577E-5</v>
      </c>
      <c r="G42">
        <f>-4*Parameters!$B$1*COS(RADIANS(Parameters!$B$2))/(E42*Parameters!$B$3)*10^6</f>
        <v>17.989356606271244</v>
      </c>
      <c r="H42">
        <f t="shared" si="1"/>
        <v>9.2694535851478577E-5</v>
      </c>
      <c r="I42">
        <v>11.986672401428223</v>
      </c>
      <c r="J42">
        <v>1.2548267841339111E-4</v>
      </c>
      <c r="K42">
        <f>-4*Parameters!$B$1*COS(RADIANS(Parameters!$B$2))/(I42*Parameters!$B$3)*10^6</f>
        <v>17.982004248240774</v>
      </c>
      <c r="L42">
        <f t="shared" si="2"/>
        <v>1.2548267841339111E-4</v>
      </c>
      <c r="M42">
        <v>11.986672401428223</v>
      </c>
      <c r="N42">
        <v>1.1055357754230499E-4</v>
      </c>
      <c r="O42">
        <f>-4*Parameters!$B$1*COS(RADIANS(Parameters!$B$2))/(M42*Parameters!$B$3)*10^6</f>
        <v>17.982004248240774</v>
      </c>
      <c r="P42">
        <f t="shared" si="3"/>
        <v>1.1055357754230499E-4</v>
      </c>
      <c r="Q42">
        <v>11.985489845275879</v>
      </c>
      <c r="R42">
        <v>1.4709122478961945E-4</v>
      </c>
      <c r="S42">
        <f>-4*Parameters!$B$1*COS(RADIANS(Parameters!$B$2))/(Q42*Parameters!$B$3)*10^6</f>
        <v>17.983778454387515</v>
      </c>
      <c r="T42">
        <f t="shared" si="4"/>
        <v>1.4709122478961945E-4</v>
      </c>
      <c r="U42">
        <v>11.985489845275879</v>
      </c>
      <c r="V42">
        <v>1.8124282360076904E-4</v>
      </c>
      <c r="W42">
        <f>-4*Parameters!$B$1*COS(RADIANS(Parameters!$B$2))/(U42*Parameters!$B$3)*10^6</f>
        <v>17.983778454387515</v>
      </c>
      <c r="X42">
        <f t="shared" si="5"/>
        <v>1.8124282360076904E-4</v>
      </c>
      <c r="Y42">
        <v>11.984402656555176</v>
      </c>
      <c r="Z42">
        <v>1.9475445151329041E-4</v>
      </c>
      <c r="AA42">
        <f>-4*Parameters!$B$1*COS(RADIANS(Parameters!$B$2))/(Y42*Parameters!$B$3)*10^6</f>
        <v>17.985409888314724</v>
      </c>
      <c r="AB42">
        <f t="shared" si="6"/>
        <v>1.9475445151329041E-4</v>
      </c>
      <c r="AC42">
        <v>11.984402656555176</v>
      </c>
      <c r="AD42">
        <v>1.7926469445228577E-4</v>
      </c>
      <c r="AE42">
        <f>-4*Parameters!$B$1*COS(RADIANS(Parameters!$B$2))/(AC42*Parameters!$B$3)*10^6</f>
        <v>17.985409888314724</v>
      </c>
      <c r="AF42">
        <f t="shared" si="7"/>
        <v>1.7926469445228577E-4</v>
      </c>
      <c r="AG42">
        <v>11.985590934753418</v>
      </c>
      <c r="AH42">
        <v>1.6964972019195557E-4</v>
      </c>
      <c r="AI42">
        <f>-4*Parameters!$B$1*COS(RADIANS(Parameters!$B$2))/(AG42*Parameters!$B$3)*10^6</f>
        <v>17.983626774693288</v>
      </c>
      <c r="AJ42">
        <f t="shared" si="8"/>
        <v>1.6964972019195557E-4</v>
      </c>
      <c r="AK42">
        <v>11.985590934753418</v>
      </c>
      <c r="AL42">
        <v>1.7709285020828247E-4</v>
      </c>
      <c r="AM42">
        <f>-4*Parameters!$B$1*COS(RADIANS(Parameters!$B$2))/(AK42*Parameters!$B$3)*10^6</f>
        <v>17.983626774693288</v>
      </c>
      <c r="AN42">
        <f t="shared" si="9"/>
        <v>1.7709285020828247E-4</v>
      </c>
      <c r="AO42">
        <v>11.981828689575195</v>
      </c>
      <c r="AP42">
        <v>1.812763512134552E-4</v>
      </c>
      <c r="AQ42">
        <f>-4*Parameters!$B$1*COS(RADIANS(Parameters!$B$2))/(AO42*Parameters!$B$3)*10^6</f>
        <v>17.989273559910551</v>
      </c>
      <c r="AR42">
        <f t="shared" si="10"/>
        <v>1.812763512134552E-4</v>
      </c>
      <c r="AS42">
        <v>11.981828689575195</v>
      </c>
      <c r="AT42">
        <v>1.8394738435745239E-4</v>
      </c>
      <c r="AU42">
        <f>-4*Parameters!$B$1*COS(RADIANS(Parameters!$B$2))/(AS42*Parameters!$B$3)*10^6</f>
        <v>17.989273559910551</v>
      </c>
      <c r="AV42">
        <f t="shared" si="11"/>
        <v>1.8394738435745239E-4</v>
      </c>
      <c r="AW42">
        <v>11.986660003662109</v>
      </c>
      <c r="AX42">
        <v>1.7932429909706116E-4</v>
      </c>
      <c r="AY42">
        <f>-4*Parameters!$B$1*COS(RADIANS(Parameters!$B$2))/(AW42*Parameters!$B$3)*10^6</f>
        <v>17.982022846973265</v>
      </c>
      <c r="AZ42">
        <f t="shared" si="12"/>
        <v>1.7932429909706116E-4</v>
      </c>
      <c r="BA42">
        <v>11.986660003662109</v>
      </c>
      <c r="BB42">
        <v>1.984722912311554E-4</v>
      </c>
      <c r="BC42">
        <f>-4*Parameters!$B$1*COS(RADIANS(Parameters!$B$2))/(BA42*Parameters!$B$3)*10^6</f>
        <v>17.982022846973265</v>
      </c>
      <c r="BD42">
        <f t="shared" si="13"/>
        <v>1.984722912311554E-4</v>
      </c>
      <c r="BE42">
        <v>11.983338356018066</v>
      </c>
      <c r="BF42">
        <v>1.9117072224617004E-4</v>
      </c>
      <c r="BG42">
        <f>-4*Parameters!$B$1*COS(RADIANS(Parameters!$B$2))/(BE42*Parameters!$B$3)*10^6</f>
        <v>17.987007263005786</v>
      </c>
      <c r="BH42">
        <f t="shared" si="14"/>
        <v>1.9117072224617004E-4</v>
      </c>
      <c r="BI42">
        <v>11.983338356018066</v>
      </c>
      <c r="BJ42">
        <v>1.7904490232467651E-4</v>
      </c>
      <c r="BK42">
        <f>-4*Parameters!$B$1*COS(RADIANS(Parameters!$B$2))/(BI42*Parameters!$B$3)*10^6</f>
        <v>17.987007263005786</v>
      </c>
      <c r="BL42">
        <f t="shared" si="15"/>
        <v>1.7904490232467651E-4</v>
      </c>
      <c r="BM42">
        <v>11.982610702514648</v>
      </c>
      <c r="BN42">
        <v>2.0749121904373169E-4</v>
      </c>
      <c r="BO42">
        <f>-4*Parameters!$B$1*COS(RADIANS(Parameters!$B$2))/(BM42*Parameters!$B$3)*10^6</f>
        <v>17.98809953823493</v>
      </c>
      <c r="BP42">
        <f t="shared" si="16"/>
        <v>2.0749121904373169E-4</v>
      </c>
      <c r="BQ42">
        <v>11.982610702514648</v>
      </c>
      <c r="BR42">
        <v>1.950189471244812E-4</v>
      </c>
      <c r="BS42">
        <f>-4*Parameters!$B$1*COS(RADIANS(Parameters!$B$2))/(BQ42*Parameters!$B$3)*10^6</f>
        <v>17.98809953823493</v>
      </c>
      <c r="BT42">
        <f t="shared" si="17"/>
        <v>1.950189471244812E-4</v>
      </c>
    </row>
    <row r="43" spans="1:72" x14ac:dyDescent="0.35">
      <c r="A43">
        <v>12.982501029968262</v>
      </c>
      <c r="B43">
        <v>5.4547563195228577E-5</v>
      </c>
      <c r="C43">
        <f>-4*Parameters!$B$1*COS(RADIANS(Parameters!$B$2))/(A43*Parameters!$B$3)*10^6</f>
        <v>16.60268645827172</v>
      </c>
      <c r="D43">
        <f t="shared" si="0"/>
        <v>5.4547563195228577E-5</v>
      </c>
      <c r="E43">
        <v>12.982501029968262</v>
      </c>
      <c r="F43">
        <v>0</v>
      </c>
      <c r="G43">
        <f>-4*Parameters!$B$1*COS(RADIANS(Parameters!$B$2))/(E43*Parameters!$B$3)*10^6</f>
        <v>16.60268645827172</v>
      </c>
      <c r="H43">
        <f t="shared" si="1"/>
        <v>0</v>
      </c>
      <c r="I43">
        <v>12.982369422912598</v>
      </c>
      <c r="J43">
        <v>1.0457634925842285E-4</v>
      </c>
      <c r="K43">
        <f>-4*Parameters!$B$1*COS(RADIANS(Parameters!$B$2))/(I43*Parameters!$B$3)*10^6</f>
        <v>16.602854765813259</v>
      </c>
      <c r="L43">
        <f t="shared" si="2"/>
        <v>1.0457634925842285E-4</v>
      </c>
      <c r="M43">
        <v>12.982369422912598</v>
      </c>
      <c r="N43">
        <v>1.6582757234573364E-4</v>
      </c>
      <c r="O43">
        <f>-4*Parameters!$B$1*COS(RADIANS(Parameters!$B$2))/(M43*Parameters!$B$3)*10^6</f>
        <v>16.602854765813259</v>
      </c>
      <c r="P43">
        <f t="shared" si="3"/>
        <v>1.6582757234573364E-4</v>
      </c>
      <c r="Q43">
        <v>12.98273754119873</v>
      </c>
      <c r="R43">
        <v>1.2607686221599579E-4</v>
      </c>
      <c r="S43">
        <f>-4*Parameters!$B$1*COS(RADIANS(Parameters!$B$2))/(Q43*Parameters!$B$3)*10^6</f>
        <v>16.602384001121148</v>
      </c>
      <c r="T43">
        <f t="shared" si="4"/>
        <v>1.2607686221599579E-4</v>
      </c>
      <c r="U43">
        <v>12.98273754119873</v>
      </c>
      <c r="V43">
        <v>1.5534833073616028E-4</v>
      </c>
      <c r="W43">
        <f>-4*Parameters!$B$1*COS(RADIANS(Parameters!$B$2))/(U43*Parameters!$B$3)*10^6</f>
        <v>16.602384001121148</v>
      </c>
      <c r="X43">
        <f t="shared" si="5"/>
        <v>1.5534833073616028E-4</v>
      </c>
      <c r="Y43">
        <v>12.981983184814453</v>
      </c>
      <c r="Z43">
        <v>1.7184391617774963E-4</v>
      </c>
      <c r="AA43">
        <f>-4*Parameters!$B$1*COS(RADIANS(Parameters!$B$2))/(Y43*Parameters!$B$3)*10^6</f>
        <v>16.603348731562345</v>
      </c>
      <c r="AB43">
        <f t="shared" si="6"/>
        <v>1.7184391617774963E-4</v>
      </c>
      <c r="AC43">
        <v>12.981983184814453</v>
      </c>
      <c r="AD43">
        <v>1.6805902123451233E-4</v>
      </c>
      <c r="AE43">
        <f>-4*Parameters!$B$1*COS(RADIANS(Parameters!$B$2))/(AC43*Parameters!$B$3)*10^6</f>
        <v>16.603348731562345</v>
      </c>
      <c r="AF43">
        <f t="shared" si="7"/>
        <v>1.6805902123451233E-4</v>
      </c>
      <c r="AG43">
        <v>12.982847213745117</v>
      </c>
      <c r="AH43">
        <v>1.4354661107063293E-4</v>
      </c>
      <c r="AI43">
        <f>-4*Parameters!$B$1*COS(RADIANS(Parameters!$B$2))/(AG43*Parameters!$B$3)*10^6</f>
        <v>16.60224375255321</v>
      </c>
      <c r="AJ43">
        <f t="shared" si="8"/>
        <v>1.4354661107063293E-4</v>
      </c>
      <c r="AK43">
        <v>12.982847213745117</v>
      </c>
      <c r="AL43">
        <v>1.5348196029663086E-4</v>
      </c>
      <c r="AM43">
        <f>-4*Parameters!$B$1*COS(RADIANS(Parameters!$B$2))/(AK43*Parameters!$B$3)*10^6</f>
        <v>16.60224375255321</v>
      </c>
      <c r="AN43">
        <f t="shared" si="9"/>
        <v>1.5348196029663086E-4</v>
      </c>
      <c r="AO43">
        <v>12.982151985168457</v>
      </c>
      <c r="AP43">
        <v>1.812763512134552E-4</v>
      </c>
      <c r="AQ43">
        <f>-4*Parameters!$B$1*COS(RADIANS(Parameters!$B$2))/(AO43*Parameters!$B$3)*10^6</f>
        <v>16.603132846619175</v>
      </c>
      <c r="AR43">
        <f t="shared" si="10"/>
        <v>1.812763512134552E-4</v>
      </c>
      <c r="AS43">
        <v>12.982151985168457</v>
      </c>
      <c r="AT43">
        <v>1.672208309173584E-4</v>
      </c>
      <c r="AU43">
        <f>-4*Parameters!$B$1*COS(RADIANS(Parameters!$B$2))/(AS43*Parameters!$B$3)*10^6</f>
        <v>16.603132846619175</v>
      </c>
      <c r="AV43">
        <f t="shared" si="11"/>
        <v>1.672208309173584E-4</v>
      </c>
      <c r="AW43">
        <v>12.982643127441406</v>
      </c>
      <c r="AX43">
        <v>1.9426643848419189E-4</v>
      </c>
      <c r="AY43">
        <f>-4*Parameters!$B$1*COS(RADIANS(Parameters!$B$2))/(AW43*Parameters!$B$3)*10^6</f>
        <v>16.602504738742809</v>
      </c>
      <c r="AZ43">
        <f t="shared" si="12"/>
        <v>1.9426643848419189E-4</v>
      </c>
      <c r="BA43">
        <v>12.982643127441406</v>
      </c>
      <c r="BB43">
        <v>1.7011165618896484E-4</v>
      </c>
      <c r="BC43">
        <f>-4*Parameters!$B$1*COS(RADIANS(Parameters!$B$2))/(BA43*Parameters!$B$3)*10^6</f>
        <v>16.602504738742809</v>
      </c>
      <c r="BD43">
        <f t="shared" si="13"/>
        <v>1.7011165618896484E-4</v>
      </c>
      <c r="BE43">
        <v>12.983983039855957</v>
      </c>
      <c r="BF43">
        <v>1.6175955533981323E-4</v>
      </c>
      <c r="BG43">
        <f>-4*Parameters!$B$1*COS(RADIANS(Parameters!$B$2))/(BE43*Parameters!$B$3)*10^6</f>
        <v>16.60079140454145</v>
      </c>
      <c r="BH43">
        <f t="shared" si="14"/>
        <v>1.6175955533981323E-4</v>
      </c>
      <c r="BI43">
        <v>12.983983039855957</v>
      </c>
      <c r="BJ43">
        <v>1.4324113726615906E-4</v>
      </c>
      <c r="BK43">
        <f>-4*Parameters!$B$1*COS(RADIANS(Parameters!$B$2))/(BI43*Parameters!$B$3)*10^6</f>
        <v>16.60079140454145</v>
      </c>
      <c r="BL43">
        <f t="shared" si="15"/>
        <v>1.4324113726615906E-4</v>
      </c>
      <c r="BM43">
        <v>12.980987548828125</v>
      </c>
      <c r="BN43">
        <v>1.7982721328735352E-4</v>
      </c>
      <c r="BO43">
        <f>-4*Parameters!$B$1*COS(RADIANS(Parameters!$B$2))/(BM43*Parameters!$B$3)*10^6</f>
        <v>16.604622201044425</v>
      </c>
      <c r="BP43">
        <f t="shared" si="16"/>
        <v>1.7982721328735352E-4</v>
      </c>
      <c r="BQ43">
        <v>12.980987548828125</v>
      </c>
      <c r="BR43">
        <v>1.560114324092865E-4</v>
      </c>
      <c r="BS43">
        <f>-4*Parameters!$B$1*COS(RADIANS(Parameters!$B$2))/(BQ43*Parameters!$B$3)*10^6</f>
        <v>16.604622201044425</v>
      </c>
      <c r="BT43">
        <f t="shared" si="17"/>
        <v>1.560114324092865E-4</v>
      </c>
    </row>
    <row r="44" spans="1:72" x14ac:dyDescent="0.35">
      <c r="A44">
        <v>13.981940269470215</v>
      </c>
      <c r="B44">
        <v>2.1817907691001892E-4</v>
      </c>
      <c r="C44">
        <f>-4*Parameters!$B$1*COS(RADIANS(Parameters!$B$2))/(A44*Parameters!$B$3)*10^6</f>
        <v>15.415914378878966</v>
      </c>
      <c r="D44">
        <f t="shared" si="0"/>
        <v>2.1817907691001892E-4</v>
      </c>
      <c r="E44">
        <v>13.981940269470215</v>
      </c>
      <c r="F44">
        <v>1.3904087245464325E-4</v>
      </c>
      <c r="G44">
        <f>-4*Parameters!$B$1*COS(RADIANS(Parameters!$B$2))/(E44*Parameters!$B$3)*10^6</f>
        <v>15.415914378878966</v>
      </c>
      <c r="H44">
        <f t="shared" si="1"/>
        <v>1.3904087245464325E-4</v>
      </c>
      <c r="I44">
        <v>13.979756355285645</v>
      </c>
      <c r="J44">
        <v>1.2548826634883881E-4</v>
      </c>
      <c r="K44">
        <f>-4*Parameters!$B$1*COS(RADIANS(Parameters!$B$2))/(I44*Parameters!$B$3)*10^6</f>
        <v>15.418322649325498</v>
      </c>
      <c r="L44">
        <f t="shared" si="2"/>
        <v>1.2548826634883881E-4</v>
      </c>
      <c r="M44">
        <v>13.979756355285645</v>
      </c>
      <c r="N44">
        <v>1.3819150626659393E-4</v>
      </c>
      <c r="O44">
        <f>-4*Parameters!$B$1*COS(RADIANS(Parameters!$B$2))/(M44*Parameters!$B$3)*10^6</f>
        <v>15.418322649325498</v>
      </c>
      <c r="P44">
        <f t="shared" si="3"/>
        <v>1.3819150626659393E-4</v>
      </c>
      <c r="Q44">
        <v>13.979744911193848</v>
      </c>
      <c r="R44">
        <v>8.4051862359046936E-5</v>
      </c>
      <c r="S44">
        <f>-4*Parameters!$B$1*COS(RADIANS(Parameters!$B$2))/(Q44*Parameters!$B$3)*10^6</f>
        <v>15.418335271065086</v>
      </c>
      <c r="T44">
        <f t="shared" si="4"/>
        <v>8.4051862359046936E-5</v>
      </c>
      <c r="U44">
        <v>13.979744911193848</v>
      </c>
      <c r="V44">
        <v>1.2946128845214844E-4</v>
      </c>
      <c r="W44">
        <f>-4*Parameters!$B$1*COS(RADIANS(Parameters!$B$2))/(U44*Parameters!$B$3)*10^6</f>
        <v>15.418335271065086</v>
      </c>
      <c r="X44">
        <f t="shared" si="5"/>
        <v>1.2946128845214844E-4</v>
      </c>
      <c r="Y44">
        <v>13.980931282043457</v>
      </c>
      <c r="Z44">
        <v>1.4893710613250732E-4</v>
      </c>
      <c r="AA44">
        <f>-4*Parameters!$B$1*COS(RADIANS(Parameters!$B$2))/(Y44*Parameters!$B$3)*10^6</f>
        <v>15.417026927354204</v>
      </c>
      <c r="AB44">
        <f t="shared" si="6"/>
        <v>1.4893710613250732E-4</v>
      </c>
      <c r="AC44">
        <v>13.980931282043457</v>
      </c>
      <c r="AD44">
        <v>1.5686452388763428E-4</v>
      </c>
      <c r="AE44">
        <f>-4*Parameters!$B$1*COS(RADIANS(Parameters!$B$2))/(AC44*Parameters!$B$3)*10^6</f>
        <v>15.417026927354204</v>
      </c>
      <c r="AF44">
        <f t="shared" si="7"/>
        <v>1.5686452388763428E-4</v>
      </c>
      <c r="AG44">
        <v>13.979782104492188</v>
      </c>
      <c r="AH44">
        <v>1.0440126061439514E-4</v>
      </c>
      <c r="AI44">
        <f>-4*Parameters!$B$1*COS(RADIANS(Parameters!$B$2))/(AG44*Parameters!$B$3)*10^6</f>
        <v>15.418294250486987</v>
      </c>
      <c r="AJ44">
        <f t="shared" si="8"/>
        <v>1.0440126061439514E-4</v>
      </c>
      <c r="AK44">
        <v>13.979782104492188</v>
      </c>
      <c r="AL44">
        <v>1.4167279005050659E-4</v>
      </c>
      <c r="AM44">
        <f>-4*Parameters!$B$1*COS(RADIANS(Parameters!$B$2))/(AK44*Parameters!$B$3)*10^6</f>
        <v>15.418294250486987</v>
      </c>
      <c r="AN44">
        <f t="shared" si="9"/>
        <v>1.4167279005050659E-4</v>
      </c>
      <c r="AO44">
        <v>13.981348991394043</v>
      </c>
      <c r="AP44">
        <v>1.4242902398109436E-4</v>
      </c>
      <c r="AQ44">
        <f>-4*Parameters!$B$1*COS(RADIANS(Parameters!$B$2))/(AO44*Parameters!$B$3)*10^6</f>
        <v>15.416566325425896</v>
      </c>
      <c r="AR44">
        <f t="shared" si="10"/>
        <v>1.4242902398109436E-4</v>
      </c>
      <c r="AS44">
        <v>13.981348991394043</v>
      </c>
      <c r="AT44">
        <v>1.5050917863845825E-4</v>
      </c>
      <c r="AU44">
        <f>-4*Parameters!$B$1*COS(RADIANS(Parameters!$B$2))/(AS44*Parameters!$B$3)*10^6</f>
        <v>15.416566325425896</v>
      </c>
      <c r="AV44">
        <f t="shared" si="11"/>
        <v>1.5050917863845825E-4</v>
      </c>
      <c r="AW44">
        <v>13.97983455657959</v>
      </c>
      <c r="AX44">
        <v>1.6437843441963196E-4</v>
      </c>
      <c r="AY44">
        <f>-4*Parameters!$B$1*COS(RADIANS(Parameters!$B$2))/(AW44*Parameters!$B$3)*10^6</f>
        <v>15.418236401324725</v>
      </c>
      <c r="AZ44">
        <f t="shared" si="12"/>
        <v>1.6437843441963196E-4</v>
      </c>
      <c r="BA44">
        <v>13.97983455657959</v>
      </c>
      <c r="BB44">
        <v>1.7011538147926331E-4</v>
      </c>
      <c r="BC44">
        <f>-4*Parameters!$B$1*COS(RADIANS(Parameters!$B$2))/(BA44*Parameters!$B$3)*10^6</f>
        <v>15.418236401324725</v>
      </c>
      <c r="BD44">
        <f t="shared" si="13"/>
        <v>1.7011538147926331E-4</v>
      </c>
      <c r="BE44">
        <v>13.981648445129395</v>
      </c>
      <c r="BF44">
        <v>1.4705583453178406E-4</v>
      </c>
      <c r="BG44">
        <f>-4*Parameters!$B$1*COS(RADIANS(Parameters!$B$2))/(BE44*Parameters!$B$3)*10^6</f>
        <v>15.41623613915419</v>
      </c>
      <c r="BH44">
        <f t="shared" si="14"/>
        <v>1.4705583453178406E-4</v>
      </c>
      <c r="BI44">
        <v>13.981648445129395</v>
      </c>
      <c r="BJ44">
        <v>1.6114488244056702E-4</v>
      </c>
      <c r="BK44">
        <f>-4*Parameters!$B$1*COS(RADIANS(Parameters!$B$2))/(BI44*Parameters!$B$3)*10^6</f>
        <v>15.41623613915419</v>
      </c>
      <c r="BL44">
        <f t="shared" si="15"/>
        <v>1.6114488244056702E-4</v>
      </c>
      <c r="BM44">
        <v>13.981295585632324</v>
      </c>
      <c r="BN44">
        <v>1.5216320753097534E-4</v>
      </c>
      <c r="BO44">
        <f>-4*Parameters!$B$1*COS(RADIANS(Parameters!$B$2))/(BM44*Parameters!$B$3)*10^6</f>
        <v>15.416625213635694</v>
      </c>
      <c r="BP44">
        <f t="shared" si="16"/>
        <v>1.5216320753097534E-4</v>
      </c>
      <c r="BQ44">
        <v>13.981295585632324</v>
      </c>
      <c r="BR44">
        <v>1.4301761984825134E-4</v>
      </c>
      <c r="BS44">
        <f>-4*Parameters!$B$1*COS(RADIANS(Parameters!$B$2))/(BQ44*Parameters!$B$3)*10^6</f>
        <v>15.416625213635694</v>
      </c>
      <c r="BT44">
        <f t="shared" si="17"/>
        <v>1.4301761984825134E-4</v>
      </c>
    </row>
    <row r="45" spans="1:72" x14ac:dyDescent="0.35">
      <c r="A45">
        <v>14.97655200958252</v>
      </c>
      <c r="B45">
        <v>5.4545700550079346E-5</v>
      </c>
      <c r="C45">
        <f>-4*Parameters!$B$1*COS(RADIANS(Parameters!$B$2))/(A45*Parameters!$B$3)*10^6</f>
        <v>14.392124028737719</v>
      </c>
      <c r="D45">
        <f t="shared" si="0"/>
        <v>5.4545700550079346E-5</v>
      </c>
      <c r="E45">
        <v>14.97655200958252</v>
      </c>
      <c r="F45">
        <v>9.2694535851478577E-5</v>
      </c>
      <c r="G45">
        <f>-4*Parameters!$B$1*COS(RADIANS(Parameters!$B$2))/(E45*Parameters!$B$3)*10^6</f>
        <v>14.392124028737719</v>
      </c>
      <c r="H45">
        <f t="shared" si="1"/>
        <v>9.2694535851478577E-5</v>
      </c>
      <c r="I45">
        <v>14.978511810302734</v>
      </c>
      <c r="J45">
        <v>1.0457634925842285E-4</v>
      </c>
      <c r="K45">
        <f>-4*Parameters!$B$1*COS(RADIANS(Parameters!$B$2))/(I45*Parameters!$B$3)*10^6</f>
        <v>14.390240951473823</v>
      </c>
      <c r="L45">
        <f t="shared" si="2"/>
        <v>1.0457634925842285E-4</v>
      </c>
      <c r="M45">
        <v>14.978511810302734</v>
      </c>
      <c r="N45">
        <v>8.2915648818016052E-5</v>
      </c>
      <c r="O45">
        <f>-4*Parameters!$B$1*COS(RADIANS(Parameters!$B$2))/(M45*Parameters!$B$3)*10^6</f>
        <v>14.390240951473823</v>
      </c>
      <c r="P45">
        <f t="shared" si="3"/>
        <v>8.2915648818016052E-5</v>
      </c>
      <c r="Q45">
        <v>14.977636337280273</v>
      </c>
      <c r="R45">
        <v>8.4049999713897705E-5</v>
      </c>
      <c r="S45">
        <f>-4*Parameters!$B$1*COS(RADIANS(Parameters!$B$2))/(Q45*Parameters!$B$3)*10^6</f>
        <v>14.391082090052439</v>
      </c>
      <c r="T45">
        <f t="shared" si="4"/>
        <v>8.4049999713897705E-5</v>
      </c>
      <c r="U45">
        <v>14.977636337280273</v>
      </c>
      <c r="V45">
        <v>1.035686582326889E-4</v>
      </c>
      <c r="W45">
        <f>-4*Parameters!$B$1*COS(RADIANS(Parameters!$B$2))/(U45*Parameters!$B$3)*10^6</f>
        <v>14.391082090052439</v>
      </c>
      <c r="X45">
        <f t="shared" si="5"/>
        <v>1.035686582326889E-4</v>
      </c>
      <c r="Y45">
        <v>14.979719161987305</v>
      </c>
      <c r="Z45">
        <v>1.2601912021636963E-4</v>
      </c>
      <c r="AA45">
        <f>-4*Parameters!$B$1*COS(RADIANS(Parameters!$B$2))/(Y45*Parameters!$B$3)*10^6</f>
        <v>14.389081111194693</v>
      </c>
      <c r="AB45">
        <f t="shared" si="6"/>
        <v>1.2601912021636963E-4</v>
      </c>
      <c r="AC45">
        <v>14.979719161987305</v>
      </c>
      <c r="AD45">
        <v>1.2324005365371704E-4</v>
      </c>
      <c r="AE45">
        <f>-4*Parameters!$B$1*COS(RADIANS(Parameters!$B$2))/(AC45*Parameters!$B$3)*10^6</f>
        <v>14.389081111194693</v>
      </c>
      <c r="AF45">
        <f t="shared" si="7"/>
        <v>1.2324005365371704E-4</v>
      </c>
      <c r="AG45">
        <v>14.980982780456543</v>
      </c>
      <c r="AH45">
        <v>1.435503363609314E-4</v>
      </c>
      <c r="AI45">
        <f>-4*Parameters!$B$1*COS(RADIANS(Parameters!$B$2))/(AG45*Parameters!$B$3)*10^6</f>
        <v>14.387867418547561</v>
      </c>
      <c r="AJ45">
        <f t="shared" si="8"/>
        <v>1.435503363609314E-4</v>
      </c>
      <c r="AK45">
        <v>14.980982780456543</v>
      </c>
      <c r="AL45">
        <v>1.1805817484855652E-4</v>
      </c>
      <c r="AM45">
        <f>-4*Parameters!$B$1*COS(RADIANS(Parameters!$B$2))/(AK45*Parameters!$B$3)*10^6</f>
        <v>14.387867418547561</v>
      </c>
      <c r="AN45">
        <f t="shared" si="9"/>
        <v>1.1805817484855652E-4</v>
      </c>
      <c r="AO45">
        <v>14.979418754577637</v>
      </c>
      <c r="AP45">
        <v>1.2947991490364075E-4</v>
      </c>
      <c r="AQ45">
        <f>-4*Parameters!$B$1*COS(RADIANS(Parameters!$B$2))/(AO45*Parameters!$B$3)*10^6</f>
        <v>14.389369679573411</v>
      </c>
      <c r="AR45">
        <f t="shared" si="10"/>
        <v>1.2947991490364075E-4</v>
      </c>
      <c r="AS45">
        <v>14.979418754577637</v>
      </c>
      <c r="AT45">
        <v>1.0032206773757935E-4</v>
      </c>
      <c r="AU45">
        <f>-4*Parameters!$B$1*COS(RADIANS(Parameters!$B$2))/(AS45*Parameters!$B$3)*10^6</f>
        <v>14.389369679573411</v>
      </c>
      <c r="AV45">
        <f t="shared" si="11"/>
        <v>1.0032206773757935E-4</v>
      </c>
      <c r="AW45">
        <v>14.977348327636719</v>
      </c>
      <c r="AX45">
        <v>1.3449043035507202E-4</v>
      </c>
      <c r="AY45">
        <f>-4*Parameters!$B$1*COS(RADIANS(Parameters!$B$2))/(AW45*Parameters!$B$3)*10^6</f>
        <v>14.391358825982755</v>
      </c>
      <c r="AZ45">
        <f t="shared" si="12"/>
        <v>1.3449043035507202E-4</v>
      </c>
      <c r="BA45">
        <v>14.977348327636719</v>
      </c>
      <c r="BB45">
        <v>1.4176219701766968E-4</v>
      </c>
      <c r="BC45">
        <f>-4*Parameters!$B$1*COS(RADIANS(Parameters!$B$2))/(BA45*Parameters!$B$3)*10^6</f>
        <v>14.391358825982755</v>
      </c>
      <c r="BD45">
        <f t="shared" si="13"/>
        <v>1.4176219701766968E-4</v>
      </c>
      <c r="BE45">
        <v>14.977382659912109</v>
      </c>
      <c r="BF45">
        <v>1.3234838843345642E-4</v>
      </c>
      <c r="BG45">
        <f>-4*Parameters!$B$1*COS(RADIANS(Parameters!$B$2))/(BE45*Parameters!$B$3)*10^6</f>
        <v>14.391325837034975</v>
      </c>
      <c r="BH45">
        <f t="shared" si="14"/>
        <v>1.3234838843345642E-4</v>
      </c>
      <c r="BI45">
        <v>14.977382659912109</v>
      </c>
      <c r="BJ45">
        <v>1.2533366680145264E-4</v>
      </c>
      <c r="BK45">
        <f>-4*Parameters!$B$1*COS(RADIANS(Parameters!$B$2))/(BI45*Parameters!$B$3)*10^6</f>
        <v>14.391325837034975</v>
      </c>
      <c r="BL45">
        <f t="shared" si="15"/>
        <v>1.2533366680145264E-4</v>
      </c>
      <c r="BM45">
        <v>14.977901458740234</v>
      </c>
      <c r="BN45">
        <v>1.6599521040916443E-4</v>
      </c>
      <c r="BO45">
        <f>-4*Parameters!$B$1*COS(RADIANS(Parameters!$B$2))/(BM45*Parameters!$B$3)*10^6</f>
        <v>14.390827355789121</v>
      </c>
      <c r="BP45">
        <f t="shared" si="16"/>
        <v>1.6599521040916443E-4</v>
      </c>
      <c r="BQ45">
        <v>14.977901458740234</v>
      </c>
      <c r="BR45">
        <v>1.4301389455795288E-4</v>
      </c>
      <c r="BS45">
        <f>-4*Parameters!$B$1*COS(RADIANS(Parameters!$B$2))/(BQ45*Parameters!$B$3)*10^6</f>
        <v>14.390827355789121</v>
      </c>
      <c r="BT45">
        <f t="shared" si="17"/>
        <v>1.4301389455795288E-4</v>
      </c>
    </row>
    <row r="46" spans="1:72" x14ac:dyDescent="0.35">
      <c r="A46">
        <v>15.975831031799316</v>
      </c>
      <c r="B46">
        <v>2.1817907691001892E-4</v>
      </c>
      <c r="C46">
        <f>-4*Parameters!$B$1*COS(RADIANS(Parameters!$B$2))/(A46*Parameters!$B$3)*10^6</f>
        <v>13.491904966678691</v>
      </c>
      <c r="D46">
        <f t="shared" si="0"/>
        <v>2.1817907691001892E-4</v>
      </c>
      <c r="E46">
        <v>15.975831031799316</v>
      </c>
      <c r="F46">
        <v>4.6346336603164673E-5</v>
      </c>
      <c r="G46">
        <f>-4*Parameters!$B$1*COS(RADIANS(Parameters!$B$2))/(E46*Parameters!$B$3)*10^6</f>
        <v>13.491904966678691</v>
      </c>
      <c r="H46">
        <f t="shared" si="1"/>
        <v>4.6346336603164673E-5</v>
      </c>
      <c r="I46">
        <v>15.975496292114258</v>
      </c>
      <c r="J46">
        <v>8.3660706877708435E-5</v>
      </c>
      <c r="K46">
        <f>-4*Parameters!$B$1*COS(RADIANS(Parameters!$B$2))/(I46*Parameters!$B$3)*10^6</f>
        <v>13.492187666880099</v>
      </c>
      <c r="L46">
        <f t="shared" si="2"/>
        <v>8.3660706877708435E-5</v>
      </c>
      <c r="M46">
        <v>15.975496292114258</v>
      </c>
      <c r="N46">
        <v>8.291192352771759E-5</v>
      </c>
      <c r="O46">
        <f>-4*Parameters!$B$1*COS(RADIANS(Parameters!$B$2))/(M46*Parameters!$B$3)*10^6</f>
        <v>13.492187666880099</v>
      </c>
      <c r="P46">
        <f t="shared" si="3"/>
        <v>8.291192352771759E-5</v>
      </c>
      <c r="Q46">
        <v>15.975769996643066</v>
      </c>
      <c r="R46">
        <v>8.4051862359046936E-5</v>
      </c>
      <c r="S46">
        <f>-4*Parameters!$B$1*COS(RADIANS(Parameters!$B$2))/(Q46*Parameters!$B$3)*10^6</f>
        <v>13.491956512271042</v>
      </c>
      <c r="T46">
        <f t="shared" si="4"/>
        <v>8.4051862359046936E-5</v>
      </c>
      <c r="U46">
        <v>15.975769996643066</v>
      </c>
      <c r="V46">
        <v>1.2945756316184998E-4</v>
      </c>
      <c r="W46">
        <f>-4*Parameters!$B$1*COS(RADIANS(Parameters!$B$2))/(U46*Parameters!$B$3)*10^6</f>
        <v>13.491956512271042</v>
      </c>
      <c r="X46">
        <f t="shared" si="5"/>
        <v>1.2945756316184998E-4</v>
      </c>
      <c r="Y46">
        <v>15.976816177368164</v>
      </c>
      <c r="Z46">
        <v>1.2601912021636963E-4</v>
      </c>
      <c r="AA46">
        <f>-4*Parameters!$B$1*COS(RADIANS(Parameters!$B$2))/(Y46*Parameters!$B$3)*10^6</f>
        <v>13.491073043081041</v>
      </c>
      <c r="AB46">
        <f t="shared" si="6"/>
        <v>1.2601912021636963E-4</v>
      </c>
      <c r="AC46">
        <v>15.976816177368164</v>
      </c>
      <c r="AD46">
        <v>1.1204183101654053E-4</v>
      </c>
      <c r="AE46">
        <f>-4*Parameters!$B$1*COS(RADIANS(Parameters!$B$2))/(AC46*Parameters!$B$3)*10^6</f>
        <v>13.491073043081041</v>
      </c>
      <c r="AF46">
        <f t="shared" si="7"/>
        <v>1.1204183101654053E-4</v>
      </c>
      <c r="AG46">
        <v>15.97807788848877</v>
      </c>
      <c r="AH46">
        <v>9.1351568698883057E-5</v>
      </c>
      <c r="AI46">
        <f>-4*Parameters!$B$1*COS(RADIANS(Parameters!$B$2))/(AG46*Parameters!$B$3)*10^6</f>
        <v>13.490007718640509</v>
      </c>
      <c r="AJ46">
        <f t="shared" si="8"/>
        <v>9.1351568698883057E-5</v>
      </c>
      <c r="AK46">
        <v>15.97807788848877</v>
      </c>
      <c r="AL46">
        <v>1.0625645518302917E-4</v>
      </c>
      <c r="AM46">
        <f>-4*Parameters!$B$1*COS(RADIANS(Parameters!$B$2))/(AK46*Parameters!$B$3)*10^6</f>
        <v>13.490007718640509</v>
      </c>
      <c r="AN46">
        <f t="shared" si="9"/>
        <v>1.0625645518302917E-4</v>
      </c>
      <c r="AO46">
        <v>15.979903221130371</v>
      </c>
      <c r="AP46">
        <v>1.2948736548423767E-4</v>
      </c>
      <c r="AQ46">
        <f>-4*Parameters!$B$1*COS(RADIANS(Parameters!$B$2))/(AO46*Parameters!$B$3)*10^6</f>
        <v>13.488466798706041</v>
      </c>
      <c r="AR46">
        <f t="shared" si="10"/>
        <v>1.2948736548423767E-4</v>
      </c>
      <c r="AS46">
        <v>15.979903221130371</v>
      </c>
      <c r="AT46">
        <v>1.3378262519836426E-4</v>
      </c>
      <c r="AU46">
        <f>-4*Parameters!$B$1*COS(RADIANS(Parameters!$B$2))/(AS46*Parameters!$B$3)*10^6</f>
        <v>13.488466798706041</v>
      </c>
      <c r="AV46">
        <f t="shared" si="11"/>
        <v>1.3378262519836426E-4</v>
      </c>
      <c r="AW46">
        <v>15.975504875183105</v>
      </c>
      <c r="AX46">
        <v>1.0460615158081055E-4</v>
      </c>
      <c r="AY46">
        <f>-4*Parameters!$B$1*COS(RADIANS(Parameters!$B$2))/(AW46*Parameters!$B$3)*10^6</f>
        <v>13.492180418008996</v>
      </c>
      <c r="AZ46">
        <f t="shared" si="12"/>
        <v>1.0460615158081055E-4</v>
      </c>
      <c r="BA46">
        <v>15.975504875183105</v>
      </c>
      <c r="BB46">
        <v>1.1340901255607605E-4</v>
      </c>
      <c r="BC46">
        <f>-4*Parameters!$B$1*COS(RADIANS(Parameters!$B$2))/(BA46*Parameters!$B$3)*10^6</f>
        <v>13.492180418008996</v>
      </c>
      <c r="BD46">
        <f t="shared" si="13"/>
        <v>1.1340901255607605E-4</v>
      </c>
      <c r="BE46">
        <v>15.97520923614502</v>
      </c>
      <c r="BF46">
        <v>1.3235583901405334E-4</v>
      </c>
      <c r="BG46">
        <f>-4*Parameters!$B$1*COS(RADIANS(Parameters!$B$2))/(BE46*Parameters!$B$3)*10^6</f>
        <v>13.492430105833519</v>
      </c>
      <c r="BH46">
        <f t="shared" si="14"/>
        <v>1.3235583901405334E-4</v>
      </c>
      <c r="BI46">
        <v>15.97520923614502</v>
      </c>
      <c r="BJ46">
        <v>1.2532994151115417E-4</v>
      </c>
      <c r="BK46">
        <f>-4*Parameters!$B$1*COS(RADIANS(Parameters!$B$2))/(BI46*Parameters!$B$3)*10^6</f>
        <v>13.492430105833519</v>
      </c>
      <c r="BL46">
        <f t="shared" si="15"/>
        <v>1.2532994151115417E-4</v>
      </c>
      <c r="BM46">
        <v>15.975393295288086</v>
      </c>
      <c r="BN46">
        <v>1.2449175119400024E-4</v>
      </c>
      <c r="BO46">
        <f>-4*Parameters!$B$1*COS(RADIANS(Parameters!$B$2))/(BM46*Parameters!$B$3)*10^6</f>
        <v>13.492274653940894</v>
      </c>
      <c r="BP46">
        <f t="shared" si="16"/>
        <v>1.2449175119400024E-4</v>
      </c>
      <c r="BQ46">
        <v>15.975393295288086</v>
      </c>
      <c r="BR46">
        <v>1.1701136827468872E-4</v>
      </c>
      <c r="BS46">
        <f>-4*Parameters!$B$1*COS(RADIANS(Parameters!$B$2))/(BQ46*Parameters!$B$3)*10^6</f>
        <v>13.492274653940894</v>
      </c>
      <c r="BT46">
        <f t="shared" si="17"/>
        <v>1.1701136827468872E-4</v>
      </c>
    </row>
    <row r="47" spans="1:72" x14ac:dyDescent="0.35">
      <c r="A47">
        <v>16.976640701293945</v>
      </c>
      <c r="B47">
        <v>0</v>
      </c>
      <c r="C47">
        <f>-4*Parameters!$B$1*COS(RADIANS(Parameters!$B$2))/(A47*Parameters!$B$3)*10^6</f>
        <v>12.696528002051908</v>
      </c>
      <c r="D47">
        <f t="shared" si="0"/>
        <v>0</v>
      </c>
      <c r="E47">
        <v>16.976640701293945</v>
      </c>
      <c r="F47">
        <v>4.6346336603164673E-5</v>
      </c>
      <c r="G47">
        <f>-4*Parameters!$B$1*COS(RADIANS(Parameters!$B$2))/(E47*Parameters!$B$3)*10^6</f>
        <v>12.696528002051908</v>
      </c>
      <c r="H47">
        <f t="shared" si="1"/>
        <v>4.6346336603164673E-5</v>
      </c>
      <c r="I47">
        <v>16.971837997436523</v>
      </c>
      <c r="J47">
        <v>1.0457634925842285E-4</v>
      </c>
      <c r="K47">
        <f>-4*Parameters!$B$1*COS(RADIANS(Parameters!$B$2))/(I47*Parameters!$B$3)*10^6</f>
        <v>12.700120875376561</v>
      </c>
      <c r="L47">
        <f t="shared" si="2"/>
        <v>1.0457634925842285E-4</v>
      </c>
      <c r="M47">
        <v>16.971837997436523</v>
      </c>
      <c r="N47">
        <v>1.1055357754230499E-4</v>
      </c>
      <c r="O47">
        <f>-4*Parameters!$B$1*COS(RADIANS(Parameters!$B$2))/(M47*Parameters!$B$3)*10^6</f>
        <v>12.700120875376561</v>
      </c>
      <c r="P47">
        <f t="shared" si="3"/>
        <v>1.1055357754230499E-4</v>
      </c>
      <c r="Q47">
        <v>16.970603942871094</v>
      </c>
      <c r="R47">
        <v>1.0506622493267059E-4</v>
      </c>
      <c r="S47">
        <f>-4*Parameters!$B$1*COS(RADIANS(Parameters!$B$2))/(Q47*Parameters!$B$3)*10^6</f>
        <v>12.701044392429964</v>
      </c>
      <c r="T47">
        <f t="shared" si="4"/>
        <v>1.0506622493267059E-4</v>
      </c>
      <c r="U47">
        <v>16.970603942871094</v>
      </c>
      <c r="V47">
        <v>1.2945942580699921E-4</v>
      </c>
      <c r="W47">
        <f>-4*Parameters!$B$1*COS(RADIANS(Parameters!$B$2))/(U47*Parameters!$B$3)*10^6</f>
        <v>12.701044392429964</v>
      </c>
      <c r="X47">
        <f t="shared" si="5"/>
        <v>1.2945942580699921E-4</v>
      </c>
      <c r="Y47">
        <v>16.971498489379883</v>
      </c>
      <c r="Z47">
        <v>1.1455267667770386E-4</v>
      </c>
      <c r="AA47">
        <f>-4*Parameters!$B$1*COS(RADIANS(Parameters!$B$2))/(Y47*Parameters!$B$3)*10^6</f>
        <v>12.700374936228064</v>
      </c>
      <c r="AB47">
        <f t="shared" si="6"/>
        <v>1.1455267667770386E-4</v>
      </c>
      <c r="AC47">
        <v>16.971498489379883</v>
      </c>
      <c r="AD47">
        <v>1.1204183101654053E-4</v>
      </c>
      <c r="AE47">
        <f>-4*Parameters!$B$1*COS(RADIANS(Parameters!$B$2))/(AC47*Parameters!$B$3)*10^6</f>
        <v>12.700374936228064</v>
      </c>
      <c r="AF47">
        <f t="shared" si="7"/>
        <v>1.1204183101654053E-4</v>
      </c>
      <c r="AG47">
        <v>16.976783752441406</v>
      </c>
      <c r="AH47">
        <v>9.1347843408584595E-5</v>
      </c>
      <c r="AI47">
        <f>-4*Parameters!$B$1*COS(RADIANS(Parameters!$B$2))/(AG47*Parameters!$B$3)*10^6</f>
        <v>12.696421017541418</v>
      </c>
      <c r="AJ47">
        <f t="shared" si="8"/>
        <v>9.1347843408584595E-5</v>
      </c>
      <c r="AK47">
        <v>16.976783752441406</v>
      </c>
      <c r="AL47">
        <v>7.0836395025253296E-5</v>
      </c>
      <c r="AM47">
        <f>-4*Parameters!$B$1*COS(RADIANS(Parameters!$B$2))/(AK47*Parameters!$B$3)*10^6</f>
        <v>12.696421017541418</v>
      </c>
      <c r="AN47">
        <f t="shared" si="9"/>
        <v>7.0836395025253296E-5</v>
      </c>
      <c r="AO47">
        <v>16.975799560546875</v>
      </c>
      <c r="AP47">
        <v>1.0358169674873352E-4</v>
      </c>
      <c r="AQ47">
        <f>-4*Parameters!$B$1*COS(RADIANS(Parameters!$B$2))/(AO47*Parameters!$B$3)*10^6</f>
        <v>12.697157107444605</v>
      </c>
      <c r="AR47">
        <f t="shared" si="10"/>
        <v>1.0358169674873352E-4</v>
      </c>
      <c r="AS47">
        <v>16.975799560546875</v>
      </c>
      <c r="AT47">
        <v>1.0033696889877319E-4</v>
      </c>
      <c r="AU47">
        <f>-4*Parameters!$B$1*COS(RADIANS(Parameters!$B$2))/(AS47*Parameters!$B$3)*10^6</f>
        <v>12.697157107444605</v>
      </c>
      <c r="AV47">
        <f t="shared" si="11"/>
        <v>1.0033696889877319E-4</v>
      </c>
      <c r="AW47">
        <v>16.975273132324219</v>
      </c>
      <c r="AX47">
        <v>1.3449043035507202E-4</v>
      </c>
      <c r="AY47">
        <f>-4*Parameters!$B$1*COS(RADIANS(Parameters!$B$2))/(AW47*Parameters!$B$3)*10^6</f>
        <v>12.697550864988106</v>
      </c>
      <c r="AZ47">
        <f t="shared" si="12"/>
        <v>1.3449043035507202E-4</v>
      </c>
      <c r="BA47">
        <v>16.975273132324219</v>
      </c>
      <c r="BB47">
        <v>1.2759119272232056E-4</v>
      </c>
      <c r="BC47">
        <f>-4*Parameters!$B$1*COS(RADIANS(Parameters!$B$2))/(BA47*Parameters!$B$3)*10^6</f>
        <v>12.697550864988106</v>
      </c>
      <c r="BD47">
        <f t="shared" si="13"/>
        <v>1.2759119272232056E-4</v>
      </c>
      <c r="BE47">
        <v>16.972795486450195</v>
      </c>
      <c r="BF47">
        <v>1.1764466762542725E-4</v>
      </c>
      <c r="BG47">
        <f>-4*Parameters!$B$1*COS(RADIANS(Parameters!$B$2))/(BE47*Parameters!$B$3)*10^6</f>
        <v>12.69940442143589</v>
      </c>
      <c r="BH47">
        <f t="shared" si="14"/>
        <v>1.1764466762542725E-4</v>
      </c>
      <c r="BI47">
        <v>16.972795486450195</v>
      </c>
      <c r="BJ47">
        <v>1.0742992162704468E-4</v>
      </c>
      <c r="BK47">
        <f>-4*Parameters!$B$1*COS(RADIANS(Parameters!$B$2))/(BI47*Parameters!$B$3)*10^6</f>
        <v>12.69940442143589</v>
      </c>
      <c r="BL47">
        <f t="shared" si="15"/>
        <v>1.0742992162704468E-4</v>
      </c>
      <c r="BM47">
        <v>16.972240447998047</v>
      </c>
      <c r="BN47">
        <v>1.2449175119400024E-4</v>
      </c>
      <c r="BO47">
        <f>-4*Parameters!$B$1*COS(RADIANS(Parameters!$B$2))/(BM47*Parameters!$B$3)*10^6</f>
        <v>12.699819726521561</v>
      </c>
      <c r="BP47">
        <f t="shared" si="16"/>
        <v>1.2449175119400024E-4</v>
      </c>
      <c r="BQ47">
        <v>16.972240447998047</v>
      </c>
      <c r="BR47">
        <v>1.1701509356498718E-4</v>
      </c>
      <c r="BS47">
        <f>-4*Parameters!$B$1*COS(RADIANS(Parameters!$B$2))/(BQ47*Parameters!$B$3)*10^6</f>
        <v>12.699819726521561</v>
      </c>
      <c r="BT47">
        <f t="shared" si="17"/>
        <v>1.1701509356498718E-4</v>
      </c>
    </row>
    <row r="48" spans="1:72" x14ac:dyDescent="0.35">
      <c r="A48">
        <v>17.971330642700195</v>
      </c>
      <c r="B48">
        <v>1.6363710165023804E-4</v>
      </c>
      <c r="C48">
        <f>-4*Parameters!$B$1*COS(RADIANS(Parameters!$B$2))/(A48*Parameters!$B$3)*10^6</f>
        <v>11.993791574487839</v>
      </c>
      <c r="D48">
        <f t="shared" si="0"/>
        <v>1.6363710165023804E-4</v>
      </c>
      <c r="E48">
        <v>17.971330642700195</v>
      </c>
      <c r="F48">
        <v>1.8538907170295715E-4</v>
      </c>
      <c r="G48">
        <f>-4*Parameters!$B$1*COS(RADIANS(Parameters!$B$2))/(E48*Parameters!$B$3)*10^6</f>
        <v>11.993791574487839</v>
      </c>
      <c r="H48">
        <f t="shared" si="1"/>
        <v>1.8538907170295715E-4</v>
      </c>
      <c r="I48">
        <v>17.970109939575195</v>
      </c>
      <c r="J48">
        <v>8.3656981587409973E-5</v>
      </c>
      <c r="K48">
        <f>-4*Parameters!$B$1*COS(RADIANS(Parameters!$B$2))/(I48*Parameters!$B$3)*10^6</f>
        <v>11.994606308449113</v>
      </c>
      <c r="L48">
        <f t="shared" si="2"/>
        <v>8.3656981587409973E-5</v>
      </c>
      <c r="M48">
        <v>17.970109939575195</v>
      </c>
      <c r="N48">
        <v>1.1055357754230499E-4</v>
      </c>
      <c r="O48">
        <f>-4*Parameters!$B$1*COS(RADIANS(Parameters!$B$2))/(M48*Parameters!$B$3)*10^6</f>
        <v>11.994606308449113</v>
      </c>
      <c r="P48">
        <f t="shared" si="3"/>
        <v>1.1055357754230499E-4</v>
      </c>
      <c r="Q48">
        <v>17.974773406982422</v>
      </c>
      <c r="R48">
        <v>4.2023137211799622E-5</v>
      </c>
      <c r="S48">
        <f>-4*Parameters!$B$1*COS(RADIANS(Parameters!$B$2))/(Q48*Parameters!$B$3)*10^6</f>
        <v>11.99149436626684</v>
      </c>
      <c r="T48">
        <f t="shared" si="4"/>
        <v>4.2023137211799622E-5</v>
      </c>
      <c r="U48">
        <v>17.974773406982422</v>
      </c>
      <c r="V48">
        <v>5.1785260438919067E-5</v>
      </c>
      <c r="W48">
        <f>-4*Parameters!$B$1*COS(RADIANS(Parameters!$B$2))/(U48*Parameters!$B$3)*10^6</f>
        <v>11.99149436626684</v>
      </c>
      <c r="X48">
        <f t="shared" si="5"/>
        <v>5.1785260438919067E-5</v>
      </c>
      <c r="Y48">
        <v>17.970527648925781</v>
      </c>
      <c r="Z48">
        <v>1.0311603546142578E-4</v>
      </c>
      <c r="AA48">
        <f>-4*Parameters!$B$1*COS(RADIANS(Parameters!$B$2))/(Y48*Parameters!$B$3)*10^6</f>
        <v>11.994327504214228</v>
      </c>
      <c r="AB48">
        <f t="shared" si="6"/>
        <v>1.0311603546142578E-4</v>
      </c>
      <c r="AC48">
        <v>17.970527648925781</v>
      </c>
      <c r="AD48">
        <v>1.0083988308906555E-4</v>
      </c>
      <c r="AE48">
        <f>-4*Parameters!$B$1*COS(RADIANS(Parameters!$B$2))/(AC48*Parameters!$B$3)*10^6</f>
        <v>11.994327504214228</v>
      </c>
      <c r="AF48">
        <f t="shared" si="7"/>
        <v>1.0083988308906555E-4</v>
      </c>
      <c r="AG48">
        <v>17.969934463500977</v>
      </c>
      <c r="AH48">
        <v>9.1347843408584595E-5</v>
      </c>
      <c r="AI48">
        <f>-4*Parameters!$B$1*COS(RADIANS(Parameters!$B$2))/(AG48*Parameters!$B$3)*10^6</f>
        <v>11.994723435555562</v>
      </c>
      <c r="AJ48">
        <f t="shared" si="8"/>
        <v>9.1347843408584595E-5</v>
      </c>
      <c r="AK48">
        <v>17.969934463500977</v>
      </c>
      <c r="AL48">
        <v>9.4451010227203369E-5</v>
      </c>
      <c r="AM48">
        <f>-4*Parameters!$B$1*COS(RADIANS(Parameters!$B$2))/(AK48*Parameters!$B$3)*10^6</f>
        <v>11.994723435555562</v>
      </c>
      <c r="AN48">
        <f t="shared" si="9"/>
        <v>9.4451010227203369E-5</v>
      </c>
      <c r="AO48">
        <v>17.968959808349609</v>
      </c>
      <c r="AP48">
        <v>1.1653825640678406E-4</v>
      </c>
      <c r="AQ48">
        <f>-4*Parameters!$B$1*COS(RADIANS(Parameters!$B$2))/(AO48*Parameters!$B$3)*10^6</f>
        <v>11.995374041885054</v>
      </c>
      <c r="AR48">
        <f t="shared" si="10"/>
        <v>1.1653825640678406E-4</v>
      </c>
      <c r="AS48">
        <v>17.968959808349609</v>
      </c>
      <c r="AT48">
        <v>1.1704862117767334E-4</v>
      </c>
      <c r="AU48">
        <f>-4*Parameters!$B$1*COS(RADIANS(Parameters!$B$2))/(AS48*Parameters!$B$3)*10^6</f>
        <v>11.995374041885054</v>
      </c>
      <c r="AV48">
        <f t="shared" si="11"/>
        <v>1.1704862117767334E-4</v>
      </c>
      <c r="AW48">
        <v>17.973188400268555</v>
      </c>
      <c r="AX48">
        <v>1.3449415564537048E-4</v>
      </c>
      <c r="AY48">
        <f>-4*Parameters!$B$1*COS(RADIANS(Parameters!$B$2))/(AW48*Parameters!$B$3)*10^6</f>
        <v>11.992551863615477</v>
      </c>
      <c r="AZ48">
        <f t="shared" si="12"/>
        <v>1.3449415564537048E-4</v>
      </c>
      <c r="BA48">
        <v>17.973188400268555</v>
      </c>
      <c r="BB48">
        <v>1.2758746743202209E-4</v>
      </c>
      <c r="BC48">
        <f>-4*Parameters!$B$1*COS(RADIANS(Parameters!$B$2))/(BA48*Parameters!$B$3)*10^6</f>
        <v>11.992551863615477</v>
      </c>
      <c r="BD48">
        <f t="shared" si="13"/>
        <v>1.2758746743202209E-4</v>
      </c>
      <c r="BE48">
        <v>17.971105575561523</v>
      </c>
      <c r="BF48">
        <v>1.1764094233512878E-4</v>
      </c>
      <c r="BG48">
        <f>-4*Parameters!$B$1*COS(RADIANS(Parameters!$B$2))/(BE48*Parameters!$B$3)*10^6</f>
        <v>11.993941782739645</v>
      </c>
      <c r="BH48">
        <f t="shared" si="14"/>
        <v>1.1764094233512878E-4</v>
      </c>
      <c r="BI48">
        <v>17.971105575561523</v>
      </c>
      <c r="BJ48">
        <v>1.0742619633674622E-4</v>
      </c>
      <c r="BK48">
        <f>-4*Parameters!$B$1*COS(RADIANS(Parameters!$B$2))/(BI48*Parameters!$B$3)*10^6</f>
        <v>11.993941782739645</v>
      </c>
      <c r="BL48">
        <f t="shared" si="15"/>
        <v>1.0742619633674622E-4</v>
      </c>
      <c r="BM48">
        <v>17.969730377197266</v>
      </c>
      <c r="BN48">
        <v>1.1066719889640808E-4</v>
      </c>
      <c r="BO48">
        <f>-4*Parameters!$B$1*COS(RADIANS(Parameters!$B$2))/(BM48*Parameters!$B$3)*10^6</f>
        <v>11.99485966235021</v>
      </c>
      <c r="BP48">
        <f t="shared" si="16"/>
        <v>1.1066719889640808E-4</v>
      </c>
      <c r="BQ48">
        <v>17.969730377197266</v>
      </c>
      <c r="BR48">
        <v>9.1005116701126099E-5</v>
      </c>
      <c r="BS48">
        <f>-4*Parameters!$B$1*COS(RADIANS(Parameters!$B$2))/(BQ48*Parameters!$B$3)*10^6</f>
        <v>11.99485966235021</v>
      </c>
      <c r="BT48">
        <f t="shared" si="17"/>
        <v>9.1005116701126099E-5</v>
      </c>
    </row>
    <row r="49" spans="1:72" x14ac:dyDescent="0.35">
      <c r="A49">
        <v>18.968036651611328</v>
      </c>
      <c r="B49">
        <v>0</v>
      </c>
      <c r="C49">
        <f>-4*Parameters!$B$1*COS(RADIANS(Parameters!$B$2))/(A49*Parameters!$B$3)*10^6</f>
        <v>11.363558495994489</v>
      </c>
      <c r="D49">
        <f t="shared" si="0"/>
        <v>0</v>
      </c>
      <c r="E49">
        <v>18.968036651611328</v>
      </c>
      <c r="F49">
        <v>0</v>
      </c>
      <c r="G49">
        <f>-4*Parameters!$B$1*COS(RADIANS(Parameters!$B$2))/(E49*Parameters!$B$3)*10^6</f>
        <v>11.363558495994489</v>
      </c>
      <c r="H49">
        <f t="shared" si="1"/>
        <v>0</v>
      </c>
      <c r="I49">
        <v>18.967496871948242</v>
      </c>
      <c r="J49">
        <v>1.0457448661327362E-4</v>
      </c>
      <c r="K49">
        <f>-4*Parameters!$B$1*COS(RADIANS(Parameters!$B$2))/(I49*Parameters!$B$3)*10^6</f>
        <v>11.363881881722072</v>
      </c>
      <c r="L49">
        <f t="shared" si="2"/>
        <v>1.0457448661327362E-4</v>
      </c>
      <c r="M49">
        <v>18.967496871948242</v>
      </c>
      <c r="N49">
        <v>1.1054985225200653E-4</v>
      </c>
      <c r="O49">
        <f>-4*Parameters!$B$1*COS(RADIANS(Parameters!$B$2))/(M49*Parameters!$B$3)*10^6</f>
        <v>11.363881881722072</v>
      </c>
      <c r="P49">
        <f t="shared" si="3"/>
        <v>1.1054985225200653E-4</v>
      </c>
      <c r="Q49">
        <v>18.968158721923828</v>
      </c>
      <c r="R49">
        <v>6.3037499785423279E-5</v>
      </c>
      <c r="S49">
        <f>-4*Parameters!$B$1*COS(RADIANS(Parameters!$B$2))/(Q49*Parameters!$B$3)*10^6</f>
        <v>11.363485365378224</v>
      </c>
      <c r="T49">
        <f t="shared" si="4"/>
        <v>6.3037499785423279E-5</v>
      </c>
      <c r="U49">
        <v>18.968158721923828</v>
      </c>
      <c r="V49">
        <v>7.7672302722930908E-5</v>
      </c>
      <c r="W49">
        <f>-4*Parameters!$B$1*COS(RADIANS(Parameters!$B$2))/(U49*Parameters!$B$3)*10^6</f>
        <v>11.363485365378224</v>
      </c>
      <c r="X49">
        <f t="shared" si="5"/>
        <v>7.7672302722930908E-5</v>
      </c>
      <c r="Y49">
        <v>18.968429565429688</v>
      </c>
      <c r="Z49">
        <v>1.1456385254859924E-4</v>
      </c>
      <c r="AA49">
        <f>-4*Parameters!$B$1*COS(RADIANS(Parameters!$B$2))/(Y49*Parameters!$B$3)*10^6</f>
        <v>11.36332311018443</v>
      </c>
      <c r="AB49">
        <f t="shared" si="6"/>
        <v>1.1456385254859924E-4</v>
      </c>
      <c r="AC49">
        <v>18.968429565429688</v>
      </c>
      <c r="AD49">
        <v>1.1203810572624207E-4</v>
      </c>
      <c r="AE49">
        <f>-4*Parameters!$B$1*COS(RADIANS(Parameters!$B$2))/(AC49*Parameters!$B$3)*10^6</f>
        <v>11.36332311018443</v>
      </c>
      <c r="AF49">
        <f t="shared" si="7"/>
        <v>1.1203810572624207E-4</v>
      </c>
      <c r="AG49">
        <v>18.974033355712891</v>
      </c>
      <c r="AH49">
        <v>9.1351568698883057E-5</v>
      </c>
      <c r="AI49">
        <f>-4*Parameters!$B$1*COS(RADIANS(Parameters!$B$2))/(AG49*Parameters!$B$3)*10^6</f>
        <v>11.3599670667731</v>
      </c>
      <c r="AJ49">
        <f t="shared" si="8"/>
        <v>9.1351568698883057E-5</v>
      </c>
      <c r="AK49">
        <v>18.974033355712891</v>
      </c>
      <c r="AL49">
        <v>8.2645565271377563E-5</v>
      </c>
      <c r="AM49">
        <f>-4*Parameters!$B$1*COS(RADIANS(Parameters!$B$2))/(AK49*Parameters!$B$3)*10^6</f>
        <v>11.3599670667731</v>
      </c>
      <c r="AN49">
        <f t="shared" si="9"/>
        <v>8.2645565271377563E-5</v>
      </c>
      <c r="AO49">
        <v>18.96904182434082</v>
      </c>
      <c r="AP49">
        <v>9.0632587671279907E-5</v>
      </c>
      <c r="AQ49">
        <f>-4*Parameters!$B$1*COS(RADIANS(Parameters!$B$2))/(AO49*Parameters!$B$3)*10^6</f>
        <v>11.36295633911087</v>
      </c>
      <c r="AR49">
        <f t="shared" si="10"/>
        <v>9.0632587671279907E-5</v>
      </c>
      <c r="AS49">
        <v>18.96904182434082</v>
      </c>
      <c r="AT49">
        <v>8.3617866039276123E-5</v>
      </c>
      <c r="AU49">
        <f>-4*Parameters!$B$1*COS(RADIANS(Parameters!$B$2))/(AS49*Parameters!$B$3)*10^6</f>
        <v>11.36295633911087</v>
      </c>
      <c r="AV49">
        <f t="shared" si="11"/>
        <v>8.3617866039276123E-5</v>
      </c>
      <c r="AW49">
        <v>18.965549468994141</v>
      </c>
      <c r="AX49">
        <v>8.966401219367981E-5</v>
      </c>
      <c r="AY49">
        <f>-4*Parameters!$B$1*COS(RADIANS(Parameters!$B$2))/(AW49*Parameters!$B$3)*10^6</f>
        <v>11.365048737297901</v>
      </c>
      <c r="AZ49">
        <f t="shared" si="12"/>
        <v>8.966401219367981E-5</v>
      </c>
      <c r="BA49">
        <v>18.965549468994141</v>
      </c>
      <c r="BB49">
        <v>8.5059553384780884E-5</v>
      </c>
      <c r="BC49">
        <f>-4*Parameters!$B$1*COS(RADIANS(Parameters!$B$2))/(BA49*Parameters!$B$3)*10^6</f>
        <v>11.365048737297901</v>
      </c>
      <c r="BD49">
        <f t="shared" si="13"/>
        <v>8.5059553384780884E-5</v>
      </c>
      <c r="BE49">
        <v>18.966436386108398</v>
      </c>
      <c r="BF49">
        <v>7.352977991104126E-5</v>
      </c>
      <c r="BG49">
        <f>-4*Parameters!$B$1*COS(RADIANS(Parameters!$B$2))/(BE49*Parameters!$B$3)*10^6</f>
        <v>11.364517279725995</v>
      </c>
      <c r="BH49">
        <f t="shared" si="14"/>
        <v>7.352977991104126E-5</v>
      </c>
      <c r="BI49">
        <v>18.966436386108398</v>
      </c>
      <c r="BJ49">
        <v>8.9526176452636719E-5</v>
      </c>
      <c r="BK49">
        <f>-4*Parameters!$B$1*COS(RADIANS(Parameters!$B$2))/(BI49*Parameters!$B$3)*10^6</f>
        <v>11.364517279725995</v>
      </c>
      <c r="BL49">
        <f t="shared" si="15"/>
        <v>8.9526176452636719E-5</v>
      </c>
      <c r="BM49">
        <v>18.967624664306641</v>
      </c>
      <c r="BN49">
        <v>9.6831470727920532E-5</v>
      </c>
      <c r="BO49">
        <f>-4*Parameters!$B$1*COS(RADIANS(Parameters!$B$2))/(BM49*Parameters!$B$3)*10^6</f>
        <v>11.363805318773791</v>
      </c>
      <c r="BP49">
        <f t="shared" si="16"/>
        <v>9.6831470727920532E-5</v>
      </c>
      <c r="BQ49">
        <v>18.967624664306641</v>
      </c>
      <c r="BR49">
        <v>9.1008841991424561E-5</v>
      </c>
      <c r="BS49">
        <f>-4*Parameters!$B$1*COS(RADIANS(Parameters!$B$2))/(BQ49*Parameters!$B$3)*10^6</f>
        <v>11.363805318773791</v>
      </c>
      <c r="BT49">
        <f t="shared" si="17"/>
        <v>9.1008841991424561E-5</v>
      </c>
    </row>
    <row r="50" spans="1:72" x14ac:dyDescent="0.35">
      <c r="A50">
        <v>19.966268539428711</v>
      </c>
      <c r="B50">
        <v>1.6363710165023804E-4</v>
      </c>
      <c r="C50">
        <f>-4*Parameters!$B$1*COS(RADIANS(Parameters!$B$2))/(A50*Parameters!$B$3)*10^6</f>
        <v>10.795426978210925</v>
      </c>
      <c r="D50">
        <f t="shared" si="0"/>
        <v>1.6363710165023804E-4</v>
      </c>
      <c r="E50">
        <v>19.966268539428711</v>
      </c>
      <c r="F50">
        <v>4.6346336603164673E-5</v>
      </c>
      <c r="G50">
        <f>-4*Parameters!$B$1*COS(RADIANS(Parameters!$B$2))/(E50*Parameters!$B$3)*10^6</f>
        <v>10.795426978210925</v>
      </c>
      <c r="H50">
        <f t="shared" si="1"/>
        <v>4.6346336603164673E-5</v>
      </c>
      <c r="I50">
        <v>19.96552848815918</v>
      </c>
      <c r="J50">
        <v>8.3656981587409973E-5</v>
      </c>
      <c r="K50">
        <f>-4*Parameters!$B$1*COS(RADIANS(Parameters!$B$2))/(I50*Parameters!$B$3)*10^6</f>
        <v>10.79582712636854</v>
      </c>
      <c r="L50">
        <f t="shared" si="2"/>
        <v>8.3656981587409973E-5</v>
      </c>
      <c r="M50">
        <v>19.96552848815918</v>
      </c>
      <c r="N50">
        <v>8.2915648818016052E-5</v>
      </c>
      <c r="O50">
        <f>-4*Parameters!$B$1*COS(RADIANS(Parameters!$B$2))/(M50*Parameters!$B$3)*10^6</f>
        <v>10.79582712636854</v>
      </c>
      <c r="P50">
        <f t="shared" si="3"/>
        <v>8.2915648818016052E-5</v>
      </c>
      <c r="Q50">
        <v>19.962186813354492</v>
      </c>
      <c r="R50">
        <v>8.4051862359046936E-5</v>
      </c>
      <c r="S50">
        <f>-4*Parameters!$B$1*COS(RADIANS(Parameters!$B$2))/(Q50*Parameters!$B$3)*10^6</f>
        <v>10.797634350388696</v>
      </c>
      <c r="T50">
        <f t="shared" si="4"/>
        <v>8.4051862359046936E-5</v>
      </c>
      <c r="U50">
        <v>19.962186813354492</v>
      </c>
      <c r="V50">
        <v>1.035686582326889E-4</v>
      </c>
      <c r="W50">
        <f>-4*Parameters!$B$1*COS(RADIANS(Parameters!$B$2))/(U50*Parameters!$B$3)*10^6</f>
        <v>10.797634350388696</v>
      </c>
      <c r="X50">
        <f t="shared" si="5"/>
        <v>1.035686582326889E-4</v>
      </c>
      <c r="Y50">
        <v>19.965124130249023</v>
      </c>
      <c r="Z50">
        <v>8.0194324254989624E-5</v>
      </c>
      <c r="AA50">
        <f>-4*Parameters!$B$1*COS(RADIANS(Parameters!$B$2))/(Y50*Parameters!$B$3)*10^6</f>
        <v>10.79604577655407</v>
      </c>
      <c r="AB50">
        <f t="shared" si="6"/>
        <v>8.0194324254989624E-5</v>
      </c>
      <c r="AC50">
        <v>19.965124130249023</v>
      </c>
      <c r="AD50">
        <v>6.7226588726043701E-5</v>
      </c>
      <c r="AE50">
        <f>-4*Parameters!$B$1*COS(RADIANS(Parameters!$B$2))/(AC50*Parameters!$B$3)*10^6</f>
        <v>10.79604577655407</v>
      </c>
      <c r="AF50">
        <f t="shared" si="7"/>
        <v>6.7226588726043701E-5</v>
      </c>
      <c r="AG50">
        <v>19.967103958129883</v>
      </c>
      <c r="AH50">
        <v>6.5248459577560425E-5</v>
      </c>
      <c r="AI50">
        <f>-4*Parameters!$B$1*COS(RADIANS(Parameters!$B$2))/(AG50*Parameters!$B$3)*10^6</f>
        <v>10.794975300210766</v>
      </c>
      <c r="AJ50">
        <f t="shared" si="8"/>
        <v>6.5248459577560425E-5</v>
      </c>
      <c r="AK50">
        <v>19.967103958129883</v>
      </c>
      <c r="AL50">
        <v>1.0624900460243225E-4</v>
      </c>
      <c r="AM50">
        <f>-4*Parameters!$B$1*COS(RADIANS(Parameters!$B$2))/(AK50*Parameters!$B$3)*10^6</f>
        <v>10.794975300210766</v>
      </c>
      <c r="AN50">
        <f t="shared" si="9"/>
        <v>1.0624900460243225E-4</v>
      </c>
      <c r="AO50">
        <v>19.964052200317383</v>
      </c>
      <c r="AP50">
        <v>9.0643763542175293E-5</v>
      </c>
      <c r="AQ50">
        <f>-4*Parameters!$B$1*COS(RADIANS(Parameters!$B$2))/(AO50*Parameters!$B$3)*10^6</f>
        <v>10.79662544868151</v>
      </c>
      <c r="AR50">
        <f t="shared" si="10"/>
        <v>9.0643763542175293E-5</v>
      </c>
      <c r="AS50">
        <v>19.964052200317383</v>
      </c>
      <c r="AT50">
        <v>1.0032951831817627E-4</v>
      </c>
      <c r="AU50">
        <f>-4*Parameters!$B$1*COS(RADIANS(Parameters!$B$2))/(AS50*Parameters!$B$3)*10^6</f>
        <v>10.79662544868151</v>
      </c>
      <c r="AV50">
        <f t="shared" si="11"/>
        <v>1.0032951831817627E-4</v>
      </c>
      <c r="AW50">
        <v>19.963787078857422</v>
      </c>
      <c r="AX50">
        <v>8.9660286903381348E-5</v>
      </c>
      <c r="AY50">
        <f>-4*Parameters!$B$1*COS(RADIANS(Parameters!$B$2))/(AW50*Parameters!$B$3)*10^6</f>
        <v>10.796768829147865</v>
      </c>
      <c r="AZ50">
        <f t="shared" si="12"/>
        <v>8.9660286903381348E-5</v>
      </c>
      <c r="BA50">
        <v>19.963787078857422</v>
      </c>
      <c r="BB50">
        <v>9.9230557680130005E-5</v>
      </c>
      <c r="BC50">
        <f>-4*Parameters!$B$1*COS(RADIANS(Parameters!$B$2))/(BA50*Parameters!$B$3)*10^6</f>
        <v>10.796768829147865</v>
      </c>
      <c r="BD50">
        <f t="shared" si="13"/>
        <v>9.9230557680130005E-5</v>
      </c>
      <c r="BE50">
        <v>19.963539123535156</v>
      </c>
      <c r="BF50">
        <v>1.0293722152709961E-4</v>
      </c>
      <c r="BG50">
        <f>-4*Parameters!$B$1*COS(RADIANS(Parameters!$B$2))/(BE50*Parameters!$B$3)*10^6</f>
        <v>10.796902929433285</v>
      </c>
      <c r="BH50">
        <f t="shared" si="14"/>
        <v>1.0293722152709961E-4</v>
      </c>
      <c r="BI50">
        <v>19.963539123535156</v>
      </c>
      <c r="BJ50">
        <v>7.1618705987930298E-5</v>
      </c>
      <c r="BK50">
        <f>-4*Parameters!$B$1*COS(RADIANS(Parameters!$B$2))/(BI50*Parameters!$B$3)*10^6</f>
        <v>10.796902929433285</v>
      </c>
      <c r="BL50">
        <f t="shared" si="15"/>
        <v>7.1618705987930298E-5</v>
      </c>
      <c r="BM50">
        <v>19.966243743896484</v>
      </c>
      <c r="BN50">
        <v>1.1065974831581116E-4</v>
      </c>
      <c r="BO50">
        <f>-4*Parameters!$B$1*COS(RADIANS(Parameters!$B$2))/(BM50*Parameters!$B$3)*10^6</f>
        <v>10.795440384756542</v>
      </c>
      <c r="BP50">
        <f t="shared" si="16"/>
        <v>1.1065974831581116E-4</v>
      </c>
      <c r="BQ50">
        <v>19.966243743896484</v>
      </c>
      <c r="BR50">
        <v>1.0401010513305664E-4</v>
      </c>
      <c r="BS50">
        <f>-4*Parameters!$B$1*COS(RADIANS(Parameters!$B$2))/(BQ50*Parameters!$B$3)*10^6</f>
        <v>10.795440384756542</v>
      </c>
      <c r="BT50">
        <f t="shared" si="17"/>
        <v>1.0401010513305664E-4</v>
      </c>
    </row>
    <row r="51" spans="1:72" x14ac:dyDescent="0.35">
      <c r="A51">
        <v>20.961202621459961</v>
      </c>
      <c r="B51">
        <v>0</v>
      </c>
      <c r="C51">
        <f>-4*Parameters!$B$1*COS(RADIANS(Parameters!$B$2))/(A51*Parameters!$B$3)*10^6</f>
        <v>10.283016577688134</v>
      </c>
      <c r="D51">
        <f t="shared" si="0"/>
        <v>0</v>
      </c>
      <c r="E51">
        <v>20.961202621459961</v>
      </c>
      <c r="F51">
        <v>0</v>
      </c>
      <c r="G51">
        <f>-4*Parameters!$B$1*COS(RADIANS(Parameters!$B$2))/(E51*Parameters!$B$3)*10^6</f>
        <v>10.283016577688134</v>
      </c>
      <c r="H51">
        <f t="shared" si="1"/>
        <v>0</v>
      </c>
      <c r="I51">
        <v>20.960260391235352</v>
      </c>
      <c r="J51">
        <v>6.2743201851844788E-5</v>
      </c>
      <c r="K51">
        <f>-4*Parameters!$B$1*COS(RADIANS(Parameters!$B$2))/(I51*Parameters!$B$3)*10^6</f>
        <v>10.283478831917746</v>
      </c>
      <c r="L51">
        <f t="shared" si="2"/>
        <v>6.2743201851844788E-5</v>
      </c>
      <c r="M51">
        <v>20.960260391235352</v>
      </c>
      <c r="N51">
        <v>8.2915648818016052E-5</v>
      </c>
      <c r="O51">
        <f>-4*Parameters!$B$1*COS(RADIANS(Parameters!$B$2))/(M51*Parameters!$B$3)*10^6</f>
        <v>10.283478831917746</v>
      </c>
      <c r="P51">
        <f t="shared" si="3"/>
        <v>8.2915648818016052E-5</v>
      </c>
      <c r="Q51">
        <v>20.959516525268555</v>
      </c>
      <c r="R51">
        <v>4.2024999856948853E-5</v>
      </c>
      <c r="S51">
        <f>-4*Parameters!$B$1*COS(RADIANS(Parameters!$B$2))/(Q51*Parameters!$B$3)*10^6</f>
        <v>10.28384379882498</v>
      </c>
      <c r="T51">
        <f t="shared" si="4"/>
        <v>4.2024999856948853E-5</v>
      </c>
      <c r="U51">
        <v>20.959516525268555</v>
      </c>
      <c r="V51">
        <v>5.1783397793769836E-5</v>
      </c>
      <c r="W51">
        <f>-4*Parameters!$B$1*COS(RADIANS(Parameters!$B$2))/(U51*Parameters!$B$3)*10^6</f>
        <v>10.28384379882498</v>
      </c>
      <c r="X51">
        <f t="shared" si="5"/>
        <v>5.1783397793769836E-5</v>
      </c>
      <c r="Y51">
        <v>20.963830947875977</v>
      </c>
      <c r="Z51">
        <v>1.0310113430023193E-4</v>
      </c>
      <c r="AA51">
        <f>-4*Parameters!$B$1*COS(RADIANS(Parameters!$B$2))/(Y51*Parameters!$B$3)*10^6</f>
        <v>10.281727351297466</v>
      </c>
      <c r="AB51">
        <f t="shared" si="6"/>
        <v>1.0310113430023193E-4</v>
      </c>
      <c r="AC51">
        <v>20.963830947875977</v>
      </c>
      <c r="AD51">
        <v>8.9630484580993652E-5</v>
      </c>
      <c r="AE51">
        <f>-4*Parameters!$B$1*COS(RADIANS(Parameters!$B$2))/(AC51*Parameters!$B$3)*10^6</f>
        <v>10.281727351297466</v>
      </c>
      <c r="AF51">
        <f t="shared" si="7"/>
        <v>8.9630484580993652E-5</v>
      </c>
      <c r="AG51">
        <v>20.962509155273438</v>
      </c>
      <c r="AH51">
        <v>9.1351568698883057E-5</v>
      </c>
      <c r="AI51">
        <f>-4*Parameters!$B$1*COS(RADIANS(Parameters!$B$2))/(AG51*Parameters!$B$3)*10^6</f>
        <v>10.282375666394366</v>
      </c>
      <c r="AJ51">
        <f t="shared" si="8"/>
        <v>9.1351568698883057E-5</v>
      </c>
      <c r="AK51">
        <v>20.962509155273438</v>
      </c>
      <c r="AL51">
        <v>7.0840120315551758E-5</v>
      </c>
      <c r="AM51">
        <f>-4*Parameters!$B$1*COS(RADIANS(Parameters!$B$2))/(AK51*Parameters!$B$3)*10^6</f>
        <v>10.282375666394366</v>
      </c>
      <c r="AN51">
        <f t="shared" si="9"/>
        <v>7.0840120315551758E-5</v>
      </c>
      <c r="AO51">
        <v>20.958017349243164</v>
      </c>
      <c r="AP51">
        <v>7.7683478593826294E-5</v>
      </c>
      <c r="AQ51">
        <f>-4*Parameters!$B$1*COS(RADIANS(Parameters!$B$2))/(AO51*Parameters!$B$3)*10^6</f>
        <v>10.284579426237398</v>
      </c>
      <c r="AR51">
        <f t="shared" si="10"/>
        <v>7.7683478593826294E-5</v>
      </c>
      <c r="AS51">
        <v>20.958017349243164</v>
      </c>
      <c r="AT51">
        <v>6.6891312599182129E-5</v>
      </c>
      <c r="AU51">
        <f>-4*Parameters!$B$1*COS(RADIANS(Parameters!$B$2))/(AS51*Parameters!$B$3)*10^6</f>
        <v>10.284579426237398</v>
      </c>
      <c r="AV51">
        <f t="shared" si="11"/>
        <v>6.6891312599182129E-5</v>
      </c>
      <c r="AW51">
        <v>20.959447860717773</v>
      </c>
      <c r="AX51">
        <v>8.9656561613082886E-5</v>
      </c>
      <c r="AY51">
        <f>-4*Parameters!$B$1*COS(RADIANS(Parameters!$B$2))/(AW51*Parameters!$B$3)*10^6</f>
        <v>10.283877489383981</v>
      </c>
      <c r="AZ51">
        <f t="shared" si="12"/>
        <v>8.9656561613082886E-5</v>
      </c>
      <c r="BA51">
        <v>20.959447860717773</v>
      </c>
      <c r="BB51">
        <v>8.5059553384780884E-5</v>
      </c>
      <c r="BC51">
        <f>-4*Parameters!$B$1*COS(RADIANS(Parameters!$B$2))/(BA51*Parameters!$B$3)*10^6</f>
        <v>10.283877489383981</v>
      </c>
      <c r="BD51">
        <f t="shared" si="13"/>
        <v>8.5059553384780884E-5</v>
      </c>
      <c r="BE51">
        <v>20.961526870727539</v>
      </c>
      <c r="BF51">
        <v>8.8237226009368896E-5</v>
      </c>
      <c r="BG51">
        <f>-4*Parameters!$B$1*COS(RADIANS(Parameters!$B$2))/(BE51*Parameters!$B$3)*10^6</f>
        <v>10.28285751195717</v>
      </c>
      <c r="BH51">
        <f t="shared" si="14"/>
        <v>8.8237226009368896E-5</v>
      </c>
      <c r="BI51">
        <v>20.961526870727539</v>
      </c>
      <c r="BJ51">
        <v>8.9526176452636719E-5</v>
      </c>
      <c r="BK51">
        <f>-4*Parameters!$B$1*COS(RADIANS(Parameters!$B$2))/(BI51*Parameters!$B$3)*10^6</f>
        <v>10.28285751195717</v>
      </c>
      <c r="BL51">
        <f t="shared" si="15"/>
        <v>8.9526176452636719E-5</v>
      </c>
      <c r="BM51">
        <v>20.961400985717773</v>
      </c>
      <c r="BN51">
        <v>8.2999467849731445E-5</v>
      </c>
      <c r="BO51">
        <f>-4*Parameters!$B$1*COS(RADIANS(Parameters!$B$2))/(BM51*Parameters!$B$3)*10^6</f>
        <v>10.282919266303608</v>
      </c>
      <c r="BP51">
        <f t="shared" si="16"/>
        <v>8.2999467849731445E-5</v>
      </c>
      <c r="BQ51">
        <v>20.961400985717773</v>
      </c>
      <c r="BR51">
        <v>7.8011304140090942E-5</v>
      </c>
      <c r="BS51">
        <f>-4*Parameters!$B$1*COS(RADIANS(Parameters!$B$2))/(BQ51*Parameters!$B$3)*10^6</f>
        <v>10.282919266303608</v>
      </c>
      <c r="BT51">
        <f t="shared" si="17"/>
        <v>7.8011304140090942E-5</v>
      </c>
    </row>
    <row r="52" spans="1:72" x14ac:dyDescent="0.35">
      <c r="A52">
        <v>21.960078124999999</v>
      </c>
      <c r="B52">
        <v>2.1818280220031738E-4</v>
      </c>
      <c r="C52">
        <f>-4*Parameters!$B$1*COS(RADIANS(Parameters!$B$2))/(A52*Parameters!$B$3)*10^6</f>
        <v>9.8152835712988935</v>
      </c>
      <c r="D52">
        <f t="shared" si="0"/>
        <v>2.1818280220031738E-4</v>
      </c>
      <c r="E52">
        <v>21.960078124999999</v>
      </c>
      <c r="F52">
        <v>1.3904087245464325E-4</v>
      </c>
      <c r="G52">
        <f>-4*Parameters!$B$1*COS(RADIANS(Parameters!$B$2))/(E52*Parameters!$B$3)*10^6</f>
        <v>9.8152835712988935</v>
      </c>
      <c r="H52">
        <f t="shared" si="1"/>
        <v>1.3904087245464325E-4</v>
      </c>
      <c r="I52">
        <v>21.95692253112793</v>
      </c>
      <c r="J52">
        <v>6.274878978729248E-5</v>
      </c>
      <c r="K52">
        <f>-4*Parameters!$B$1*COS(RADIANS(Parameters!$B$2))/(I52*Parameters!$B$3)*10^6</f>
        <v>9.8166941992521668</v>
      </c>
      <c r="L52">
        <f t="shared" si="2"/>
        <v>6.274878978729248E-5</v>
      </c>
      <c r="M52">
        <v>21.95692253112793</v>
      </c>
      <c r="N52">
        <v>5.5275857448577881E-5</v>
      </c>
      <c r="O52">
        <f>-4*Parameters!$B$1*COS(RADIANS(Parameters!$B$2))/(M52*Parameters!$B$3)*10^6</f>
        <v>9.8166941992521668</v>
      </c>
      <c r="P52">
        <f t="shared" si="3"/>
        <v>5.5275857448577881E-5</v>
      </c>
      <c r="Q52">
        <v>21.95660400390625</v>
      </c>
      <c r="R52">
        <v>4.2024999856948853E-5</v>
      </c>
      <c r="S52">
        <f>-4*Parameters!$B$1*COS(RADIANS(Parameters!$B$2))/(Q52*Parameters!$B$3)*10^6</f>
        <v>9.816836611272203</v>
      </c>
      <c r="T52">
        <f t="shared" si="4"/>
        <v>4.2024999856948853E-5</v>
      </c>
      <c r="U52">
        <v>21.95660400390625</v>
      </c>
      <c r="V52">
        <v>1.0356679558753967E-4</v>
      </c>
      <c r="W52">
        <f>-4*Parameters!$B$1*COS(RADIANS(Parameters!$B$2))/(U52*Parameters!$B$3)*10^6</f>
        <v>9.816836611272203</v>
      </c>
      <c r="X52">
        <f t="shared" si="5"/>
        <v>1.0356679558753967E-4</v>
      </c>
      <c r="Y52">
        <v>21.957466125488281</v>
      </c>
      <c r="Z52">
        <v>8.0198049545288086E-5</v>
      </c>
      <c r="AA52">
        <f>-4*Parameters!$B$1*COS(RADIANS(Parameters!$B$2))/(Y52*Parameters!$B$3)*10^6</f>
        <v>9.8164511703173378</v>
      </c>
      <c r="AB52">
        <f t="shared" si="6"/>
        <v>8.0198049545288086E-5</v>
      </c>
      <c r="AC52">
        <v>21.957466125488281</v>
      </c>
      <c r="AD52">
        <v>8.9630484580993652E-5</v>
      </c>
      <c r="AE52">
        <f>-4*Parameters!$B$1*COS(RADIANS(Parameters!$B$2))/(AC52*Parameters!$B$3)*10^6</f>
        <v>9.8164511703173378</v>
      </c>
      <c r="AF52">
        <f t="shared" si="7"/>
        <v>8.9630484580993652E-5</v>
      </c>
      <c r="AG52">
        <v>21.960491180419922</v>
      </c>
      <c r="AH52">
        <v>6.5252184867858887E-5</v>
      </c>
      <c r="AI52">
        <f>-4*Parameters!$B$1*COS(RADIANS(Parameters!$B$2))/(AG52*Parameters!$B$3)*10^6</f>
        <v>9.8150989553882635</v>
      </c>
      <c r="AJ52">
        <f t="shared" si="8"/>
        <v>6.5252184867858887E-5</v>
      </c>
      <c r="AK52">
        <v>21.960491180419922</v>
      </c>
      <c r="AL52">
        <v>9.4447284936904907E-5</v>
      </c>
      <c r="AM52">
        <f>-4*Parameters!$B$1*COS(RADIANS(Parameters!$B$2))/(AK52*Parameters!$B$3)*10^6</f>
        <v>9.8150989553882635</v>
      </c>
      <c r="AN52">
        <f t="shared" si="9"/>
        <v>9.4447284936904907E-5</v>
      </c>
      <c r="AO52">
        <v>21.956972122192383</v>
      </c>
      <c r="AP52">
        <v>9.0636312961578369E-5</v>
      </c>
      <c r="AQ52">
        <f>-4*Parameters!$B$1*COS(RADIANS(Parameters!$B$2))/(AO52*Parameters!$B$3)*10^6</f>
        <v>9.8166720276926238</v>
      </c>
      <c r="AR52">
        <f t="shared" si="10"/>
        <v>9.0636312961578369E-5</v>
      </c>
      <c r="AS52">
        <v>21.956972122192383</v>
      </c>
      <c r="AT52">
        <v>1.0032951831817627E-4</v>
      </c>
      <c r="AU52">
        <f>-4*Parameters!$B$1*COS(RADIANS(Parameters!$B$2))/(AS52*Parameters!$B$3)*10^6</f>
        <v>9.8166720276926238</v>
      </c>
      <c r="AV52">
        <f t="shared" si="11"/>
        <v>1.0032951831817627E-4</v>
      </c>
      <c r="AW52">
        <v>21.957202911376953</v>
      </c>
      <c r="AX52">
        <v>8.966401219367981E-5</v>
      </c>
      <c r="AY52">
        <f>-4*Parameters!$B$1*COS(RADIANS(Parameters!$B$2))/(AW52*Parameters!$B$3)*10^6</f>
        <v>9.8165688459831131</v>
      </c>
      <c r="AZ52">
        <f t="shared" si="12"/>
        <v>8.966401219367981E-5</v>
      </c>
      <c r="BA52">
        <v>21.957202911376953</v>
      </c>
      <c r="BB52">
        <v>8.5059553384780884E-5</v>
      </c>
      <c r="BC52">
        <f>-4*Parameters!$B$1*COS(RADIANS(Parameters!$B$2))/(BA52*Parameters!$B$3)*10^6</f>
        <v>9.8165688459831131</v>
      </c>
      <c r="BD52">
        <f t="shared" si="13"/>
        <v>8.5059553384780884E-5</v>
      </c>
      <c r="BE52">
        <v>21.959754943847656</v>
      </c>
      <c r="BF52">
        <v>8.8233500719070435E-5</v>
      </c>
      <c r="BG52">
        <f>-4*Parameters!$B$1*COS(RADIANS(Parameters!$B$2))/(BE52*Parameters!$B$3)*10^6</f>
        <v>9.8154280225763912</v>
      </c>
      <c r="BH52">
        <f t="shared" si="14"/>
        <v>8.8233500719070435E-5</v>
      </c>
      <c r="BI52">
        <v>21.959754943847656</v>
      </c>
      <c r="BJ52">
        <v>7.1614980697631836E-5</v>
      </c>
      <c r="BK52">
        <f>-4*Parameters!$B$1*COS(RADIANS(Parameters!$B$2))/(BI52*Parameters!$B$3)*10^6</f>
        <v>9.8154280225763912</v>
      </c>
      <c r="BL52">
        <f t="shared" si="15"/>
        <v>7.1614980697631836E-5</v>
      </c>
      <c r="BM52">
        <v>21.958246231079102</v>
      </c>
      <c r="BN52">
        <v>9.682774543762207E-5</v>
      </c>
      <c r="BO52">
        <f>-4*Parameters!$B$1*COS(RADIANS(Parameters!$B$2))/(BM52*Parameters!$B$3)*10^6</f>
        <v>9.8161024235021603</v>
      </c>
      <c r="BP52">
        <f t="shared" si="16"/>
        <v>9.682774543762207E-5</v>
      </c>
      <c r="BQ52">
        <v>21.958246231079102</v>
      </c>
      <c r="BR52">
        <v>9.1005116701126099E-5</v>
      </c>
      <c r="BS52">
        <f>-4*Parameters!$B$1*COS(RADIANS(Parameters!$B$2))/(BQ52*Parameters!$B$3)*10^6</f>
        <v>9.8161024235021603</v>
      </c>
      <c r="BT52">
        <f t="shared" si="17"/>
        <v>9.1005116701126099E-5</v>
      </c>
    </row>
    <row r="53" spans="1:72" x14ac:dyDescent="0.35">
      <c r="A53">
        <v>22.956218719482422</v>
      </c>
      <c r="B53">
        <v>0</v>
      </c>
      <c r="C53">
        <f>-4*Parameters!$B$1*COS(RADIANS(Parameters!$B$2))/(A53*Parameters!$B$3)*10^6</f>
        <v>9.3893683745844907</v>
      </c>
      <c r="D53">
        <f t="shared" si="0"/>
        <v>0</v>
      </c>
      <c r="E53">
        <v>22.956218719482422</v>
      </c>
      <c r="F53">
        <v>0</v>
      </c>
      <c r="G53">
        <f>-4*Parameters!$B$1*COS(RADIANS(Parameters!$B$2))/(E53*Parameters!$B$3)*10^6</f>
        <v>9.3893683745844907</v>
      </c>
      <c r="H53">
        <f t="shared" si="1"/>
        <v>0</v>
      </c>
      <c r="I53">
        <v>22.951494216918945</v>
      </c>
      <c r="J53">
        <v>1.0457262396812439E-4</v>
      </c>
      <c r="K53">
        <f>-4*Parameters!$B$1*COS(RADIANS(Parameters!$B$2))/(I53*Parameters!$B$3)*10^6</f>
        <v>9.3913011504872674</v>
      </c>
      <c r="L53">
        <f t="shared" si="2"/>
        <v>1.0457262396812439E-4</v>
      </c>
      <c r="M53">
        <v>22.951494216918945</v>
      </c>
      <c r="N53">
        <v>1.1055171489715576E-4</v>
      </c>
      <c r="O53">
        <f>-4*Parameters!$B$1*COS(RADIANS(Parameters!$B$2))/(M53*Parameters!$B$3)*10^6</f>
        <v>9.3913011504872674</v>
      </c>
      <c r="P53">
        <f t="shared" si="3"/>
        <v>1.1055171489715576E-4</v>
      </c>
      <c r="Q53">
        <v>22.957393646240234</v>
      </c>
      <c r="R53">
        <v>6.303936243057251E-5</v>
      </c>
      <c r="S53">
        <f>-4*Parameters!$B$1*COS(RADIANS(Parameters!$B$2))/(Q53*Parameters!$B$3)*10^6</f>
        <v>9.3888878400642302</v>
      </c>
      <c r="T53">
        <f t="shared" si="4"/>
        <v>6.303936243057251E-5</v>
      </c>
      <c r="U53">
        <v>22.957393646240234</v>
      </c>
      <c r="V53">
        <v>7.767602801322937E-5</v>
      </c>
      <c r="W53">
        <f>-4*Parameters!$B$1*COS(RADIANS(Parameters!$B$2))/(U53*Parameters!$B$3)*10^6</f>
        <v>9.3888878400642302</v>
      </c>
      <c r="X53">
        <f t="shared" si="5"/>
        <v>7.767602801322937E-5</v>
      </c>
      <c r="Y53">
        <v>22.955287933349609</v>
      </c>
      <c r="Z53">
        <v>6.8731606006622314E-5</v>
      </c>
      <c r="AA53">
        <f>-4*Parameters!$B$1*COS(RADIANS(Parameters!$B$2))/(Y53*Parameters!$B$3)*10^6</f>
        <v>9.3897490926963396</v>
      </c>
      <c r="AB53">
        <f t="shared" si="6"/>
        <v>6.8731606006622314E-5</v>
      </c>
      <c r="AC53">
        <v>22.955287933349609</v>
      </c>
      <c r="AD53">
        <v>5.6024640798568726E-5</v>
      </c>
      <c r="AE53">
        <f>-4*Parameters!$B$1*COS(RADIANS(Parameters!$B$2))/(AC53*Parameters!$B$3)*10^6</f>
        <v>9.3897490926963396</v>
      </c>
      <c r="AF53">
        <f t="shared" si="7"/>
        <v>5.6024640798568726E-5</v>
      </c>
      <c r="AG53">
        <v>22.959115982055664</v>
      </c>
      <c r="AH53">
        <v>6.5248459577560425E-5</v>
      </c>
      <c r="AI53">
        <f>-4*Parameters!$B$1*COS(RADIANS(Parameters!$B$2))/(AG53*Parameters!$B$3)*10^6</f>
        <v>9.3881835090348194</v>
      </c>
      <c r="AJ53">
        <f t="shared" si="8"/>
        <v>6.5248459577560425E-5</v>
      </c>
      <c r="AK53">
        <v>22.959115982055664</v>
      </c>
      <c r="AL53">
        <v>5.903095006942749E-5</v>
      </c>
      <c r="AM53">
        <f>-4*Parameters!$B$1*COS(RADIANS(Parameters!$B$2))/(AK53*Parameters!$B$3)*10^6</f>
        <v>9.3881835090348194</v>
      </c>
      <c r="AN53">
        <f t="shared" si="9"/>
        <v>5.903095006942749E-5</v>
      </c>
      <c r="AO53">
        <v>22.957136154174805</v>
      </c>
      <c r="AP53">
        <v>7.7698379755020142E-5</v>
      </c>
      <c r="AQ53">
        <f>-4*Parameters!$B$1*COS(RADIANS(Parameters!$B$2))/(AO53*Parameters!$B$3)*10^6</f>
        <v>9.3889931478040882</v>
      </c>
      <c r="AR53">
        <f t="shared" si="10"/>
        <v>7.7698379755020142E-5</v>
      </c>
      <c r="AS53">
        <v>22.957136154174805</v>
      </c>
      <c r="AT53">
        <v>1.0033696889877319E-4</v>
      </c>
      <c r="AU53">
        <f>-4*Parameters!$B$1*COS(RADIANS(Parameters!$B$2))/(AS53*Parameters!$B$3)*10^6</f>
        <v>9.3889931478040882</v>
      </c>
      <c r="AV53">
        <f t="shared" si="11"/>
        <v>1.0033696889877319E-4</v>
      </c>
      <c r="AW53">
        <v>22.957212448120117</v>
      </c>
      <c r="AX53">
        <v>8.9660286903381348E-5</v>
      </c>
      <c r="AY53">
        <f>-4*Parameters!$B$1*COS(RADIANS(Parameters!$B$2))/(AW53*Parameters!$B$3)*10^6</f>
        <v>9.388961945264521</v>
      </c>
      <c r="AZ53">
        <f t="shared" si="12"/>
        <v>8.9660286903381348E-5</v>
      </c>
      <c r="BA53">
        <v>22.957212448120117</v>
      </c>
      <c r="BB53">
        <v>8.5055828094482422E-5</v>
      </c>
      <c r="BC53">
        <f>-4*Parameters!$B$1*COS(RADIANS(Parameters!$B$2))/(BA53*Parameters!$B$3)*10^6</f>
        <v>9.388961945264521</v>
      </c>
      <c r="BD53">
        <f t="shared" si="13"/>
        <v>8.5055828094482422E-5</v>
      </c>
      <c r="BE53">
        <v>22.953880310058594</v>
      </c>
      <c r="BF53">
        <v>7.3522329330444336E-5</v>
      </c>
      <c r="BG53">
        <f>-4*Parameters!$B$1*COS(RADIANS(Parameters!$B$2))/(BE53*Parameters!$B$3)*10^6</f>
        <v>9.3903249094794337</v>
      </c>
      <c r="BH53">
        <f t="shared" si="14"/>
        <v>7.3522329330444336E-5</v>
      </c>
      <c r="BI53">
        <v>22.953880310058594</v>
      </c>
      <c r="BJ53">
        <v>7.1618705987930298E-5</v>
      </c>
      <c r="BK53">
        <f>-4*Parameters!$B$1*COS(RADIANS(Parameters!$B$2))/(BI53*Parameters!$B$3)*10^6</f>
        <v>9.3903249094794337</v>
      </c>
      <c r="BL53">
        <f t="shared" si="15"/>
        <v>7.1618705987930298E-5</v>
      </c>
      <c r="BM53">
        <v>22.957107543945313</v>
      </c>
      <c r="BN53">
        <v>9.682774543762207E-5</v>
      </c>
      <c r="BO53">
        <f>-4*Parameters!$B$1*COS(RADIANS(Parameters!$B$2))/(BM53*Parameters!$B$3)*10^6</f>
        <v>9.3890048488098934</v>
      </c>
      <c r="BP53">
        <f t="shared" si="16"/>
        <v>9.682774543762207E-5</v>
      </c>
      <c r="BQ53">
        <v>22.957107543945313</v>
      </c>
      <c r="BR53">
        <v>7.8015029430389404E-5</v>
      </c>
      <c r="BS53">
        <f>-4*Parameters!$B$1*COS(RADIANS(Parameters!$B$2))/(BQ53*Parameters!$B$3)*10^6</f>
        <v>9.3890048488098934</v>
      </c>
      <c r="BT53">
        <f t="shared" si="17"/>
        <v>7.8015029430389404E-5</v>
      </c>
    </row>
    <row r="54" spans="1:72" x14ac:dyDescent="0.35">
      <c r="A54">
        <v>23.953485488891602</v>
      </c>
      <c r="B54">
        <v>1.6363337635993958E-4</v>
      </c>
      <c r="C54">
        <f>-4*Parameters!$B$1*COS(RADIANS(Parameters!$B$2))/(A54*Parameters!$B$3)*10^6</f>
        <v>8.9984563684776138</v>
      </c>
      <c r="D54">
        <f t="shared" si="0"/>
        <v>1.6363337635993958E-4</v>
      </c>
      <c r="E54">
        <v>23.953485488891602</v>
      </c>
      <c r="F54">
        <v>1.3904087245464325E-4</v>
      </c>
      <c r="G54">
        <f>-4*Parameters!$B$1*COS(RADIANS(Parameters!$B$2))/(E54*Parameters!$B$3)*10^6</f>
        <v>8.9984563684776138</v>
      </c>
      <c r="H54">
        <f t="shared" si="1"/>
        <v>1.3904087245464325E-4</v>
      </c>
      <c r="I54">
        <v>23.951698303222656</v>
      </c>
      <c r="J54">
        <v>4.1827559471130371E-5</v>
      </c>
      <c r="K54">
        <f>-4*Parameters!$B$1*COS(RADIANS(Parameters!$B$2))/(I54*Parameters!$B$3)*10^6</f>
        <v>8.9991277994576127</v>
      </c>
      <c r="L54">
        <f t="shared" si="2"/>
        <v>4.1827559471130371E-5</v>
      </c>
      <c r="M54">
        <v>23.951698303222656</v>
      </c>
      <c r="N54">
        <v>5.5275857448577881E-5</v>
      </c>
      <c r="O54">
        <f>-4*Parameters!$B$1*COS(RADIANS(Parameters!$B$2))/(M54*Parameters!$B$3)*10^6</f>
        <v>8.9991277994576127</v>
      </c>
      <c r="P54">
        <f t="shared" si="3"/>
        <v>5.5275857448577881E-5</v>
      </c>
      <c r="Q54">
        <v>23.951824188232422</v>
      </c>
      <c r="R54">
        <v>6.303936243057251E-5</v>
      </c>
      <c r="S54">
        <f>-4*Parameters!$B$1*COS(RADIANS(Parameters!$B$2))/(Q54*Parameters!$B$3)*10^6</f>
        <v>8.9990805022128608</v>
      </c>
      <c r="T54">
        <f t="shared" si="4"/>
        <v>6.303936243057251E-5</v>
      </c>
      <c r="U54">
        <v>23.951824188232422</v>
      </c>
      <c r="V54">
        <v>5.1783397793769836E-5</v>
      </c>
      <c r="W54">
        <f>-4*Parameters!$B$1*COS(RADIANS(Parameters!$B$2))/(U54*Parameters!$B$3)*10^6</f>
        <v>8.9990805022128608</v>
      </c>
      <c r="X54">
        <f t="shared" si="5"/>
        <v>5.1783397793769836E-5</v>
      </c>
      <c r="Y54">
        <v>23.954477310180664</v>
      </c>
      <c r="Z54">
        <v>6.8739056587219238E-5</v>
      </c>
      <c r="AA54">
        <f>-4*Parameters!$B$1*COS(RADIANS(Parameters!$B$2))/(Y54*Parameters!$B$3)*10^6</f>
        <v>8.9980837925921371</v>
      </c>
      <c r="AB54">
        <f t="shared" si="6"/>
        <v>6.8739056587219238E-5</v>
      </c>
      <c r="AC54">
        <v>23.954477310180664</v>
      </c>
      <c r="AD54">
        <v>6.7222863435745239E-5</v>
      </c>
      <c r="AE54">
        <f>-4*Parameters!$B$1*COS(RADIANS(Parameters!$B$2))/(AC54*Parameters!$B$3)*10^6</f>
        <v>8.9980837925921371</v>
      </c>
      <c r="AF54">
        <f t="shared" si="7"/>
        <v>6.7222863435745239E-5</v>
      </c>
      <c r="AG54">
        <v>23.959993362426758</v>
      </c>
      <c r="AH54">
        <v>5.219876766204834E-5</v>
      </c>
      <c r="AI54">
        <f>-4*Parameters!$B$1*COS(RADIANS(Parameters!$B$2))/(AG54*Parameters!$B$3)*10^6</f>
        <v>8.9960122602856014</v>
      </c>
      <c r="AJ54">
        <f t="shared" si="8"/>
        <v>5.219876766204834E-5</v>
      </c>
      <c r="AK54">
        <v>23.959993362426758</v>
      </c>
      <c r="AL54">
        <v>4.7221779823303223E-5</v>
      </c>
      <c r="AM54">
        <f>-4*Parameters!$B$1*COS(RADIANS(Parameters!$B$2))/(AK54*Parameters!$B$3)*10^6</f>
        <v>8.9960122602856014</v>
      </c>
      <c r="AN54">
        <f t="shared" si="9"/>
        <v>4.7221779823303223E-5</v>
      </c>
      <c r="AO54">
        <v>23.9556884765625</v>
      </c>
      <c r="AP54">
        <v>6.4745545387268066E-5</v>
      </c>
      <c r="AQ54">
        <f>-4*Parameters!$B$1*COS(RADIANS(Parameters!$B$2))/(AO54*Parameters!$B$3)*10^6</f>
        <v>8.9976288619563025</v>
      </c>
      <c r="AR54">
        <f t="shared" si="10"/>
        <v>6.4745545387268066E-5</v>
      </c>
      <c r="AS54">
        <v>23.9556884765625</v>
      </c>
      <c r="AT54">
        <v>5.0172209739685059E-5</v>
      </c>
      <c r="AU54">
        <f>-4*Parameters!$B$1*COS(RADIANS(Parameters!$B$2))/(AS54*Parameters!$B$3)*10^6</f>
        <v>8.9976288619563025</v>
      </c>
      <c r="AV54">
        <f t="shared" si="11"/>
        <v>5.0172209739685059E-5</v>
      </c>
      <c r="AW54">
        <v>23.953517913818359</v>
      </c>
      <c r="AX54">
        <v>7.471814751625061E-5</v>
      </c>
      <c r="AY54">
        <f>-4*Parameters!$B$1*COS(RADIANS(Parameters!$B$2))/(AW54*Parameters!$B$3)*10^6</f>
        <v>8.9984441876242744</v>
      </c>
      <c r="AZ54">
        <f t="shared" si="12"/>
        <v>7.471814751625061E-5</v>
      </c>
      <c r="BA54">
        <v>23.953517913818359</v>
      </c>
      <c r="BB54">
        <v>8.5059553384780884E-5</v>
      </c>
      <c r="BC54">
        <f>-4*Parameters!$B$1*COS(RADIANS(Parameters!$B$2))/(BA54*Parameters!$B$3)*10^6</f>
        <v>8.9984441876242744</v>
      </c>
      <c r="BD54">
        <f t="shared" si="13"/>
        <v>8.5059553384780884E-5</v>
      </c>
      <c r="BE54">
        <v>23.95283317565918</v>
      </c>
      <c r="BF54">
        <v>7.352977991104126E-5</v>
      </c>
      <c r="BG54">
        <f>-4*Parameters!$B$1*COS(RADIANS(Parameters!$B$2))/(BE54*Parameters!$B$3)*10^6</f>
        <v>8.9987014255912108</v>
      </c>
      <c r="BH54">
        <f t="shared" si="14"/>
        <v>7.352977991104126E-5</v>
      </c>
      <c r="BI54">
        <v>23.95283317565918</v>
      </c>
      <c r="BJ54">
        <v>7.1626156568527222E-5</v>
      </c>
      <c r="BK54">
        <f>-4*Parameters!$B$1*COS(RADIANS(Parameters!$B$2))/(BI54*Parameters!$B$3)*10^6</f>
        <v>8.9987014255912108</v>
      </c>
      <c r="BL54">
        <f t="shared" si="15"/>
        <v>7.1626156568527222E-5</v>
      </c>
      <c r="BM54">
        <v>23.956691741943359</v>
      </c>
      <c r="BN54">
        <v>8.2999467849731445E-5</v>
      </c>
      <c r="BO54">
        <f>-4*Parameters!$B$1*COS(RADIANS(Parameters!$B$2))/(BM54*Parameters!$B$3)*10^6</f>
        <v>8.9972520566092076</v>
      </c>
      <c r="BP54">
        <f t="shared" si="16"/>
        <v>8.2999467849731445E-5</v>
      </c>
      <c r="BQ54">
        <v>23.956691741943359</v>
      </c>
      <c r="BR54">
        <v>7.8003853559494019E-5</v>
      </c>
      <c r="BS54">
        <f>-4*Parameters!$B$1*COS(RADIANS(Parameters!$B$2))/(BQ54*Parameters!$B$3)*10^6</f>
        <v>8.9972520566092076</v>
      </c>
      <c r="BT54">
        <f t="shared" si="17"/>
        <v>7.8003853559494019E-5</v>
      </c>
    </row>
    <row r="55" spans="1:72" x14ac:dyDescent="0.35">
      <c r="A55">
        <v>24.954214096069336</v>
      </c>
      <c r="B55">
        <v>1.0909326374530792E-4</v>
      </c>
      <c r="C55">
        <f>-4*Parameters!$B$1*COS(RADIANS(Parameters!$B$2))/(A55*Parameters!$B$3)*10^6</f>
        <v>8.6375949655214441</v>
      </c>
      <c r="D55">
        <f t="shared" si="0"/>
        <v>1.0909326374530792E-4</v>
      </c>
      <c r="E55">
        <v>24.954214096069336</v>
      </c>
      <c r="F55">
        <v>0</v>
      </c>
      <c r="G55">
        <f>-4*Parameters!$B$1*COS(RADIANS(Parameters!$B$2))/(E55*Parameters!$B$3)*10^6</f>
        <v>8.6375949655214441</v>
      </c>
      <c r="H55">
        <f t="shared" si="1"/>
        <v>0</v>
      </c>
      <c r="I55">
        <v>24.952142715454102</v>
      </c>
      <c r="J55">
        <v>6.274692714214325E-5</v>
      </c>
      <c r="K55">
        <f>-4*Parameters!$B$1*COS(RADIANS(Parameters!$B$2))/(I55*Parameters!$B$3)*10^6</f>
        <v>8.638312008020673</v>
      </c>
      <c r="L55">
        <f t="shared" si="2"/>
        <v>6.274692714214325E-5</v>
      </c>
      <c r="M55">
        <v>24.952142715454102</v>
      </c>
      <c r="N55">
        <v>8.2915648818016052E-5</v>
      </c>
      <c r="O55">
        <f>-4*Parameters!$B$1*COS(RADIANS(Parameters!$B$2))/(M55*Parameters!$B$3)*10^6</f>
        <v>8.638312008020673</v>
      </c>
      <c r="P55">
        <f t="shared" si="3"/>
        <v>8.2915648818016052E-5</v>
      </c>
      <c r="Q55">
        <v>24.953498840332031</v>
      </c>
      <c r="R55">
        <v>4.2028725147247314E-5</v>
      </c>
      <c r="S55">
        <f>-4*Parameters!$B$1*COS(RADIANS(Parameters!$B$2))/(Q55*Parameters!$B$3)*10^6</f>
        <v>8.6378425496135645</v>
      </c>
      <c r="T55">
        <f t="shared" si="4"/>
        <v>4.2028725147247314E-5</v>
      </c>
      <c r="U55">
        <v>24.953498840332031</v>
      </c>
      <c r="V55">
        <v>1.035686582326889E-4</v>
      </c>
      <c r="W55">
        <f>-4*Parameters!$B$1*COS(RADIANS(Parameters!$B$2))/(U55*Parameters!$B$3)*10^6</f>
        <v>8.6378425496135645</v>
      </c>
      <c r="X55">
        <f t="shared" si="5"/>
        <v>1.035686582326889E-4</v>
      </c>
      <c r="Y55">
        <v>24.954311370849609</v>
      </c>
      <c r="Z55">
        <v>6.8739056587219238E-5</v>
      </c>
      <c r="AA55">
        <f>-4*Parameters!$B$1*COS(RADIANS(Parameters!$B$2))/(Y55*Parameters!$B$3)*10^6</f>
        <v>8.6375612951812801</v>
      </c>
      <c r="AB55">
        <f t="shared" si="6"/>
        <v>6.8739056587219238E-5</v>
      </c>
      <c r="AC55">
        <v>24.954311370849609</v>
      </c>
      <c r="AD55">
        <v>6.7226588726043701E-5</v>
      </c>
      <c r="AE55">
        <f>-4*Parameters!$B$1*COS(RADIANS(Parameters!$B$2))/(AC55*Parameters!$B$3)*10^6</f>
        <v>8.6375612951812801</v>
      </c>
      <c r="AF55">
        <f t="shared" si="7"/>
        <v>6.7226588726043701E-5</v>
      </c>
      <c r="AG55">
        <v>24.954273223876953</v>
      </c>
      <c r="AH55">
        <v>6.5248459577560425E-5</v>
      </c>
      <c r="AI55">
        <f>-4*Parameters!$B$1*COS(RADIANS(Parameters!$B$2))/(AG55*Parameters!$B$3)*10^6</f>
        <v>8.6375744992049608</v>
      </c>
      <c r="AJ55">
        <f t="shared" si="8"/>
        <v>6.5248459577560425E-5</v>
      </c>
      <c r="AK55">
        <v>24.954273223876953</v>
      </c>
      <c r="AL55">
        <v>7.0836395025253296E-5</v>
      </c>
      <c r="AM55">
        <f>-4*Parameters!$B$1*COS(RADIANS(Parameters!$B$2))/(AK55*Parameters!$B$3)*10^6</f>
        <v>8.6375744992049608</v>
      </c>
      <c r="AN55">
        <f t="shared" si="9"/>
        <v>7.0836395025253296E-5</v>
      </c>
      <c r="AO55">
        <v>24.956333160400391</v>
      </c>
      <c r="AP55">
        <v>7.7687203884124756E-5</v>
      </c>
      <c r="AQ55">
        <f>-4*Parameters!$B$1*COS(RADIANS(Parameters!$B$2))/(AO55*Parameters!$B$3)*10^6</f>
        <v>8.636861539690015</v>
      </c>
      <c r="AR55">
        <f t="shared" si="10"/>
        <v>7.7687203884124756E-5</v>
      </c>
      <c r="AS55">
        <v>24.956333160400391</v>
      </c>
      <c r="AT55">
        <v>8.3602964878082275E-5</v>
      </c>
      <c r="AU55">
        <f>-4*Parameters!$B$1*COS(RADIANS(Parameters!$B$2))/(AS55*Parameters!$B$3)*10^6</f>
        <v>8.636861539690015</v>
      </c>
      <c r="AV55">
        <f t="shared" si="11"/>
        <v>8.3602964878082275E-5</v>
      </c>
      <c r="AW55">
        <v>24.953365325927734</v>
      </c>
      <c r="AX55">
        <v>7.4721872806549072E-5</v>
      </c>
      <c r="AY55">
        <f>-4*Parameters!$B$1*COS(RADIANS(Parameters!$B$2))/(AW55*Parameters!$B$3)*10^6</f>
        <v>8.6378887668827513</v>
      </c>
      <c r="AZ55">
        <f t="shared" si="12"/>
        <v>7.4721872806549072E-5</v>
      </c>
      <c r="BA55">
        <v>24.953365325927734</v>
      </c>
      <c r="BB55">
        <v>5.6702643632888794E-5</v>
      </c>
      <c r="BC55">
        <f>-4*Parameters!$B$1*COS(RADIANS(Parameters!$B$2))/(BA55*Parameters!$B$3)*10^6</f>
        <v>8.6378887668827513</v>
      </c>
      <c r="BD55">
        <f t="shared" si="13"/>
        <v>5.6702643632888794E-5</v>
      </c>
      <c r="BE55">
        <v>24.951383590698242</v>
      </c>
      <c r="BF55">
        <v>7.352977991104126E-5</v>
      </c>
      <c r="BG55">
        <f>-4*Parameters!$B$1*COS(RADIANS(Parameters!$B$2))/(BE55*Parameters!$B$3)*10^6</f>
        <v>8.638574821362079</v>
      </c>
      <c r="BH55">
        <f t="shared" si="14"/>
        <v>7.352977991104126E-5</v>
      </c>
      <c r="BI55">
        <v>24.951383590698242</v>
      </c>
      <c r="BJ55">
        <v>7.1614980697631836E-5</v>
      </c>
      <c r="BK55">
        <f>-4*Parameters!$B$1*COS(RADIANS(Parameters!$B$2))/(BI55*Parameters!$B$3)*10^6</f>
        <v>8.638574821362079</v>
      </c>
      <c r="BL55">
        <f t="shared" si="15"/>
        <v>7.1614980697631836E-5</v>
      </c>
      <c r="BM55">
        <v>24.953699111938477</v>
      </c>
      <c r="BN55">
        <v>9.682774543762207E-5</v>
      </c>
      <c r="BO55">
        <f>-4*Parameters!$B$1*COS(RADIANS(Parameters!$B$2))/(BM55*Parameters!$B$3)*10^6</f>
        <v>8.6377732246370993</v>
      </c>
      <c r="BP55">
        <f t="shared" si="16"/>
        <v>9.682774543762207E-5</v>
      </c>
      <c r="BQ55">
        <v>24.953699111938477</v>
      </c>
      <c r="BR55">
        <v>7.8011304140090942E-5</v>
      </c>
      <c r="BS55">
        <f>-4*Parameters!$B$1*COS(RADIANS(Parameters!$B$2))/(BQ55*Parameters!$B$3)*10^6</f>
        <v>8.6377732246370993</v>
      </c>
      <c r="BT55">
        <f t="shared" si="17"/>
        <v>7.8011304140090942E-5</v>
      </c>
    </row>
    <row r="56" spans="1:72" x14ac:dyDescent="0.35">
      <c r="A56">
        <v>25.952045440673828</v>
      </c>
      <c r="B56">
        <v>5.4543837904930115E-5</v>
      </c>
      <c r="C56">
        <f>-4*Parameters!$B$1*COS(RADIANS(Parameters!$B$2))/(A56*Parameters!$B$3)*10^6</f>
        <v>8.3054876941197371</v>
      </c>
      <c r="D56">
        <f t="shared" si="0"/>
        <v>5.4543837904930115E-5</v>
      </c>
      <c r="E56">
        <v>25.952045440673828</v>
      </c>
      <c r="F56">
        <v>4.6346336603164673E-5</v>
      </c>
      <c r="G56">
        <f>-4*Parameters!$B$1*COS(RADIANS(Parameters!$B$2))/(E56*Parameters!$B$3)*10^6</f>
        <v>8.3054876941197371</v>
      </c>
      <c r="H56">
        <f t="shared" si="1"/>
        <v>4.6346336603164673E-5</v>
      </c>
      <c r="I56">
        <v>25.952184677124023</v>
      </c>
      <c r="J56">
        <v>8.3660706877708435E-5</v>
      </c>
      <c r="K56">
        <f>-4*Parameters!$B$1*COS(RADIANS(Parameters!$B$2))/(I56*Parameters!$B$3)*10^6</f>
        <v>8.3054431342247579</v>
      </c>
      <c r="L56">
        <f t="shared" si="2"/>
        <v>8.3660706877708435E-5</v>
      </c>
      <c r="M56">
        <v>25.952184677124023</v>
      </c>
      <c r="N56">
        <v>5.5277720093727112E-5</v>
      </c>
      <c r="O56">
        <f>-4*Parameters!$B$1*COS(RADIANS(Parameters!$B$2))/(M56*Parameters!$B$3)*10^6</f>
        <v>8.3054431342247579</v>
      </c>
      <c r="P56">
        <f t="shared" si="3"/>
        <v>5.5277720093727112E-5</v>
      </c>
      <c r="Q56">
        <v>25.951068878173828</v>
      </c>
      <c r="R56">
        <v>6.3031911849975586E-5</v>
      </c>
      <c r="S56">
        <f>-4*Parameters!$B$1*COS(RADIANS(Parameters!$B$2))/(Q56*Parameters!$B$3)*10^6</f>
        <v>8.305800237231713</v>
      </c>
      <c r="T56">
        <f t="shared" si="4"/>
        <v>6.3031911849975586E-5</v>
      </c>
      <c r="U56">
        <v>25.951068878173828</v>
      </c>
      <c r="V56">
        <v>5.1781535148620605E-5</v>
      </c>
      <c r="W56">
        <f>-4*Parameters!$B$1*COS(RADIANS(Parameters!$B$2))/(U56*Parameters!$B$3)*10^6</f>
        <v>8.305800237231713</v>
      </c>
      <c r="X56">
        <f t="shared" si="5"/>
        <v>5.1781535148620605E-5</v>
      </c>
      <c r="Y56">
        <v>25.997774124145508</v>
      </c>
      <c r="Z56">
        <v>6.87427818775177E-5</v>
      </c>
      <c r="AA56">
        <f>-4*Parameters!$B$1*COS(RADIANS(Parameters!$B$2))/(Y56*Parameters!$B$3)*10^6</f>
        <v>8.2908787889100566</v>
      </c>
      <c r="AB56">
        <f t="shared" si="6"/>
        <v>6.87427818775177E-5</v>
      </c>
      <c r="AC56">
        <v>25.997774124145508</v>
      </c>
      <c r="AD56">
        <v>6.7226588726043701E-5</v>
      </c>
      <c r="AE56">
        <f>-4*Parameters!$B$1*COS(RADIANS(Parameters!$B$2))/(AC56*Parameters!$B$3)*10^6</f>
        <v>8.2908787889100566</v>
      </c>
      <c r="AF56">
        <f t="shared" si="7"/>
        <v>6.7226588726043701E-5</v>
      </c>
      <c r="AG56">
        <v>25.953863143920898</v>
      </c>
      <c r="AH56">
        <v>6.5248459577560425E-5</v>
      </c>
      <c r="AI56">
        <f>-4*Parameters!$B$1*COS(RADIANS(Parameters!$B$2))/(AG56*Parameters!$B$3)*10^6</f>
        <v>8.3049060114674731</v>
      </c>
      <c r="AJ56">
        <f t="shared" si="8"/>
        <v>6.5248459577560425E-5</v>
      </c>
      <c r="AK56">
        <v>25.953863143920898</v>
      </c>
      <c r="AL56">
        <v>7.084384560585022E-5</v>
      </c>
      <c r="AM56">
        <f>-4*Parameters!$B$1*COS(RADIANS(Parameters!$B$2))/(AK56*Parameters!$B$3)*10^6</f>
        <v>8.3049060114674731</v>
      </c>
      <c r="AN56">
        <f t="shared" si="9"/>
        <v>7.084384560585022E-5</v>
      </c>
      <c r="AO56">
        <v>25.95</v>
      </c>
      <c r="AP56">
        <v>6.4730644226074219E-5</v>
      </c>
      <c r="AQ56">
        <f>-4*Parameters!$B$1*COS(RADIANS(Parameters!$B$2))/(AO56*Parameters!$B$3)*10^6</f>
        <v>8.3061423523989486</v>
      </c>
      <c r="AR56">
        <f t="shared" si="10"/>
        <v>6.4730644226074219E-5</v>
      </c>
      <c r="AS56">
        <v>25.95</v>
      </c>
      <c r="AT56">
        <v>5.0172209739685059E-5</v>
      </c>
      <c r="AU56">
        <f>-4*Parameters!$B$1*COS(RADIANS(Parameters!$B$2))/(AS56*Parameters!$B$3)*10^6</f>
        <v>8.3061423523989486</v>
      </c>
      <c r="AV56">
        <f t="shared" si="11"/>
        <v>5.0172209739685059E-5</v>
      </c>
      <c r="AW56">
        <v>25.952487945556641</v>
      </c>
      <c r="AX56">
        <v>8.9660286903381348E-5</v>
      </c>
      <c r="AY56">
        <f>-4*Parameters!$B$1*COS(RADIANS(Parameters!$B$2))/(AW56*Parameters!$B$3)*10^6</f>
        <v>8.3053460807658865</v>
      </c>
      <c r="AZ56">
        <f t="shared" si="12"/>
        <v>8.9660286903381348E-5</v>
      </c>
      <c r="BA56">
        <v>25.952487945556641</v>
      </c>
      <c r="BB56">
        <v>7.0884823799133301E-5</v>
      </c>
      <c r="BC56">
        <f>-4*Parameters!$B$1*COS(RADIANS(Parameters!$B$2))/(BA56*Parameters!$B$3)*10^6</f>
        <v>8.3053460807658865</v>
      </c>
      <c r="BD56">
        <f t="shared" si="13"/>
        <v>7.0884823799133301E-5</v>
      </c>
      <c r="BE56">
        <v>25.951303482055664</v>
      </c>
      <c r="BF56">
        <v>5.8818608522415161E-5</v>
      </c>
      <c r="BG56">
        <f>-4*Parameters!$B$1*COS(RADIANS(Parameters!$B$2))/(BE56*Parameters!$B$3)*10^6</f>
        <v>8.305725151485877</v>
      </c>
      <c r="BH56">
        <f t="shared" si="14"/>
        <v>5.8818608522415161E-5</v>
      </c>
      <c r="BI56">
        <v>25.951303482055664</v>
      </c>
      <c r="BJ56">
        <v>7.1618705987930298E-5</v>
      </c>
      <c r="BK56">
        <f>-4*Parameters!$B$1*COS(RADIANS(Parameters!$B$2))/(BI56*Parameters!$B$3)*10^6</f>
        <v>8.305725151485877</v>
      </c>
      <c r="BL56">
        <f t="shared" si="15"/>
        <v>7.1618705987930298E-5</v>
      </c>
      <c r="BM56">
        <v>25.95167350769043</v>
      </c>
      <c r="BN56">
        <v>5.5328011512756348E-5</v>
      </c>
      <c r="BO56">
        <f>-4*Parameters!$B$1*COS(RADIANS(Parameters!$B$2))/(BM56*Parameters!$B$3)*10^6</f>
        <v>8.3056067263207147</v>
      </c>
      <c r="BP56">
        <f t="shared" si="16"/>
        <v>5.5328011512756348E-5</v>
      </c>
      <c r="BQ56">
        <v>25.95167350769043</v>
      </c>
      <c r="BR56">
        <v>6.5002590417861938E-5</v>
      </c>
      <c r="BS56">
        <f>-4*Parameters!$B$1*COS(RADIANS(Parameters!$B$2))/(BQ56*Parameters!$B$3)*10^6</f>
        <v>8.3056067263207147</v>
      </c>
      <c r="BT56">
        <f t="shared" si="17"/>
        <v>6.5002590417861938E-5</v>
      </c>
    </row>
    <row r="57" spans="1:72" x14ac:dyDescent="0.35">
      <c r="A57">
        <v>26.95220947265625</v>
      </c>
      <c r="B57">
        <v>0</v>
      </c>
      <c r="C57">
        <f>-4*Parameters!$B$1*COS(RADIANS(Parameters!$B$2))/(A57*Parameters!$B$3)*10^6</f>
        <v>7.9972810490148643</v>
      </c>
      <c r="D57">
        <f t="shared" si="0"/>
        <v>0</v>
      </c>
      <c r="E57">
        <v>26.95220947265625</v>
      </c>
      <c r="F57">
        <v>4.6346336603164673E-5</v>
      </c>
      <c r="G57">
        <f>-4*Parameters!$B$1*COS(RADIANS(Parameters!$B$2))/(E57*Parameters!$B$3)*10^6</f>
        <v>7.9972810490148643</v>
      </c>
      <c r="H57">
        <f t="shared" si="1"/>
        <v>4.6346336603164673E-5</v>
      </c>
      <c r="I57">
        <v>26.995201110839844</v>
      </c>
      <c r="J57">
        <v>8.3655118942260742E-5</v>
      </c>
      <c r="K57">
        <f>-4*Parameters!$B$1*COS(RADIANS(Parameters!$B$2))/(I57*Parameters!$B$3)*10^6</f>
        <v>7.9845448514996056</v>
      </c>
      <c r="L57">
        <f t="shared" si="2"/>
        <v>8.3655118942260742E-5</v>
      </c>
      <c r="M57">
        <v>26.995201110839844</v>
      </c>
      <c r="N57">
        <v>8.2913786172866821E-5</v>
      </c>
      <c r="O57">
        <f>-4*Parameters!$B$1*COS(RADIANS(Parameters!$B$2))/(M57*Parameters!$B$3)*10^6</f>
        <v>7.9845448514996056</v>
      </c>
      <c r="P57">
        <f t="shared" si="3"/>
        <v>8.2913786172866821E-5</v>
      </c>
      <c r="Q57">
        <v>26.953468322753906</v>
      </c>
      <c r="R57">
        <v>4.2028725147247314E-5</v>
      </c>
      <c r="S57">
        <f>-4*Parameters!$B$1*COS(RADIANS(Parameters!$B$2))/(Q57*Parameters!$B$3)*10^6</f>
        <v>7.9969075394572462</v>
      </c>
      <c r="T57">
        <f t="shared" si="4"/>
        <v>4.2028725147247314E-5</v>
      </c>
      <c r="U57">
        <v>26.953468322753906</v>
      </c>
      <c r="V57">
        <v>5.1783397793769836E-5</v>
      </c>
      <c r="W57">
        <f>-4*Parameters!$B$1*COS(RADIANS(Parameters!$B$2))/(U57*Parameters!$B$3)*10^6</f>
        <v>7.9969075394572462</v>
      </c>
      <c r="X57">
        <f t="shared" si="5"/>
        <v>5.1783397793769836E-5</v>
      </c>
      <c r="Y57">
        <v>26.953414916992188</v>
      </c>
      <c r="Z57">
        <v>6.8731606006622314E-5</v>
      </c>
      <c r="AA57">
        <f>-4*Parameters!$B$1*COS(RADIANS(Parameters!$B$2))/(Y57*Parameters!$B$3)*10^6</f>
        <v>7.9969233846085874</v>
      </c>
      <c r="AB57">
        <f t="shared" si="6"/>
        <v>6.8731606006622314E-5</v>
      </c>
      <c r="AC57">
        <v>26.953414916992188</v>
      </c>
      <c r="AD57">
        <v>7.8428536653518677E-5</v>
      </c>
      <c r="AE57">
        <f>-4*Parameters!$B$1*COS(RADIANS(Parameters!$B$2))/(AC57*Parameters!$B$3)*10^6</f>
        <v>7.9969233846085874</v>
      </c>
      <c r="AF57">
        <f t="shared" si="7"/>
        <v>7.8428536653518677E-5</v>
      </c>
      <c r="AG57">
        <v>26.952648162841797</v>
      </c>
      <c r="AH57">
        <v>5.2202492952346802E-5</v>
      </c>
      <c r="AI57">
        <f>-4*Parameters!$B$1*COS(RADIANS(Parameters!$B$2))/(AG57*Parameters!$B$3)*10^6</f>
        <v>7.9971508826324715</v>
      </c>
      <c r="AJ57">
        <f t="shared" si="8"/>
        <v>5.2202492952346802E-5</v>
      </c>
      <c r="AK57">
        <v>26.952648162841797</v>
      </c>
      <c r="AL57">
        <v>5.9023499488830566E-5</v>
      </c>
      <c r="AM57">
        <f>-4*Parameters!$B$1*COS(RADIANS(Parameters!$B$2))/(AK57*Parameters!$B$3)*10^6</f>
        <v>7.9971508826324715</v>
      </c>
      <c r="AN57">
        <f t="shared" si="9"/>
        <v>5.9023499488830566E-5</v>
      </c>
      <c r="AO57">
        <v>26.99803352355957</v>
      </c>
      <c r="AP57">
        <v>6.4745545387268066E-5</v>
      </c>
      <c r="AQ57">
        <f>-4*Parameters!$B$1*COS(RADIANS(Parameters!$B$2))/(AO57*Parameters!$B$3)*10^6</f>
        <v>7.9837071784009748</v>
      </c>
      <c r="AR57">
        <f t="shared" si="10"/>
        <v>6.4745545387268066E-5</v>
      </c>
      <c r="AS57">
        <v>26.99803352355957</v>
      </c>
      <c r="AT57">
        <v>8.3610415458679199E-5</v>
      </c>
      <c r="AU57">
        <f>-4*Parameters!$B$1*COS(RADIANS(Parameters!$B$2))/(AS57*Parameters!$B$3)*10^6</f>
        <v>7.9837071784009748</v>
      </c>
      <c r="AV57">
        <f t="shared" si="11"/>
        <v>8.3610415458679199E-5</v>
      </c>
      <c r="AW57">
        <v>26.953945159912109</v>
      </c>
      <c r="AX57">
        <v>7.4714422225952148E-5</v>
      </c>
      <c r="AY57">
        <f>-4*Parameters!$B$1*COS(RADIANS(Parameters!$B$2))/(AW57*Parameters!$B$3)*10^6</f>
        <v>7.9967660676748062</v>
      </c>
      <c r="AZ57">
        <f t="shared" si="12"/>
        <v>7.4714422225952148E-5</v>
      </c>
      <c r="BA57">
        <v>26.953945159912109</v>
      </c>
      <c r="BB57">
        <v>9.9230557680130005E-5</v>
      </c>
      <c r="BC57">
        <f>-4*Parameters!$B$1*COS(RADIANS(Parameters!$B$2))/(BA57*Parameters!$B$3)*10^6</f>
        <v>7.9967660676748062</v>
      </c>
      <c r="BD57">
        <f t="shared" si="13"/>
        <v>9.9230557680130005E-5</v>
      </c>
      <c r="BE57">
        <v>26.955167770385742</v>
      </c>
      <c r="BF57">
        <v>5.8822333812713623E-5</v>
      </c>
      <c r="BG57">
        <f>-4*Parameters!$B$1*COS(RADIANS(Parameters!$B$2))/(BE57*Parameters!$B$3)*10^6</f>
        <v>7.9964033568939712</v>
      </c>
      <c r="BH57">
        <f t="shared" si="14"/>
        <v>5.8822333812713623E-5</v>
      </c>
      <c r="BI57">
        <v>26.955167770385742</v>
      </c>
      <c r="BJ57">
        <v>5.3711235523223877E-5</v>
      </c>
      <c r="BK57">
        <f>-4*Parameters!$B$1*COS(RADIANS(Parameters!$B$2))/(BI57*Parameters!$B$3)*10^6</f>
        <v>7.9964033568939712</v>
      </c>
      <c r="BL57">
        <f t="shared" si="15"/>
        <v>5.3711235523223877E-5</v>
      </c>
      <c r="BM57">
        <v>26.998744964599609</v>
      </c>
      <c r="BN57">
        <v>9.6835196018218994E-5</v>
      </c>
      <c r="BO57">
        <f>-4*Parameters!$B$1*COS(RADIANS(Parameters!$B$2))/(BM57*Parameters!$B$3)*10^6</f>
        <v>7.9834968005872744</v>
      </c>
      <c r="BP57">
        <f t="shared" si="16"/>
        <v>9.6835196018218994E-5</v>
      </c>
      <c r="BQ57">
        <v>26.998744964599609</v>
      </c>
      <c r="BR57">
        <v>6.5010040998458862E-5</v>
      </c>
      <c r="BS57">
        <f>-4*Parameters!$B$1*COS(RADIANS(Parameters!$B$2))/(BQ57*Parameters!$B$3)*10^6</f>
        <v>7.9834968005872744</v>
      </c>
      <c r="BT57">
        <f t="shared" si="17"/>
        <v>6.5010040998458862E-5</v>
      </c>
    </row>
    <row r="58" spans="1:72" x14ac:dyDescent="0.35">
      <c r="A58">
        <v>27.950523376464844</v>
      </c>
      <c r="B58">
        <v>1.0908953845500946E-4</v>
      </c>
      <c r="C58">
        <f>-4*Parameters!$B$1*COS(RADIANS(Parameters!$B$2))/(A58*Parameters!$B$3)*10^6</f>
        <v>7.7116407138997412</v>
      </c>
      <c r="D58">
        <f t="shared" si="0"/>
        <v>1.0908953845500946E-4</v>
      </c>
      <c r="E58">
        <v>27.950523376464844</v>
      </c>
      <c r="F58">
        <v>4.6348199248313904E-5</v>
      </c>
      <c r="G58">
        <f>-4*Parameters!$B$1*COS(RADIANS(Parameters!$B$2))/(E58*Parameters!$B$3)*10^6</f>
        <v>7.7116407138997412</v>
      </c>
      <c r="H58">
        <f t="shared" si="1"/>
        <v>4.6348199248313904E-5</v>
      </c>
      <c r="I58">
        <v>27.953397750854492</v>
      </c>
      <c r="J58">
        <v>2.0915642380714417E-5</v>
      </c>
      <c r="K58">
        <f>-4*Parameters!$B$1*COS(RADIANS(Parameters!$B$2))/(I58*Parameters!$B$3)*10^6</f>
        <v>7.7108477461622309</v>
      </c>
      <c r="L58">
        <f t="shared" si="2"/>
        <v>2.0915642380714417E-5</v>
      </c>
      <c r="M58">
        <v>27.953397750854492</v>
      </c>
      <c r="N58">
        <v>5.527399480342865E-5</v>
      </c>
      <c r="O58">
        <f>-4*Parameters!$B$1*COS(RADIANS(Parameters!$B$2))/(M58*Parameters!$B$3)*10^6</f>
        <v>7.7108477461622309</v>
      </c>
      <c r="P58">
        <f t="shared" si="3"/>
        <v>5.527399480342865E-5</v>
      </c>
      <c r="Q58">
        <v>27.952165603637695</v>
      </c>
      <c r="R58">
        <v>4.2024999856948853E-5</v>
      </c>
      <c r="S58">
        <f>-4*Parameters!$B$1*COS(RADIANS(Parameters!$B$2))/(Q58*Parameters!$B$3)*10^6</f>
        <v>7.711187644677584</v>
      </c>
      <c r="T58">
        <f t="shared" si="4"/>
        <v>4.2024999856948853E-5</v>
      </c>
      <c r="U58">
        <v>27.952165603637695</v>
      </c>
      <c r="V58">
        <v>1.035686582326889E-4</v>
      </c>
      <c r="W58">
        <f>-4*Parameters!$B$1*COS(RADIANS(Parameters!$B$2))/(U58*Parameters!$B$3)*10^6</f>
        <v>7.711187644677584</v>
      </c>
      <c r="X58">
        <f t="shared" si="5"/>
        <v>1.035686582326889E-4</v>
      </c>
      <c r="Y58">
        <v>27.995107650756836</v>
      </c>
      <c r="Z58">
        <v>5.7280063629150391E-5</v>
      </c>
      <c r="AA58">
        <f>-4*Parameters!$B$1*COS(RADIANS(Parameters!$B$2))/(Y58*Parameters!$B$3)*10^6</f>
        <v>7.6993593571313026</v>
      </c>
      <c r="AB58">
        <f t="shared" si="6"/>
        <v>5.7280063629150391E-5</v>
      </c>
      <c r="AC58">
        <v>27.995107650756836</v>
      </c>
      <c r="AD58">
        <v>5.6017190217971802E-5</v>
      </c>
      <c r="AE58">
        <f>-4*Parameters!$B$1*COS(RADIANS(Parameters!$B$2))/(AC58*Parameters!$B$3)*10^6</f>
        <v>7.6993593571313026</v>
      </c>
      <c r="AF58">
        <f t="shared" si="7"/>
        <v>5.6017190217971802E-5</v>
      </c>
      <c r="AG58">
        <v>27.998842239379883</v>
      </c>
      <c r="AH58">
        <v>5.219876766204834E-5</v>
      </c>
      <c r="AI58">
        <f>-4*Parameters!$B$1*COS(RADIANS(Parameters!$B$2))/(AG58*Parameters!$B$3)*10^6</f>
        <v>7.6983323882440153</v>
      </c>
      <c r="AJ58">
        <f t="shared" si="8"/>
        <v>5.219876766204834E-5</v>
      </c>
      <c r="AK58">
        <v>27.998842239379883</v>
      </c>
      <c r="AL58">
        <v>4.7221779823303223E-5</v>
      </c>
      <c r="AM58">
        <f>-4*Parameters!$B$1*COS(RADIANS(Parameters!$B$2))/(AK58*Parameters!$B$3)*10^6</f>
        <v>7.6983323882440153</v>
      </c>
      <c r="AN58">
        <f t="shared" si="9"/>
        <v>4.7221779823303223E-5</v>
      </c>
      <c r="AO58">
        <v>27.953924179077148</v>
      </c>
      <c r="AP58">
        <v>5.1788985729217529E-5</v>
      </c>
      <c r="AQ58">
        <f>-4*Parameters!$B$1*COS(RADIANS(Parameters!$B$2))/(AO58*Parameters!$B$3)*10^6</f>
        <v>7.7107025354988483</v>
      </c>
      <c r="AR58">
        <f t="shared" si="10"/>
        <v>5.1788985729217529E-5</v>
      </c>
      <c r="AS58">
        <v>27.953924179077148</v>
      </c>
      <c r="AT58">
        <v>5.0164759159088135E-5</v>
      </c>
      <c r="AU58">
        <f>-4*Parameters!$B$1*COS(RADIANS(Parameters!$B$2))/(AS58*Parameters!$B$3)*10^6</f>
        <v>7.7107025354988483</v>
      </c>
      <c r="AV58">
        <f t="shared" si="11"/>
        <v>5.0164759159088135E-5</v>
      </c>
      <c r="AW58">
        <v>27.995813369750977</v>
      </c>
      <c r="AX58">
        <v>4.4833868741989136E-5</v>
      </c>
      <c r="AY58">
        <f>-4*Parameters!$B$1*COS(RADIANS(Parameters!$B$2))/(AW58*Parameters!$B$3)*10^6</f>
        <v>7.6991652715346701</v>
      </c>
      <c r="AZ58">
        <f t="shared" si="12"/>
        <v>4.4833868741989136E-5</v>
      </c>
      <c r="BA58">
        <v>27.995813369750977</v>
      </c>
      <c r="BB58">
        <v>5.6706368923187256E-5</v>
      </c>
      <c r="BC58">
        <f>-4*Parameters!$B$1*COS(RADIANS(Parameters!$B$2))/(BA58*Parameters!$B$3)*10^6</f>
        <v>7.6991652715346701</v>
      </c>
      <c r="BD58">
        <f t="shared" si="13"/>
        <v>5.6706368923187256E-5</v>
      </c>
      <c r="BE58">
        <v>27.9522705078125</v>
      </c>
      <c r="BF58">
        <v>8.8237226009368896E-5</v>
      </c>
      <c r="BG58">
        <f>-4*Parameters!$B$1*COS(RADIANS(Parameters!$B$2))/(BE58*Parameters!$B$3)*10^6</f>
        <v>7.7111587047824717</v>
      </c>
      <c r="BH58">
        <f t="shared" si="14"/>
        <v>8.8237226009368896E-5</v>
      </c>
      <c r="BI58">
        <v>27.9522705078125</v>
      </c>
      <c r="BJ58">
        <v>7.162243127822876E-5</v>
      </c>
      <c r="BK58">
        <f>-4*Parameters!$B$1*COS(RADIANS(Parameters!$B$2))/(BI58*Parameters!$B$3)*10^6</f>
        <v>7.7111587047824717</v>
      </c>
      <c r="BL58">
        <f t="shared" si="15"/>
        <v>7.162243127822876E-5</v>
      </c>
      <c r="BM58">
        <v>27.950197219848633</v>
      </c>
      <c r="BN58">
        <v>5.5328011512756348E-5</v>
      </c>
      <c r="BO58">
        <f>-4*Parameters!$B$1*COS(RADIANS(Parameters!$B$2))/(BM58*Parameters!$B$3)*10^6</f>
        <v>7.7117307026257915</v>
      </c>
      <c r="BP58">
        <f t="shared" si="16"/>
        <v>5.5328011512756348E-5</v>
      </c>
      <c r="BQ58">
        <v>27.950197219848633</v>
      </c>
      <c r="BR58">
        <v>7.800757884979248E-5</v>
      </c>
      <c r="BS58">
        <f>-4*Parameters!$B$1*COS(RADIANS(Parameters!$B$2))/(BQ58*Parameters!$B$3)*10^6</f>
        <v>7.7117307026257915</v>
      </c>
      <c r="BT58">
        <f t="shared" si="17"/>
        <v>7.800757884979248E-5</v>
      </c>
    </row>
    <row r="59" spans="1:72" x14ac:dyDescent="0.35">
      <c r="A59">
        <v>28.994949340820313</v>
      </c>
      <c r="B59">
        <v>0</v>
      </c>
      <c r="C59">
        <f>-4*Parameters!$B$1*COS(RADIANS(Parameters!$B$2))/(A59*Parameters!$B$3)*10^6</f>
        <v>7.4338599978617745</v>
      </c>
      <c r="D59">
        <f t="shared" si="0"/>
        <v>0</v>
      </c>
      <c r="E59">
        <v>28.994949340820313</v>
      </c>
      <c r="F59">
        <v>0</v>
      </c>
      <c r="G59">
        <f>-4*Parameters!$B$1*COS(RADIANS(Parameters!$B$2))/(E59*Parameters!$B$3)*10^6</f>
        <v>7.4338599978617745</v>
      </c>
      <c r="H59">
        <f t="shared" si="1"/>
        <v>0</v>
      </c>
      <c r="I59">
        <v>28.994804382324219</v>
      </c>
      <c r="J59">
        <v>8.3660706877708435E-5</v>
      </c>
      <c r="K59">
        <f>-4*Parameters!$B$1*COS(RADIANS(Parameters!$B$2))/(I59*Parameters!$B$3)*10^6</f>
        <v>7.4338971631811619</v>
      </c>
      <c r="L59">
        <f t="shared" si="2"/>
        <v>8.3660706877708435E-5</v>
      </c>
      <c r="M59">
        <v>28.994804382324219</v>
      </c>
      <c r="N59">
        <v>5.5277720093727112E-5</v>
      </c>
      <c r="O59">
        <f>-4*Parameters!$B$1*COS(RADIANS(Parameters!$B$2))/(M59*Parameters!$B$3)*10^6</f>
        <v>7.4338971631811619</v>
      </c>
      <c r="P59">
        <f t="shared" si="3"/>
        <v>5.5277720093727112E-5</v>
      </c>
      <c r="Q59">
        <v>28.993034362792969</v>
      </c>
      <c r="R59">
        <v>6.303936243057251E-5</v>
      </c>
      <c r="S59">
        <f>-4*Parameters!$B$1*COS(RADIANS(Parameters!$B$2))/(Q59*Parameters!$B$3)*10^6</f>
        <v>7.4343510012654237</v>
      </c>
      <c r="T59">
        <f t="shared" si="4"/>
        <v>6.303936243057251E-5</v>
      </c>
      <c r="U59">
        <v>28.993034362792969</v>
      </c>
      <c r="V59">
        <v>2.5892630219459534E-5</v>
      </c>
      <c r="W59">
        <f>-4*Parameters!$B$1*COS(RADIANS(Parameters!$B$2))/(U59*Parameters!$B$3)*10^6</f>
        <v>7.4343510012654237</v>
      </c>
      <c r="X59">
        <f t="shared" si="5"/>
        <v>2.5892630219459534E-5</v>
      </c>
      <c r="Y59">
        <v>28.953405380249023</v>
      </c>
      <c r="Z59">
        <v>4.5824795961380005E-5</v>
      </c>
      <c r="AA59">
        <f>-4*Parameters!$B$1*COS(RADIANS(Parameters!$B$2))/(Y59*Parameters!$B$3)*10^6</f>
        <v>7.4445265147218018</v>
      </c>
      <c r="AB59">
        <f t="shared" si="6"/>
        <v>4.5824795961380005E-5</v>
      </c>
      <c r="AC59">
        <v>28.953405380249023</v>
      </c>
      <c r="AD59">
        <v>5.6020915508270264E-5</v>
      </c>
      <c r="AE59">
        <f>-4*Parameters!$B$1*COS(RADIANS(Parameters!$B$2))/(AC59*Parameters!$B$3)*10^6</f>
        <v>7.4445265147218018</v>
      </c>
      <c r="AF59">
        <f t="shared" si="7"/>
        <v>5.6020915508270264E-5</v>
      </c>
      <c r="AG59">
        <v>28.951749801635742</v>
      </c>
      <c r="AH59">
        <v>3.9152801036834717E-5</v>
      </c>
      <c r="AI59">
        <f>-4*Parameters!$B$1*COS(RADIANS(Parameters!$B$2))/(AG59*Parameters!$B$3)*10^6</f>
        <v>7.4449522229766822</v>
      </c>
      <c r="AJ59">
        <f t="shared" si="8"/>
        <v>3.9152801036834717E-5</v>
      </c>
      <c r="AK59">
        <v>28.951749801635742</v>
      </c>
      <c r="AL59">
        <v>4.7229230403900146E-5</v>
      </c>
      <c r="AM59">
        <f>-4*Parameters!$B$1*COS(RADIANS(Parameters!$B$2))/(AK59*Parameters!$B$3)*10^6</f>
        <v>7.4449522229766822</v>
      </c>
      <c r="AN59">
        <f t="shared" si="9"/>
        <v>4.7229230403900146E-5</v>
      </c>
      <c r="AO59">
        <v>28.998762130737305</v>
      </c>
      <c r="AP59">
        <v>7.769465446472168E-5</v>
      </c>
      <c r="AQ59">
        <f>-4*Parameters!$B$1*COS(RADIANS(Parameters!$B$2))/(AO59*Parameters!$B$3)*10^6</f>
        <v>7.4328825855737461</v>
      </c>
      <c r="AR59">
        <f t="shared" si="10"/>
        <v>7.769465446472168E-5</v>
      </c>
      <c r="AS59">
        <v>28.998762130737305</v>
      </c>
      <c r="AT59">
        <v>6.6891312599182129E-5</v>
      </c>
      <c r="AU59">
        <f>-4*Parameters!$B$1*COS(RADIANS(Parameters!$B$2))/(AS59*Parameters!$B$3)*10^6</f>
        <v>7.4328825855737461</v>
      </c>
      <c r="AV59">
        <f t="shared" si="11"/>
        <v>6.6891312599182129E-5</v>
      </c>
      <c r="AW59">
        <v>28.950340270996094</v>
      </c>
      <c r="AX59">
        <v>5.9776008129119873E-5</v>
      </c>
      <c r="AY59">
        <f>-4*Parameters!$B$1*COS(RADIANS(Parameters!$B$2))/(AW59*Parameters!$B$3)*10^6</f>
        <v>7.4453147019033814</v>
      </c>
      <c r="AZ59">
        <f t="shared" si="12"/>
        <v>5.9776008129119873E-5</v>
      </c>
      <c r="BA59">
        <v>28.950340270996094</v>
      </c>
      <c r="BB59">
        <v>5.6706368923187256E-5</v>
      </c>
      <c r="BC59">
        <f>-4*Parameters!$B$1*COS(RADIANS(Parameters!$B$2))/(BA59*Parameters!$B$3)*10^6</f>
        <v>7.4453147019033814</v>
      </c>
      <c r="BD59">
        <f t="shared" si="13"/>
        <v>5.6706368923187256E-5</v>
      </c>
      <c r="BE59">
        <v>28.992755889892578</v>
      </c>
      <c r="BF59">
        <v>5.8822333812713623E-5</v>
      </c>
      <c r="BG59">
        <f>-4*Parameters!$B$1*COS(RADIANS(Parameters!$B$2))/(BE59*Parameters!$B$3)*10^6</f>
        <v>7.4344224075606276</v>
      </c>
      <c r="BH59">
        <f t="shared" si="14"/>
        <v>5.8822333812713623E-5</v>
      </c>
      <c r="BI59">
        <v>28.992755889892578</v>
      </c>
      <c r="BJ59">
        <v>7.1618705987930298E-5</v>
      </c>
      <c r="BK59">
        <f>-4*Parameters!$B$1*COS(RADIANS(Parameters!$B$2))/(BI59*Parameters!$B$3)*10^6</f>
        <v>7.4344224075606276</v>
      </c>
      <c r="BL59">
        <f t="shared" si="15"/>
        <v>7.1618705987930298E-5</v>
      </c>
      <c r="BM59">
        <v>28.995256423950195</v>
      </c>
      <c r="BN59">
        <v>6.9163739681243896E-5</v>
      </c>
      <c r="BO59">
        <f>-4*Parameters!$B$1*COS(RADIANS(Parameters!$B$2))/(BM59*Parameters!$B$3)*10^6</f>
        <v>7.433781267294199</v>
      </c>
      <c r="BP59">
        <f t="shared" si="16"/>
        <v>6.9163739681243896E-5</v>
      </c>
      <c r="BQ59">
        <v>28.995256423950195</v>
      </c>
      <c r="BR59">
        <v>5.2001327276229858E-5</v>
      </c>
      <c r="BS59">
        <f>-4*Parameters!$B$1*COS(RADIANS(Parameters!$B$2))/(BQ59*Parameters!$B$3)*10^6</f>
        <v>7.433781267294199</v>
      </c>
      <c r="BT59">
        <f t="shared" si="17"/>
        <v>5.2001327276229858E-5</v>
      </c>
    </row>
    <row r="60" spans="1:72" x14ac:dyDescent="0.35">
      <c r="A60">
        <v>29.952701568603516</v>
      </c>
      <c r="B60">
        <v>1.6363710165023804E-4</v>
      </c>
      <c r="C60">
        <f>-4*Parameters!$B$1*COS(RADIANS(Parameters!$B$2))/(A60*Parameters!$B$3)*10^6</f>
        <v>7.1961587021147642</v>
      </c>
      <c r="D60">
        <f t="shared" si="0"/>
        <v>1.6363710165023804E-4</v>
      </c>
      <c r="E60">
        <v>29.952701568603516</v>
      </c>
      <c r="F60">
        <v>9.2694535851478577E-5</v>
      </c>
      <c r="G60">
        <f>-4*Parameters!$B$1*COS(RADIANS(Parameters!$B$2))/(E60*Parameters!$B$3)*10^6</f>
        <v>7.1961587021147642</v>
      </c>
      <c r="H60">
        <f t="shared" si="1"/>
        <v>9.2694535851478577E-5</v>
      </c>
      <c r="I60">
        <v>29.953401565551758</v>
      </c>
      <c r="J60">
        <v>4.1829422116279602E-5</v>
      </c>
      <c r="K60">
        <f>-4*Parameters!$B$1*COS(RADIANS(Parameters!$B$2))/(I60*Parameters!$B$3)*10^6</f>
        <v>7.1959905312604615</v>
      </c>
      <c r="L60">
        <f t="shared" si="2"/>
        <v>4.1829422116279602E-5</v>
      </c>
      <c r="M60">
        <v>29.953401565551758</v>
      </c>
      <c r="N60">
        <v>5.5275857448577881E-5</v>
      </c>
      <c r="O60">
        <f>-4*Parameters!$B$1*COS(RADIANS(Parameters!$B$2))/(M60*Parameters!$B$3)*10^6</f>
        <v>7.1959905312604615</v>
      </c>
      <c r="P60">
        <f t="shared" si="3"/>
        <v>5.5275857448577881E-5</v>
      </c>
      <c r="Q60">
        <v>29.955192565917969</v>
      </c>
      <c r="R60">
        <v>4.2024999856948853E-5</v>
      </c>
      <c r="S60">
        <f>-4*Parameters!$B$1*COS(RADIANS(Parameters!$B$2))/(Q60*Parameters!$B$3)*10^6</f>
        <v>7.1955602879345877</v>
      </c>
      <c r="T60">
        <f t="shared" si="4"/>
        <v>4.2024999856948853E-5</v>
      </c>
      <c r="U60">
        <v>29.955192565917969</v>
      </c>
      <c r="V60">
        <v>7.767602801322937E-5</v>
      </c>
      <c r="W60">
        <f>-4*Parameters!$B$1*COS(RADIANS(Parameters!$B$2))/(U60*Parameters!$B$3)*10^6</f>
        <v>7.1955602879345877</v>
      </c>
      <c r="X60">
        <f t="shared" si="5"/>
        <v>7.767602801322937E-5</v>
      </c>
      <c r="Y60">
        <v>29.992118835449219</v>
      </c>
      <c r="Z60">
        <v>6.8739056587219238E-5</v>
      </c>
      <c r="AA60">
        <f>-4*Parameters!$B$1*COS(RADIANS(Parameters!$B$2))/(Y60*Parameters!$B$3)*10^6</f>
        <v>7.1867011206287232</v>
      </c>
      <c r="AB60">
        <f t="shared" si="6"/>
        <v>6.8739056587219238E-5</v>
      </c>
      <c r="AC60">
        <v>29.992118835449219</v>
      </c>
      <c r="AD60">
        <v>4.4815242290496826E-5</v>
      </c>
      <c r="AE60">
        <f>-4*Parameters!$B$1*COS(RADIANS(Parameters!$B$2))/(AC60*Parameters!$B$3)*10^6</f>
        <v>7.1867011206287232</v>
      </c>
      <c r="AF60">
        <f t="shared" si="7"/>
        <v>4.4815242290496826E-5</v>
      </c>
      <c r="AG60">
        <v>29.95246696472168</v>
      </c>
      <c r="AH60">
        <v>7.829815149307251E-5</v>
      </c>
      <c r="AI60">
        <f>-4*Parameters!$B$1*COS(RADIANS(Parameters!$B$2))/(AG60*Parameters!$B$3)*10^6</f>
        <v>7.1962150663123383</v>
      </c>
      <c r="AJ60">
        <f t="shared" si="8"/>
        <v>7.829815149307251E-5</v>
      </c>
      <c r="AK60">
        <v>29.95246696472168</v>
      </c>
      <c r="AL60">
        <v>4.7221779823303223E-5</v>
      </c>
      <c r="AM60">
        <f>-4*Parameters!$B$1*COS(RADIANS(Parameters!$B$2))/(AK60*Parameters!$B$3)*10^6</f>
        <v>7.1962150663123383</v>
      </c>
      <c r="AN60">
        <f t="shared" si="9"/>
        <v>4.7221779823303223E-5</v>
      </c>
      <c r="AO60">
        <v>29.963586807250977</v>
      </c>
      <c r="AP60">
        <v>3.8839876651763916E-5</v>
      </c>
      <c r="AQ60">
        <f>-4*Parameters!$B$1*COS(RADIANS(Parameters!$B$2))/(AO60*Parameters!$B$3)*10^6</f>
        <v>7.1935444655308265</v>
      </c>
      <c r="AR60">
        <f t="shared" si="10"/>
        <v>3.8839876651763916E-5</v>
      </c>
      <c r="AS60">
        <v>29.963586807250977</v>
      </c>
      <c r="AT60">
        <v>1.0032951831817627E-4</v>
      </c>
      <c r="AU60">
        <f>-4*Parameters!$B$1*COS(RADIANS(Parameters!$B$2))/(AS60*Parameters!$B$3)*10^6</f>
        <v>7.1935444655308265</v>
      </c>
      <c r="AV60">
        <f t="shared" si="11"/>
        <v>1.0032951831817627E-4</v>
      </c>
      <c r="AW60">
        <v>29.992208480834961</v>
      </c>
      <c r="AX60">
        <v>7.4714422225952148E-5</v>
      </c>
      <c r="AY60">
        <f>-4*Parameters!$B$1*COS(RADIANS(Parameters!$B$2))/(AW60*Parameters!$B$3)*10^6</f>
        <v>7.1866796398966661</v>
      </c>
      <c r="AZ60">
        <f t="shared" si="12"/>
        <v>7.4714422225952148E-5</v>
      </c>
      <c r="BA60">
        <v>29.992208480834961</v>
      </c>
      <c r="BB60">
        <v>7.0881098508834839E-5</v>
      </c>
      <c r="BC60">
        <f>-4*Parameters!$B$1*COS(RADIANS(Parameters!$B$2))/(BA60*Parameters!$B$3)*10^6</f>
        <v>7.1866796398966661</v>
      </c>
      <c r="BD60">
        <f t="shared" si="13"/>
        <v>7.0881098508834839E-5</v>
      </c>
      <c r="BE60">
        <v>29.995170593261719</v>
      </c>
      <c r="BF60">
        <v>5.8818608522415161E-5</v>
      </c>
      <c r="BG60">
        <f>-4*Parameters!$B$1*COS(RADIANS(Parameters!$B$2))/(BE60*Parameters!$B$3)*10^6</f>
        <v>7.1859699338790834</v>
      </c>
      <c r="BH60">
        <f t="shared" si="14"/>
        <v>5.8818608522415161E-5</v>
      </c>
      <c r="BI60">
        <v>29.995170593261719</v>
      </c>
      <c r="BJ60">
        <v>7.1618705987930298E-5</v>
      </c>
      <c r="BK60">
        <f>-4*Parameters!$B$1*COS(RADIANS(Parameters!$B$2))/(BI60*Parameters!$B$3)*10^6</f>
        <v>7.1859699338790834</v>
      </c>
      <c r="BL60">
        <f t="shared" si="15"/>
        <v>7.1618705987930298E-5</v>
      </c>
      <c r="BM60">
        <v>29.997900009155273</v>
      </c>
      <c r="BN60">
        <v>6.9167464971542358E-5</v>
      </c>
      <c r="BO60">
        <f>-4*Parameters!$B$1*COS(RADIANS(Parameters!$B$2))/(BM60*Parameters!$B$3)*10^6</f>
        <v>7.1853161047596403</v>
      </c>
      <c r="BP60">
        <f t="shared" si="16"/>
        <v>6.9167464971542358E-5</v>
      </c>
      <c r="BQ60">
        <v>29.997900009155273</v>
      </c>
      <c r="BR60">
        <v>3.9007514715194702E-5</v>
      </c>
      <c r="BS60">
        <f>-4*Parameters!$B$1*COS(RADIANS(Parameters!$B$2))/(BQ60*Parameters!$B$3)*10^6</f>
        <v>7.1853161047596403</v>
      </c>
      <c r="BT60">
        <f t="shared" si="17"/>
        <v>3.9007514715194702E-5</v>
      </c>
    </row>
    <row r="61" spans="1:72" x14ac:dyDescent="0.35">
      <c r="A61">
        <v>30.426546096801758</v>
      </c>
      <c r="B61">
        <v>0</v>
      </c>
      <c r="C61">
        <f>-4*Parameters!$B$1*COS(RADIANS(Parameters!$B$2))/(A61*Parameters!$B$3)*10^6</f>
        <v>7.0840901020773224</v>
      </c>
      <c r="D61">
        <f t="shared" si="0"/>
        <v>0</v>
      </c>
      <c r="E61">
        <v>30.448308944702148</v>
      </c>
      <c r="F61">
        <v>2.5480985641479492E-6</v>
      </c>
      <c r="G61">
        <f>-4*Parameters!$B$1*COS(RADIANS(Parameters!$B$2))/(E61*Parameters!$B$3)*10^6</f>
        <v>7.0790267675031711</v>
      </c>
      <c r="H61">
        <f t="shared" si="1"/>
        <v>2.5480985641479492E-6</v>
      </c>
      <c r="I61">
        <v>30.39482307434082</v>
      </c>
      <c r="J61">
        <v>0</v>
      </c>
      <c r="K61">
        <f>-4*Parameters!$B$1*COS(RADIANS(Parameters!$B$2))/(I61*Parameters!$B$3)*10^6</f>
        <v>7.0914837542421614</v>
      </c>
      <c r="L61">
        <f t="shared" si="2"/>
        <v>0</v>
      </c>
      <c r="M61">
        <v>30.450981140136719</v>
      </c>
      <c r="N61">
        <v>5.679205060005188E-6</v>
      </c>
      <c r="O61">
        <f>-4*Parameters!$B$1*COS(RADIANS(Parameters!$B$2))/(M61*Parameters!$B$3)*10^6</f>
        <v>7.0784055545799394</v>
      </c>
      <c r="P61">
        <f t="shared" si="3"/>
        <v>5.679205060005188E-6</v>
      </c>
      <c r="Q61">
        <v>31.336496353149414</v>
      </c>
      <c r="R61">
        <v>0</v>
      </c>
      <c r="S61">
        <f>-4*Parameters!$B$1*COS(RADIANS(Parameters!$B$2))/(Q61*Parameters!$B$3)*10^6</f>
        <v>6.8783820506177893</v>
      </c>
      <c r="T61">
        <f t="shared" si="4"/>
        <v>0</v>
      </c>
      <c r="U61">
        <v>31.474416732788086</v>
      </c>
      <c r="V61">
        <v>0</v>
      </c>
      <c r="W61">
        <f>-4*Parameters!$B$1*COS(RADIANS(Parameters!$B$2))/(U61*Parameters!$B$3)*10^6</f>
        <v>6.8482410929067994</v>
      </c>
      <c r="X61">
        <f t="shared" si="5"/>
        <v>0</v>
      </c>
      <c r="Y61">
        <v>30.590488433837891</v>
      </c>
      <c r="Z61">
        <v>0</v>
      </c>
      <c r="AA61">
        <f>-4*Parameters!$B$1*COS(RADIANS(Parameters!$B$2))/(Y61*Parameters!$B$3)*10^6</f>
        <v>7.0461246315481105</v>
      </c>
      <c r="AB61">
        <f t="shared" si="6"/>
        <v>0</v>
      </c>
      <c r="AC61">
        <v>30.617692947387695</v>
      </c>
      <c r="AD61">
        <v>1.0106712579727173E-5</v>
      </c>
      <c r="AE61">
        <f>-4*Parameters!$B$1*COS(RADIANS(Parameters!$B$2))/(AC61*Parameters!$B$3)*10^6</f>
        <v>7.0398639902469533</v>
      </c>
      <c r="AF61">
        <f t="shared" si="7"/>
        <v>1.0106712579727173E-5</v>
      </c>
      <c r="AG61">
        <v>41.504859924316406</v>
      </c>
      <c r="AH61">
        <v>7.2248280048370361E-5</v>
      </c>
      <c r="AI61">
        <f>-4*Parameters!$B$1*COS(RADIANS(Parameters!$B$2))/(AG61*Parameters!$B$3)*10^6</f>
        <v>5.1932326584837352</v>
      </c>
      <c r="AJ61">
        <f t="shared" si="8"/>
        <v>7.2248280048370361E-5</v>
      </c>
      <c r="AK61">
        <v>41.428104400634766</v>
      </c>
      <c r="AL61">
        <v>2.0119175314903259E-4</v>
      </c>
      <c r="AM61">
        <f>-4*Parameters!$B$1*COS(RADIANS(Parameters!$B$2))/(AK61*Parameters!$B$3)*10^6</f>
        <v>5.2028543705574455</v>
      </c>
      <c r="AN61">
        <f t="shared" si="9"/>
        <v>2.0119175314903259E-4</v>
      </c>
      <c r="AO61">
        <v>29.87989616394043</v>
      </c>
      <c r="AP61">
        <v>0</v>
      </c>
      <c r="AQ61">
        <f>-4*Parameters!$B$1*COS(RADIANS(Parameters!$B$2))/(AO61*Parameters!$B$3)*10^6</f>
        <v>7.2136928743706745</v>
      </c>
      <c r="AR61">
        <f t="shared" si="10"/>
        <v>0</v>
      </c>
      <c r="AS61">
        <v>30.031459808349609</v>
      </c>
      <c r="AT61">
        <v>2.1457672119140625E-6</v>
      </c>
      <c r="AU61">
        <f>-4*Parameters!$B$1*COS(RADIANS(Parameters!$B$2))/(AS61*Parameters!$B$3)*10^6</f>
        <v>7.1772865994621151</v>
      </c>
      <c r="AV61">
        <f t="shared" si="11"/>
        <v>2.1457672119140625E-6</v>
      </c>
      <c r="AW61">
        <v>30.775104522705078</v>
      </c>
      <c r="AX61">
        <v>1.92299485206604E-5</v>
      </c>
      <c r="AY61">
        <f>-4*Parameters!$B$1*COS(RADIANS(Parameters!$B$2))/(AW61*Parameters!$B$3)*10^6</f>
        <v>7.0038557914800794</v>
      </c>
      <c r="AZ61">
        <f t="shared" si="12"/>
        <v>1.92299485206604E-5</v>
      </c>
      <c r="BA61">
        <v>30.826704025268555</v>
      </c>
      <c r="BB61">
        <v>2.4493783712387085E-5</v>
      </c>
      <c r="BC61">
        <f>-4*Parameters!$B$1*COS(RADIANS(Parameters!$B$2))/(BA61*Parameters!$B$3)*10^6</f>
        <v>6.9921323365635093</v>
      </c>
      <c r="BD61">
        <f t="shared" si="13"/>
        <v>2.4493783712387085E-5</v>
      </c>
      <c r="BE61">
        <v>34.776912689208984</v>
      </c>
      <c r="BF61">
        <v>1.2973323464393616E-4</v>
      </c>
      <c r="BG61">
        <f>-4*Parameters!$B$1*COS(RADIANS(Parameters!$B$2))/(BE61*Parameters!$B$3)*10^6</f>
        <v>6.1979163007081572</v>
      </c>
      <c r="BH61">
        <f t="shared" si="14"/>
        <v>1.2973323464393616E-4</v>
      </c>
      <c r="BI61">
        <v>34.970943450927734</v>
      </c>
      <c r="BJ61">
        <v>1.0527297854423523E-4</v>
      </c>
      <c r="BK61">
        <f>-4*Parameters!$B$1*COS(RADIANS(Parameters!$B$2))/(BI61*Parameters!$B$3)*10^6</f>
        <v>6.1635281400746598</v>
      </c>
      <c r="BL61">
        <f t="shared" si="15"/>
        <v>1.0527297854423523E-4</v>
      </c>
      <c r="BM61">
        <v>30.511768341064453</v>
      </c>
      <c r="BN61">
        <v>2.0302832126617432E-6</v>
      </c>
      <c r="BO61">
        <f>-4*Parameters!$B$1*COS(RADIANS(Parameters!$B$2))/(BM61*Parameters!$B$3)*10^6</f>
        <v>7.0643035708507584</v>
      </c>
      <c r="BP61">
        <f t="shared" si="16"/>
        <v>2.0302832126617432E-6</v>
      </c>
      <c r="BQ61">
        <v>30.496955871582031</v>
      </c>
      <c r="BR61">
        <v>1.1458992958068848E-5</v>
      </c>
      <c r="BS61">
        <f>-4*Parameters!$B$1*COS(RADIANS(Parameters!$B$2))/(BQ61*Parameters!$B$3)*10^6</f>
        <v>7.0677347257994168</v>
      </c>
      <c r="BT61">
        <f t="shared" si="17"/>
        <v>1.1458992958068848E-5</v>
      </c>
    </row>
    <row r="62" spans="1:72" x14ac:dyDescent="0.35">
      <c r="A62">
        <v>32.181072235107422</v>
      </c>
      <c r="B62">
        <v>0</v>
      </c>
      <c r="C62">
        <f>-4*Parameters!$B$1*COS(RADIANS(Parameters!$B$2))/(A62*Parameters!$B$3)*10^6</f>
        <v>6.6978624102402673</v>
      </c>
      <c r="D62">
        <f t="shared" si="0"/>
        <v>0</v>
      </c>
      <c r="E62">
        <v>32.203006744384766</v>
      </c>
      <c r="F62">
        <v>0</v>
      </c>
      <c r="G62">
        <f>-4*Parameters!$B$1*COS(RADIANS(Parameters!$B$2))/(E62*Parameters!$B$3)*10^6</f>
        <v>6.6933002795565724</v>
      </c>
      <c r="H62">
        <f t="shared" si="1"/>
        <v>0</v>
      </c>
      <c r="I62">
        <v>32.032810211181641</v>
      </c>
      <c r="J62">
        <v>3.8500875234603882E-6</v>
      </c>
      <c r="K62">
        <f>-4*Parameters!$B$1*COS(RADIANS(Parameters!$B$2))/(I62*Parameters!$B$3)*10^6</f>
        <v>6.7288630820630599</v>
      </c>
      <c r="L62">
        <f t="shared" si="2"/>
        <v>3.8500875234603882E-6</v>
      </c>
      <c r="M62">
        <v>32.089439392089844</v>
      </c>
      <c r="N62">
        <v>2.3052096366882324E-5</v>
      </c>
      <c r="O62">
        <f>-4*Parameters!$B$1*COS(RADIANS(Parameters!$B$2))/(M62*Parameters!$B$3)*10^6</f>
        <v>6.71698845876021</v>
      </c>
      <c r="P62">
        <f t="shared" si="3"/>
        <v>2.3052096366882324E-5</v>
      </c>
      <c r="Q62">
        <v>33.195629119873047</v>
      </c>
      <c r="R62">
        <v>1.5128403902053833E-5</v>
      </c>
      <c r="S62">
        <f>-4*Parameters!$B$1*COS(RADIANS(Parameters!$B$2))/(Q62*Parameters!$B$3)*10^6</f>
        <v>6.4931558689970403</v>
      </c>
      <c r="T62">
        <f t="shared" si="4"/>
        <v>1.5128403902053833E-5</v>
      </c>
      <c r="U62">
        <v>33.333328247070313</v>
      </c>
      <c r="V62">
        <v>1.7084181308746338E-5</v>
      </c>
      <c r="W62">
        <f>-4*Parameters!$B$1*COS(RADIANS(Parameters!$B$2))/(U62*Parameters!$B$3)*10^6</f>
        <v>6.4663328080266655</v>
      </c>
      <c r="X62">
        <f t="shared" si="5"/>
        <v>1.7084181308746338E-5</v>
      </c>
      <c r="Y62">
        <v>34.062698364257813</v>
      </c>
      <c r="Z62">
        <v>1.0286271572113037E-4</v>
      </c>
      <c r="AA62">
        <f>-4*Parameters!$B$1*COS(RADIANS(Parameters!$B$2))/(Y62*Parameters!$B$3)*10^6</f>
        <v>6.3278719653908784</v>
      </c>
      <c r="AB62">
        <f t="shared" si="6"/>
        <v>1.0286271572113037E-4</v>
      </c>
      <c r="AC62">
        <v>34.090625762939453</v>
      </c>
      <c r="AD62">
        <v>9.9204480648040771E-5</v>
      </c>
      <c r="AE62">
        <f>-4*Parameters!$B$1*COS(RADIANS(Parameters!$B$2))/(AC62*Parameters!$B$3)*10^6</f>
        <v>6.3226881062146703</v>
      </c>
      <c r="AF62">
        <f t="shared" si="7"/>
        <v>9.9204480648040771E-5</v>
      </c>
      <c r="AG62">
        <v>46.126430511474609</v>
      </c>
      <c r="AH62">
        <v>9.5475465059280396E-5</v>
      </c>
      <c r="AI62">
        <f>-4*Parameters!$B$1*COS(RADIANS(Parameters!$B$2))/(AG62*Parameters!$B$3)*10^6</f>
        <v>4.6729042688688649</v>
      </c>
      <c r="AJ62">
        <f t="shared" si="8"/>
        <v>9.5475465059280396E-5</v>
      </c>
      <c r="AK62">
        <v>46.047893524169922</v>
      </c>
      <c r="AL62">
        <v>8.5193663835525513E-5</v>
      </c>
      <c r="AM62">
        <f>-4*Parameters!$B$1*COS(RADIANS(Parameters!$B$2))/(AK62*Parameters!$B$3)*10^6</f>
        <v>4.6808741409987924</v>
      </c>
      <c r="AN62">
        <f t="shared" si="9"/>
        <v>8.5193663835525513E-5</v>
      </c>
      <c r="AO62">
        <v>32.527820587158203</v>
      </c>
      <c r="AP62">
        <v>9.6358358860015869E-5</v>
      </c>
      <c r="AQ62">
        <f>-4*Parameters!$B$1*COS(RADIANS(Parameters!$B$2))/(AO62*Parameters!$B$3)*10^6</f>
        <v>6.6264628294786041</v>
      </c>
      <c r="AR62">
        <f t="shared" si="10"/>
        <v>9.6358358860015869E-5</v>
      </c>
      <c r="AS62">
        <v>32.680744171142578</v>
      </c>
      <c r="AT62">
        <v>4.1343271732330322E-5</v>
      </c>
      <c r="AU62">
        <f>-4*Parameters!$B$1*COS(RADIANS(Parameters!$B$2))/(AS62*Parameters!$B$3)*10^6</f>
        <v>6.5954555048070356</v>
      </c>
      <c r="AV62">
        <f t="shared" si="11"/>
        <v>4.1343271732330322E-5</v>
      </c>
      <c r="AW62">
        <v>32.300674438476563</v>
      </c>
      <c r="AX62">
        <v>4.4014304876327515E-5</v>
      </c>
      <c r="AY62">
        <f>-4*Parameters!$B$1*COS(RADIANS(Parameters!$B$2))/(AW62*Parameters!$B$3)*10^6</f>
        <v>6.6730617174976468</v>
      </c>
      <c r="AZ62">
        <f t="shared" si="12"/>
        <v>4.4014304876327515E-5</v>
      </c>
      <c r="BA62">
        <v>32.352771759033203</v>
      </c>
      <c r="BB62">
        <v>3.7651509046554565E-5</v>
      </c>
      <c r="BC62">
        <f>-4*Parameters!$B$1*COS(RADIANS(Parameters!$B$2))/(BA62*Parameters!$B$3)*10^6</f>
        <v>6.6623161579523922</v>
      </c>
      <c r="BD62">
        <f t="shared" si="13"/>
        <v>3.7651509046554565E-5</v>
      </c>
      <c r="BE62">
        <v>37.145343780517578</v>
      </c>
      <c r="BF62">
        <v>4.8592686653137207E-5</v>
      </c>
      <c r="BG62">
        <f>-4*Parameters!$B$1*COS(RADIANS(Parameters!$B$2))/(BE62*Parameters!$B$3)*10^6</f>
        <v>5.8027298204143678</v>
      </c>
      <c r="BH62">
        <f t="shared" si="14"/>
        <v>4.8592686653137207E-5</v>
      </c>
      <c r="BI62">
        <v>37.339481353759766</v>
      </c>
      <c r="BJ62">
        <v>5.7775527238845825E-5</v>
      </c>
      <c r="BK62">
        <f>-4*Parameters!$B$1*COS(RADIANS(Parameters!$B$2))/(BI62*Parameters!$B$3)*10^6</f>
        <v>5.7725599346882532</v>
      </c>
      <c r="BL62">
        <f t="shared" si="15"/>
        <v>5.7775527238845825E-5</v>
      </c>
      <c r="BM62">
        <v>32.421066284179688</v>
      </c>
      <c r="BN62">
        <v>6.8433582782745361E-5</v>
      </c>
      <c r="BO62">
        <f>-4*Parameters!$B$1*COS(RADIANS(Parameters!$B$2))/(BM62*Parameters!$B$3)*10^6</f>
        <v>6.6482820816393273</v>
      </c>
      <c r="BP62">
        <f t="shared" si="16"/>
        <v>6.8433582782745361E-5</v>
      </c>
      <c r="BQ62">
        <v>32.406970977783203</v>
      </c>
      <c r="BR62">
        <v>6.3337385654449463E-5</v>
      </c>
      <c r="BS62">
        <f>-4*Parameters!$B$1*COS(RADIANS(Parameters!$B$2))/(BQ62*Parameters!$B$3)*10^6</f>
        <v>6.6511737302607061</v>
      </c>
      <c r="BT62">
        <f t="shared" si="17"/>
        <v>6.3337385654449463E-5</v>
      </c>
    </row>
    <row r="63" spans="1:72" x14ac:dyDescent="0.35">
      <c r="A63">
        <v>34.405807495117188</v>
      </c>
      <c r="B63">
        <v>0</v>
      </c>
      <c r="C63">
        <f>-4*Parameters!$B$1*COS(RADIANS(Parameters!$B$2))/(A63*Parameters!$B$3)*10^6</f>
        <v>6.2647677743166588</v>
      </c>
      <c r="D63">
        <f t="shared" si="0"/>
        <v>0</v>
      </c>
      <c r="E63">
        <v>34.427841186523438</v>
      </c>
      <c r="F63">
        <v>0</v>
      </c>
      <c r="G63">
        <f>-4*Parameters!$B$1*COS(RADIANS(Parameters!$B$2))/(E63*Parameters!$B$3)*10^6</f>
        <v>6.2607583460425111</v>
      </c>
      <c r="H63">
        <f t="shared" si="1"/>
        <v>0</v>
      </c>
      <c r="I63">
        <v>35.122264862060547</v>
      </c>
      <c r="J63">
        <v>6.1457976698875427E-5</v>
      </c>
      <c r="K63">
        <f>-4*Parameters!$B$1*COS(RADIANS(Parameters!$B$2))/(I63*Parameters!$B$3)*10^6</f>
        <v>6.1369730822110542</v>
      </c>
      <c r="L63">
        <f t="shared" si="2"/>
        <v>6.1457976698875427E-5</v>
      </c>
      <c r="M63">
        <v>35.178813934326172</v>
      </c>
      <c r="N63">
        <v>9.2012807726860046E-5</v>
      </c>
      <c r="O63">
        <f>-4*Parameters!$B$1*COS(RADIANS(Parameters!$B$2))/(M63*Parameters!$B$3)*10^6</f>
        <v>6.1271080499514099</v>
      </c>
      <c r="P63">
        <f t="shared" si="3"/>
        <v>9.2012807726860046E-5</v>
      </c>
      <c r="Q63">
        <v>34.322254180908203</v>
      </c>
      <c r="R63">
        <v>7.1488320827484131E-6</v>
      </c>
      <c r="S63">
        <f>-4*Parameters!$B$1*COS(RADIANS(Parameters!$B$2))/(Q63*Parameters!$B$3)*10^6</f>
        <v>6.2800185823648365</v>
      </c>
      <c r="T63">
        <f t="shared" si="4"/>
        <v>7.1488320827484131E-6</v>
      </c>
      <c r="U63">
        <v>34.459941864013672</v>
      </c>
      <c r="V63">
        <v>9.8664313554763794E-6</v>
      </c>
      <c r="W63">
        <f>-4*Parameters!$B$1*COS(RADIANS(Parameters!$B$2))/(U63*Parameters!$B$3)*10^6</f>
        <v>6.2549262240585657</v>
      </c>
      <c r="X63">
        <f t="shared" si="5"/>
        <v>9.8664313554763794E-6</v>
      </c>
      <c r="Y63">
        <v>36.950736999511719</v>
      </c>
      <c r="Z63">
        <v>5.6352466344833374E-5</v>
      </c>
      <c r="AA63">
        <f>-4*Parameters!$B$1*COS(RADIANS(Parameters!$B$2))/(Y63*Parameters!$B$3)*10^6</f>
        <v>5.8332907960022835</v>
      </c>
      <c r="AB63">
        <f t="shared" si="6"/>
        <v>5.6352466344833374E-5</v>
      </c>
      <c r="AC63">
        <v>36.978733062744141</v>
      </c>
      <c r="AD63">
        <v>5.1975250244140625E-5</v>
      </c>
      <c r="AE63">
        <f>-4*Parameters!$B$1*COS(RADIANS(Parameters!$B$2))/(AC63*Parameters!$B$3)*10^6</f>
        <v>5.8288744960251888</v>
      </c>
      <c r="AF63">
        <f t="shared" si="7"/>
        <v>5.1975250244140625E-5</v>
      </c>
      <c r="AG63">
        <v>56.404430389404297</v>
      </c>
      <c r="AH63">
        <v>1.4045834541320801E-4</v>
      </c>
      <c r="AI63">
        <f>-4*Parameters!$B$1*COS(RADIANS(Parameters!$B$2))/(AG63*Parameters!$B$3)*10^6</f>
        <v>3.8214089311190569</v>
      </c>
      <c r="AJ63">
        <f t="shared" si="8"/>
        <v>1.4045834541320801E-4</v>
      </c>
      <c r="AK63">
        <v>56.324558258056641</v>
      </c>
      <c r="AL63">
        <v>2.0115450024604797E-4</v>
      </c>
      <c r="AM63">
        <f>-4*Parameters!$B$1*COS(RADIANS(Parameters!$B$2))/(AK63*Parameters!$B$3)*10^6</f>
        <v>3.8268279541086563</v>
      </c>
      <c r="AN63">
        <f t="shared" si="9"/>
        <v>2.0115450024604797E-4</v>
      </c>
      <c r="AO63">
        <v>38.248249053955078</v>
      </c>
      <c r="AP63">
        <v>1.8458068370819092E-4</v>
      </c>
      <c r="AQ63">
        <f>-4*Parameters!$B$1*COS(RADIANS(Parameters!$B$2))/(AO63*Parameters!$B$3)*10^6</f>
        <v>5.6354055251181299</v>
      </c>
      <c r="AR63">
        <f t="shared" si="10"/>
        <v>1.8458068370819092E-4</v>
      </c>
      <c r="AS63">
        <v>38.402305603027344</v>
      </c>
      <c r="AT63">
        <v>1.532435417175293E-4</v>
      </c>
      <c r="AU63">
        <f>-4*Parameters!$B$1*COS(RADIANS(Parameters!$B$2))/(AS63*Parameters!$B$3)*10^6</f>
        <v>5.612798259377449</v>
      </c>
      <c r="AV63">
        <f t="shared" si="11"/>
        <v>1.532435417175293E-4</v>
      </c>
      <c r="AW63">
        <v>34.932167053222656</v>
      </c>
      <c r="AX63">
        <v>6.4108520746231079E-5</v>
      </c>
      <c r="AY63">
        <f>-4*Parameters!$B$1*COS(RADIANS(Parameters!$B$2))/(AW63*Parameters!$B$3)*10^6</f>
        <v>6.1703699548999991</v>
      </c>
      <c r="AZ63">
        <f t="shared" si="12"/>
        <v>6.4108520746231079E-5</v>
      </c>
      <c r="BA63">
        <v>34.984142303466797</v>
      </c>
      <c r="BB63">
        <v>6.9223344326019287E-5</v>
      </c>
      <c r="BC63">
        <f>-4*Parameters!$B$1*COS(RADIANS(Parameters!$B$2))/(BA63*Parameters!$B$3)*10^6</f>
        <v>6.1612027579533679</v>
      </c>
      <c r="BD63">
        <f t="shared" si="13"/>
        <v>6.9223344326019287E-5</v>
      </c>
      <c r="BE63">
        <v>41.62</v>
      </c>
      <c r="BF63">
        <v>1.4118105173110962E-4</v>
      </c>
      <c r="BG63">
        <f>-4*Parameters!$B$1*COS(RADIANS(Parameters!$B$2))/(BE63*Parameters!$B$3)*10^6</f>
        <v>5.1788657867552317</v>
      </c>
      <c r="BH63">
        <f t="shared" si="14"/>
        <v>1.4118105173110962E-4</v>
      </c>
      <c r="BI63">
        <v>41.814598083496094</v>
      </c>
      <c r="BJ63">
        <v>1.3909861445426941E-4</v>
      </c>
      <c r="BK63">
        <f>-4*Parameters!$B$1*COS(RADIANS(Parameters!$B$2))/(BI63*Parameters!$B$3)*10^6</f>
        <v>5.1547642192889205</v>
      </c>
      <c r="BL63">
        <f t="shared" si="15"/>
        <v>1.3909861445426941E-4</v>
      </c>
      <c r="BM63">
        <v>34.903114318847656</v>
      </c>
      <c r="BN63">
        <v>7.7553093433380127E-5</v>
      </c>
      <c r="BO63">
        <f>-4*Parameters!$B$1*COS(RADIANS(Parameters!$B$2))/(BM63*Parameters!$B$3)*10^6</f>
        <v>6.1755060615997506</v>
      </c>
      <c r="BP63">
        <f t="shared" si="16"/>
        <v>7.7553093433380127E-5</v>
      </c>
      <c r="BQ63">
        <v>34.889102935791016</v>
      </c>
      <c r="BR63">
        <v>6.8482011556625366E-5</v>
      </c>
      <c r="BS63">
        <f>-4*Parameters!$B$1*COS(RADIANS(Parameters!$B$2))/(BQ63*Parameters!$B$3)*10^6</f>
        <v>6.1779861305529966</v>
      </c>
      <c r="BT63">
        <f t="shared" si="17"/>
        <v>6.8482011556625366E-5</v>
      </c>
    </row>
    <row r="64" spans="1:72" x14ac:dyDescent="0.35">
      <c r="A64">
        <v>36.815338134765625</v>
      </c>
      <c r="B64">
        <v>0</v>
      </c>
      <c r="C64">
        <f>-4*Parameters!$B$1*COS(RADIANS(Parameters!$B$2))/(A64*Parameters!$B$3)*10^6</f>
        <v>5.8547443800661139</v>
      </c>
      <c r="D64">
        <f t="shared" si="0"/>
        <v>0</v>
      </c>
      <c r="E64">
        <v>36.837253570556641</v>
      </c>
      <c r="F64">
        <v>4.4038519263267517E-5</v>
      </c>
      <c r="G64">
        <f>-4*Parameters!$B$1*COS(RADIANS(Parameters!$B$2))/(E64*Parameters!$B$3)*10^6</f>
        <v>5.8512612410669371</v>
      </c>
      <c r="H64">
        <f t="shared" si="1"/>
        <v>4.4038519263267517E-5</v>
      </c>
      <c r="I64">
        <v>37.769466400146484</v>
      </c>
      <c r="J64">
        <v>4.8201531171798706E-5</v>
      </c>
      <c r="K64">
        <f>-4*Parameters!$B$1*COS(RADIANS(Parameters!$B$2))/(I64*Parameters!$B$3)*10^6</f>
        <v>5.706842446784389</v>
      </c>
      <c r="L64">
        <f t="shared" si="2"/>
        <v>4.8201531171798706E-5</v>
      </c>
      <c r="M64">
        <v>37.826225280761719</v>
      </c>
      <c r="N64">
        <v>3.7755817174911499E-5</v>
      </c>
      <c r="O64">
        <f>-4*Parameters!$B$1*COS(RADIANS(Parameters!$B$2))/(M64*Parameters!$B$3)*10^6</f>
        <v>5.6982792347080382</v>
      </c>
      <c r="P64">
        <f t="shared" si="3"/>
        <v>3.7755817174911499E-5</v>
      </c>
      <c r="Q64">
        <v>38.025806427001953</v>
      </c>
      <c r="R64">
        <v>4.78401780128479E-5</v>
      </c>
      <c r="S64">
        <f>-4*Parameters!$B$1*COS(RADIANS(Parameters!$B$2))/(Q64*Parameters!$B$3)*10^6</f>
        <v>5.6683714113606714</v>
      </c>
      <c r="T64">
        <f t="shared" si="4"/>
        <v>4.78401780128479E-5</v>
      </c>
      <c r="U64">
        <v>38.163383483886719</v>
      </c>
      <c r="V64">
        <v>7.2602182626724243E-5</v>
      </c>
      <c r="W64">
        <f>-4*Parameters!$B$1*COS(RADIANS(Parameters!$B$2))/(U64*Parameters!$B$3)*10^6</f>
        <v>5.6479372206544403</v>
      </c>
      <c r="X64">
        <f t="shared" si="5"/>
        <v>7.2602182626724243E-5</v>
      </c>
      <c r="Y64">
        <v>41.870487213134766</v>
      </c>
      <c r="Z64">
        <v>1.2709945440292358E-4</v>
      </c>
      <c r="AA64">
        <f>-4*Parameters!$B$1*COS(RADIANS(Parameters!$B$2))/(Y64*Parameters!$B$3)*10^6</f>
        <v>5.147883590357087</v>
      </c>
      <c r="AB64">
        <f t="shared" si="6"/>
        <v>1.2709945440292358E-4</v>
      </c>
      <c r="AC64">
        <v>41.898632049560547</v>
      </c>
      <c r="AD64">
        <v>1.177079975605011E-4</v>
      </c>
      <c r="AE64">
        <f>-4*Parameters!$B$1*COS(RADIANS(Parameters!$B$2))/(AC64*Parameters!$B$3)*10^6</f>
        <v>5.1444255695458549</v>
      </c>
      <c r="AF64">
        <f t="shared" si="7"/>
        <v>1.177079975605011E-4</v>
      </c>
      <c r="AG64">
        <v>71.187362670898438</v>
      </c>
      <c r="AH64">
        <v>3.0544400215148926E-4</v>
      </c>
      <c r="AI64">
        <f>-4*Parameters!$B$1*COS(RADIANS(Parameters!$B$2))/(AG64*Parameters!$B$3)*10^6</f>
        <v>3.0278463193140293</v>
      </c>
      <c r="AJ64">
        <f t="shared" si="8"/>
        <v>3.0544400215148926E-4</v>
      </c>
      <c r="AK64">
        <v>71.108642578125</v>
      </c>
      <c r="AL64">
        <v>2.1712854504585266E-4</v>
      </c>
      <c r="AM64">
        <f>-4*Parameters!$B$1*COS(RADIANS(Parameters!$B$2))/(AK64*Parameters!$B$3)*10^6</f>
        <v>3.0311982654983232</v>
      </c>
      <c r="AN64">
        <f t="shared" si="9"/>
        <v>2.1712854504585266E-4</v>
      </c>
      <c r="AO64">
        <v>52.085441589355469</v>
      </c>
      <c r="AP64">
        <v>4.1256099939346313E-4</v>
      </c>
      <c r="AQ64">
        <f>-4*Parameters!$B$1*COS(RADIANS(Parameters!$B$2))/(AO64*Parameters!$B$3)*10^6</f>
        <v>4.1382848540311281</v>
      </c>
      <c r="AR64">
        <f t="shared" si="10"/>
        <v>4.1256099939346313E-4</v>
      </c>
      <c r="AS64">
        <v>52.242324829101563</v>
      </c>
      <c r="AT64">
        <v>3.1965970993041992E-4</v>
      </c>
      <c r="AU64">
        <f>-4*Parameters!$B$1*COS(RADIANS(Parameters!$B$2))/(AS64*Parameters!$B$3)*10^6</f>
        <v>4.1258576211884774</v>
      </c>
      <c r="AV64">
        <f t="shared" si="11"/>
        <v>3.1965970993041992E-4</v>
      </c>
      <c r="AW64">
        <v>36.747669219970703</v>
      </c>
      <c r="AX64">
        <v>6.7766755819320679E-5</v>
      </c>
      <c r="AY64">
        <f>-4*Parameters!$B$1*COS(RADIANS(Parameters!$B$2))/(AW64*Parameters!$B$3)*10^6</f>
        <v>5.8655255862489932</v>
      </c>
      <c r="AZ64">
        <f t="shared" si="12"/>
        <v>6.7766755819320679E-5</v>
      </c>
      <c r="BA64">
        <v>36.799633026123047</v>
      </c>
      <c r="BB64">
        <v>6.5639615058898926E-5</v>
      </c>
      <c r="BC64">
        <f>-4*Parameters!$B$1*COS(RADIANS(Parameters!$B$2))/(BA64*Parameters!$B$3)*10^6</f>
        <v>5.8572430298895561</v>
      </c>
      <c r="BD64">
        <f t="shared" si="13"/>
        <v>6.5639615058898926E-5</v>
      </c>
      <c r="BE64">
        <v>47.547695159912109</v>
      </c>
      <c r="BF64">
        <v>1.5194341540336609E-4</v>
      </c>
      <c r="BG64">
        <f>-4*Parameters!$B$1*COS(RADIANS(Parameters!$B$2))/(BE64*Parameters!$B$3)*10^6</f>
        <v>4.5332248665226604</v>
      </c>
      <c r="BH64">
        <f t="shared" si="14"/>
        <v>1.5194341540336609E-4</v>
      </c>
      <c r="BI64">
        <v>47.742343902587891</v>
      </c>
      <c r="BJ64">
        <v>1.7862394452095032E-4</v>
      </c>
      <c r="BK64">
        <f>-4*Parameters!$B$1*COS(RADIANS(Parameters!$B$2))/(BI64*Parameters!$B$3)*10^6</f>
        <v>4.5147426042706105</v>
      </c>
      <c r="BL64">
        <f t="shared" si="15"/>
        <v>1.7862394452095032E-4</v>
      </c>
      <c r="BM64">
        <v>35.697669982910156</v>
      </c>
      <c r="BN64">
        <v>2.7429312467575073E-5</v>
      </c>
      <c r="BO64">
        <f>-4*Parameters!$B$1*COS(RADIANS(Parameters!$B$2))/(BM64*Parameters!$B$3)*10^6</f>
        <v>6.0380521795383881</v>
      </c>
      <c r="BP64">
        <f t="shared" si="16"/>
        <v>2.7429312467575073E-5</v>
      </c>
      <c r="BQ64">
        <v>35.683639526367188</v>
      </c>
      <c r="BR64">
        <v>2.7179718017578125E-5</v>
      </c>
      <c r="BS64">
        <f>-4*Parameters!$B$1*COS(RADIANS(Parameters!$B$2))/(BQ64*Parameters!$B$3)*10^6</f>
        <v>6.0404262823438639</v>
      </c>
      <c r="BT64">
        <f t="shared" si="17"/>
        <v>2.7179718017578125E-5</v>
      </c>
    </row>
    <row r="65" spans="1:72" x14ac:dyDescent="0.35">
      <c r="A65">
        <v>41.230510711669922</v>
      </c>
      <c r="B65">
        <v>7.6264142990112305E-5</v>
      </c>
      <c r="C65">
        <f>-4*Parameters!$B$1*COS(RADIANS(Parameters!$B$2))/(A65*Parameters!$B$3)*10^6</f>
        <v>5.2277886042227664</v>
      </c>
      <c r="D65">
        <f t="shared" si="0"/>
        <v>7.6264142990112305E-5</v>
      </c>
      <c r="E65">
        <v>41.252616882324219</v>
      </c>
      <c r="F65">
        <v>3.5641714930534363E-5</v>
      </c>
      <c r="G65">
        <f>-4*Parameters!$B$1*COS(RADIANS(Parameters!$B$2))/(E65*Parameters!$B$3)*10^6</f>
        <v>5.2249871725618569</v>
      </c>
      <c r="H65">
        <f t="shared" si="1"/>
        <v>3.5641714930534363E-5</v>
      </c>
      <c r="I65">
        <v>41.454669952392578</v>
      </c>
      <c r="J65">
        <v>7.7245756983757019E-5</v>
      </c>
      <c r="K65">
        <f>-4*Parameters!$B$1*COS(RADIANS(Parameters!$B$2))/(I65*Parameters!$B$3)*10^6</f>
        <v>5.1995202058607264</v>
      </c>
      <c r="L65">
        <f t="shared" si="2"/>
        <v>7.7245756983757019E-5</v>
      </c>
      <c r="M65">
        <v>41.511562347412109</v>
      </c>
      <c r="N65">
        <v>8.6041167378425598E-5</v>
      </c>
      <c r="O65">
        <f>-4*Parameters!$B$1*COS(RADIANS(Parameters!$B$2))/(M65*Parameters!$B$3)*10^6</f>
        <v>5.1923941633622972</v>
      </c>
      <c r="P65">
        <f t="shared" si="3"/>
        <v>8.6041167378425598E-5</v>
      </c>
      <c r="Q65">
        <v>41.671051025390625</v>
      </c>
      <c r="R65">
        <v>7.4766576290130615E-5</v>
      </c>
      <c r="S65">
        <f>-4*Parameters!$B$1*COS(RADIANS(Parameters!$B$2))/(Q65*Parameters!$B$3)*10^6</f>
        <v>5.1725211805533586</v>
      </c>
      <c r="T65">
        <f t="shared" si="4"/>
        <v>7.4766576290130615E-5</v>
      </c>
      <c r="U65">
        <v>41.808692932128906</v>
      </c>
      <c r="V65">
        <v>8.6199492216110229E-5</v>
      </c>
      <c r="W65">
        <f>-4*Parameters!$B$1*COS(RADIANS(Parameters!$B$2))/(U65*Parameters!$B$3)*10^6</f>
        <v>5.1554922894782109</v>
      </c>
      <c r="X65">
        <f t="shared" si="5"/>
        <v>8.6199492216110229E-5</v>
      </c>
      <c r="Y65">
        <v>46.016498565673828</v>
      </c>
      <c r="Z65">
        <v>1.0913610458374023E-4</v>
      </c>
      <c r="AA65">
        <f>-4*Parameters!$B$1*COS(RADIANS(Parameters!$B$2))/(Y65*Parameters!$B$3)*10^6</f>
        <v>4.6840676879648306</v>
      </c>
      <c r="AB65">
        <f t="shared" si="6"/>
        <v>1.0913610458374023E-4</v>
      </c>
      <c r="AC65">
        <v>46.045154571533203</v>
      </c>
      <c r="AD65">
        <v>8.1274658441543579E-5</v>
      </c>
      <c r="AE65">
        <f>-4*Parameters!$B$1*COS(RADIANS(Parameters!$B$2))/(AC65*Parameters!$B$3)*10^6</f>
        <v>4.6811525783868291</v>
      </c>
      <c r="AF65">
        <f t="shared" si="7"/>
        <v>8.1274658441543579E-5</v>
      </c>
      <c r="AG65">
        <v>88.909454345703125</v>
      </c>
      <c r="AH65">
        <v>2.4519860744476318E-4</v>
      </c>
      <c r="AI65">
        <f>-4*Parameters!$B$1*COS(RADIANS(Parameters!$B$2))/(AG65*Parameters!$B$3)*10^6</f>
        <v>2.4243135404549885</v>
      </c>
      <c r="AJ65">
        <f t="shared" si="8"/>
        <v>2.4519860744476318E-4</v>
      </c>
      <c r="AK65">
        <v>88.830734252929688</v>
      </c>
      <c r="AL65">
        <v>2.2466108202934265E-4</v>
      </c>
      <c r="AM65">
        <f>-4*Parameters!$B$1*COS(RADIANS(Parameters!$B$2))/(AK65*Parameters!$B$3)*10^6</f>
        <v>2.4264619206121663</v>
      </c>
      <c r="AN65">
        <f t="shared" si="9"/>
        <v>2.2466108202934265E-4</v>
      </c>
      <c r="AO65">
        <v>64.426979064941406</v>
      </c>
      <c r="AP65">
        <v>1.5051662921905518E-4</v>
      </c>
      <c r="AQ65">
        <f>-4*Parameters!$B$1*COS(RADIANS(Parameters!$B$2))/(AO65*Parameters!$B$3)*10^6</f>
        <v>3.3455610859464215</v>
      </c>
      <c r="AR65">
        <f t="shared" si="10"/>
        <v>1.5051662921905518E-4</v>
      </c>
      <c r="AS65">
        <v>64.585243225097656</v>
      </c>
      <c r="AT65">
        <v>8.9623034000396729E-5</v>
      </c>
      <c r="AU65">
        <f>-4*Parameters!$B$1*COS(RADIANS(Parameters!$B$2))/(AS65*Parameters!$B$3)*10^6</f>
        <v>3.3373628909861064</v>
      </c>
      <c r="AV65">
        <f t="shared" si="11"/>
        <v>8.9623034000396729E-5</v>
      </c>
      <c r="AW65">
        <v>41.690624237060547</v>
      </c>
      <c r="AX65">
        <v>1.446157693862915E-4</v>
      </c>
      <c r="AY65">
        <f>-4*Parameters!$B$1*COS(RADIANS(Parameters!$B$2))/(AW65*Parameters!$B$3)*10^6</f>
        <v>5.1700927484109549</v>
      </c>
      <c r="AZ65">
        <f t="shared" si="12"/>
        <v>1.446157693862915E-4</v>
      </c>
      <c r="BA65">
        <v>41.742351531982422</v>
      </c>
      <c r="BB65">
        <v>1.5377253293991089E-4</v>
      </c>
      <c r="BC65">
        <f>-4*Parameters!$B$1*COS(RADIANS(Parameters!$B$2))/(BA65*Parameters!$B$3)*10^6</f>
        <v>5.1636859480617794</v>
      </c>
      <c r="BD65">
        <f t="shared" si="13"/>
        <v>1.5377253293991089E-4</v>
      </c>
      <c r="BE65">
        <v>57.890724182128906</v>
      </c>
      <c r="BF65">
        <v>1.7291679978370667E-4</v>
      </c>
      <c r="BG65">
        <f>-4*Parameters!$B$1*COS(RADIANS(Parameters!$B$2))/(BE65*Parameters!$B$3)*10^6</f>
        <v>3.7232975936979575</v>
      </c>
      <c r="BH65">
        <f t="shared" si="14"/>
        <v>1.7291679978370667E-4</v>
      </c>
      <c r="BI65">
        <v>58.085521697998047</v>
      </c>
      <c r="BJ65">
        <v>2.001635730266571E-4</v>
      </c>
      <c r="BK65">
        <f>-4*Parameters!$B$1*COS(RADIANS(Parameters!$B$2))/(BI65*Parameters!$B$3)*10^6</f>
        <v>3.7108110204368128</v>
      </c>
      <c r="BL65">
        <f t="shared" si="15"/>
        <v>2.001635730266571E-4</v>
      </c>
      <c r="BM65">
        <v>41.491157531738281</v>
      </c>
      <c r="BN65">
        <v>1.8279999494552612E-4</v>
      </c>
      <c r="BO65">
        <f>-4*Parameters!$B$1*COS(RADIANS(Parameters!$B$2))/(BM65*Parameters!$B$3)*10^6</f>
        <v>5.1949477157843571</v>
      </c>
      <c r="BP65">
        <f t="shared" si="16"/>
        <v>1.8279999494552612E-4</v>
      </c>
      <c r="BQ65">
        <v>41.477237701416016</v>
      </c>
      <c r="BR65">
        <v>1.6634166240692139E-4</v>
      </c>
      <c r="BS65">
        <f>-4*Parameters!$B$1*COS(RADIANS(Parameters!$B$2))/(BQ65*Parameters!$B$3)*10^6</f>
        <v>5.1966911489236942</v>
      </c>
      <c r="BT65">
        <f t="shared" si="17"/>
        <v>1.6634166240692139E-4</v>
      </c>
    </row>
    <row r="66" spans="1:72" x14ac:dyDescent="0.35">
      <c r="A66">
        <v>46.459987640380859</v>
      </c>
      <c r="B66">
        <v>4.9443915486335754E-5</v>
      </c>
      <c r="C66">
        <f>-4*Parameters!$B$1*COS(RADIANS(Parameters!$B$2))/(A66*Parameters!$B$3)*10^6</f>
        <v>4.6393553892685837</v>
      </c>
      <c r="D66">
        <f t="shared" si="0"/>
        <v>4.9443915486335754E-5</v>
      </c>
      <c r="E66">
        <v>46.482212066650391</v>
      </c>
      <c r="F66">
        <v>1.7551705241203308E-5</v>
      </c>
      <c r="G66">
        <f>-4*Parameters!$B$1*COS(RADIANS(Parameters!$B$2))/(E66*Parameters!$B$3)*10^6</f>
        <v>4.6371371856331995</v>
      </c>
      <c r="H66">
        <f t="shared" si="1"/>
        <v>1.7551705241203308E-5</v>
      </c>
      <c r="I66">
        <v>46.186698913574219</v>
      </c>
      <c r="J66">
        <v>9.2847272753715515E-5</v>
      </c>
      <c r="K66">
        <f>-4*Parameters!$B$1*COS(RADIANS(Parameters!$B$2))/(I66*Parameters!$B$3)*10^6</f>
        <v>4.6668066589492607</v>
      </c>
      <c r="L66">
        <f t="shared" si="2"/>
        <v>9.2847272753715515E-5</v>
      </c>
      <c r="M66">
        <v>46.243785858154297</v>
      </c>
      <c r="N66">
        <v>9.9139288067817688E-5</v>
      </c>
      <c r="O66">
        <f>-4*Parameters!$B$1*COS(RADIANS(Parameters!$B$2))/(M66*Parameters!$B$3)*10^6</f>
        <v>4.6610455879607704</v>
      </c>
      <c r="P66">
        <f t="shared" si="3"/>
        <v>9.9139288067817688E-5</v>
      </c>
      <c r="Q66">
        <v>46.547679901123047</v>
      </c>
      <c r="R66">
        <v>4.7892332077026367E-5</v>
      </c>
      <c r="S66">
        <f>-4*Parameters!$B$1*COS(RADIANS(Parameters!$B$2))/(Q66*Parameters!$B$3)*10^6</f>
        <v>4.6306151993528752</v>
      </c>
      <c r="T66">
        <f t="shared" si="4"/>
        <v>4.7892332077026367E-5</v>
      </c>
      <c r="U66">
        <v>46.684909820556641</v>
      </c>
      <c r="V66">
        <v>1.0797567665576935E-4</v>
      </c>
      <c r="W66">
        <f>-4*Parameters!$B$1*COS(RADIANS(Parameters!$B$2))/(U66*Parameters!$B$3)*10^6</f>
        <v>4.6170035429701661</v>
      </c>
      <c r="X66">
        <f t="shared" si="5"/>
        <v>1.0797567665576935E-4</v>
      </c>
      <c r="Y66">
        <v>57.304195404052734</v>
      </c>
      <c r="Z66">
        <v>2.5438889861106873E-4</v>
      </c>
      <c r="AA66">
        <f>-4*Parameters!$B$1*COS(RADIANS(Parameters!$B$2))/(Y66*Parameters!$B$3)*10^6</f>
        <v>3.7614068660234383</v>
      </c>
      <c r="AB66">
        <f t="shared" si="6"/>
        <v>2.5438889861106873E-4</v>
      </c>
      <c r="AC66">
        <v>57.332988739013672</v>
      </c>
      <c r="AD66">
        <v>2.4371221661567688E-4</v>
      </c>
      <c r="AE66">
        <f>-4*Parameters!$B$1*COS(RADIANS(Parameters!$B$2))/(AC66*Parameters!$B$3)*10^6</f>
        <v>3.7595178410449783</v>
      </c>
      <c r="AF66">
        <f t="shared" si="7"/>
        <v>2.4371221661567688E-4</v>
      </c>
      <c r="AG66">
        <v>115.84251403808594</v>
      </c>
      <c r="AH66">
        <v>3.124624490737915E-4</v>
      </c>
      <c r="AI66">
        <f>-4*Parameters!$B$1*COS(RADIANS(Parameters!$B$2))/(AG66*Parameters!$B$3)*10^6</f>
        <v>1.860667440054758</v>
      </c>
      <c r="AJ66">
        <f t="shared" si="8"/>
        <v>3.124624490737915E-4</v>
      </c>
      <c r="AK66">
        <v>115.76383972167969</v>
      </c>
      <c r="AL66">
        <v>2.834126353263855E-4</v>
      </c>
      <c r="AM66">
        <f>-4*Parameters!$B$1*COS(RADIANS(Parameters!$B$2))/(AK66*Parameters!$B$3)*10^6</f>
        <v>1.8619319691102698</v>
      </c>
      <c r="AN66">
        <f t="shared" si="9"/>
        <v>2.834126353263855E-4</v>
      </c>
      <c r="AO66">
        <v>72.236251831054688</v>
      </c>
      <c r="AP66">
        <v>1.1151283979415894E-4</v>
      </c>
      <c r="AQ66">
        <f>-4*Parameters!$B$1*COS(RADIANS(Parameters!$B$2))/(AO66*Parameters!$B$3)*10^6</f>
        <v>2.9838812034276843</v>
      </c>
      <c r="AR66">
        <f t="shared" si="10"/>
        <v>1.1151283979415894E-4</v>
      </c>
      <c r="AS66">
        <v>72.394989013671875</v>
      </c>
      <c r="AT66">
        <v>1.0921061038970947E-4</v>
      </c>
      <c r="AU66">
        <f>-4*Parameters!$B$1*COS(RADIANS(Parameters!$B$2))/(AS66*Parameters!$B$3)*10^6</f>
        <v>2.9773385835316164</v>
      </c>
      <c r="AV66">
        <f t="shared" si="11"/>
        <v>1.0921061038970947E-4</v>
      </c>
      <c r="AW66">
        <v>46.402725219726563</v>
      </c>
      <c r="AX66">
        <v>1.2041628360748291E-4</v>
      </c>
      <c r="AY66">
        <f>-4*Parameters!$B$1*COS(RADIANS(Parameters!$B$2))/(AW66*Parameters!$B$3)*10^6</f>
        <v>4.6450804995634449</v>
      </c>
      <c r="AZ66">
        <f t="shared" si="12"/>
        <v>1.2041628360748291E-4</v>
      </c>
      <c r="BA66">
        <v>46.454364776611328</v>
      </c>
      <c r="BB66">
        <v>1.2054294347763062E-4</v>
      </c>
      <c r="BC66">
        <f>-4*Parameters!$B$1*COS(RADIANS(Parameters!$B$2))/(BA66*Parameters!$B$3)*10^6</f>
        <v>4.6399169395870041</v>
      </c>
      <c r="BD66">
        <f t="shared" si="13"/>
        <v>1.2054294347763062E-4</v>
      </c>
      <c r="BE66">
        <v>73.432670593261719</v>
      </c>
      <c r="BF66">
        <v>3.8661062717437744E-4</v>
      </c>
      <c r="BG66">
        <f>-4*Parameters!$B$1*COS(RADIANS(Parameters!$B$2))/(BE66*Parameters!$B$3)*10^6</f>
        <v>2.9352656290908667</v>
      </c>
      <c r="BH66">
        <f t="shared" si="14"/>
        <v>3.8661062717437744E-4</v>
      </c>
      <c r="BI66">
        <v>73.62969970703125</v>
      </c>
      <c r="BJ66">
        <v>2.9076263308525085E-4</v>
      </c>
      <c r="BK66">
        <f>-4*Parameters!$B$1*COS(RADIANS(Parameters!$B$2))/(BI66*Parameters!$B$3)*10^6</f>
        <v>2.9274110162392715</v>
      </c>
      <c r="BL66">
        <f t="shared" si="15"/>
        <v>2.9076263308525085E-4</v>
      </c>
      <c r="BM66">
        <v>47.230194091796875</v>
      </c>
      <c r="BN66">
        <v>1.6378611326217651E-4</v>
      </c>
      <c r="BO66">
        <f>-4*Parameters!$B$1*COS(RADIANS(Parameters!$B$2))/(BM66*Parameters!$B$3)*10^6</f>
        <v>4.5636990952402066</v>
      </c>
      <c r="BP66">
        <f t="shared" si="16"/>
        <v>1.6378611326217651E-4</v>
      </c>
      <c r="BQ66">
        <v>47.216640472412109</v>
      </c>
      <c r="BR66">
        <v>1.3350695371627808E-4</v>
      </c>
      <c r="BS66">
        <f>-4*Parameters!$B$1*COS(RADIANS(Parameters!$B$2))/(BQ66*Parameters!$B$3)*10^6</f>
        <v>4.5650091130624109</v>
      </c>
      <c r="BT66">
        <f t="shared" si="17"/>
        <v>1.3350695371627808E-4</v>
      </c>
    </row>
    <row r="67" spans="1:72" x14ac:dyDescent="0.35">
      <c r="A67">
        <v>56.789585113525391</v>
      </c>
      <c r="B67">
        <v>1.5633925795555115E-4</v>
      </c>
      <c r="C67">
        <f>-4*Parameters!$B$1*COS(RADIANS(Parameters!$B$2))/(A67*Parameters!$B$3)*10^6</f>
        <v>3.7954916137152277</v>
      </c>
      <c r="D67">
        <f t="shared" si="0"/>
        <v>1.5633925795555115E-4</v>
      </c>
      <c r="E67">
        <v>56.812046051025391</v>
      </c>
      <c r="F67">
        <v>8.3768740296363831E-5</v>
      </c>
      <c r="G67">
        <f>-4*Parameters!$B$1*COS(RADIANS(Parameters!$B$2))/(E67*Parameters!$B$3)*10^6</f>
        <v>3.7939910463911626</v>
      </c>
      <c r="H67">
        <f t="shared" si="1"/>
        <v>8.3768740296363831E-5</v>
      </c>
      <c r="I67">
        <v>56.775959014892578</v>
      </c>
      <c r="J67">
        <v>1.6638822853565216E-4</v>
      </c>
      <c r="K67">
        <f>-4*Parameters!$B$1*COS(RADIANS(Parameters!$B$2))/(I67*Parameters!$B$3)*10^6</f>
        <v>3.7964025229096441</v>
      </c>
      <c r="L67">
        <f t="shared" si="2"/>
        <v>1.6638822853565216E-4</v>
      </c>
      <c r="M67">
        <v>56.833324432373047</v>
      </c>
      <c r="N67">
        <v>1.8627382814884186E-4</v>
      </c>
      <c r="O67">
        <f>-4*Parameters!$B$1*COS(RADIANS(Parameters!$B$2))/(M67*Parameters!$B$3)*10^6</f>
        <v>3.7925705771660905</v>
      </c>
      <c r="P67">
        <f t="shared" si="3"/>
        <v>1.8627382814884186E-4</v>
      </c>
      <c r="Q67">
        <v>59.257503509521484</v>
      </c>
      <c r="R67">
        <v>1.6751140356063843E-4</v>
      </c>
      <c r="S67">
        <f>-4*Parameters!$B$1*COS(RADIANS(Parameters!$B$2))/(Q67*Parameters!$B$3)*10^6</f>
        <v>3.6374194199747056</v>
      </c>
      <c r="T67">
        <f t="shared" si="4"/>
        <v>1.6751140356063843E-4</v>
      </c>
      <c r="U67">
        <v>59.394908905029297</v>
      </c>
      <c r="V67">
        <v>1.8641352653503418E-4</v>
      </c>
      <c r="W67">
        <f>-4*Parameters!$B$1*COS(RADIANS(Parameters!$B$2))/(U67*Parameters!$B$3)*10^6</f>
        <v>3.629004539587759</v>
      </c>
      <c r="X67">
        <f t="shared" si="5"/>
        <v>1.8641352653503418E-4</v>
      </c>
      <c r="Y67">
        <v>74.113945007324219</v>
      </c>
      <c r="Z67">
        <v>3.1637772917747498E-4</v>
      </c>
      <c r="AA67">
        <f>-4*Parameters!$B$1*COS(RADIANS(Parameters!$B$2))/(Y67*Parameters!$B$3)*10^6</f>
        <v>2.9082839136879275</v>
      </c>
      <c r="AB67">
        <f t="shared" si="6"/>
        <v>3.1637772917747498E-4</v>
      </c>
      <c r="AC67">
        <v>74.14306640625</v>
      </c>
      <c r="AD67">
        <v>2.9465928673744202E-4</v>
      </c>
      <c r="AE67">
        <f>-4*Parameters!$B$1*COS(RADIANS(Parameters!$B$2))/(AC67*Parameters!$B$3)*10^6</f>
        <v>2.9071416181214635</v>
      </c>
      <c r="AF67">
        <f t="shared" si="7"/>
        <v>2.9465928673744202E-4</v>
      </c>
      <c r="AG67">
        <v>136.71998596191406</v>
      </c>
      <c r="AH67">
        <v>1.873113214969635E-4</v>
      </c>
      <c r="AI67">
        <f>-4*Parameters!$B$1*COS(RADIANS(Parameters!$B$2))/(AG67*Parameters!$B$3)*10^6</f>
        <v>1.5765390299615503</v>
      </c>
      <c r="AJ67">
        <f t="shared" si="8"/>
        <v>1.873113214969635E-4</v>
      </c>
      <c r="AK67">
        <v>136.6409912109375</v>
      </c>
      <c r="AL67">
        <v>1.8861517310142517E-4</v>
      </c>
      <c r="AM67">
        <f>-4*Parameters!$B$1*COS(RADIANS(Parameters!$B$2))/(AK67*Parameters!$B$3)*10^6</f>
        <v>1.5774504571033832</v>
      </c>
      <c r="AN67">
        <f t="shared" si="9"/>
        <v>1.8861517310142517E-4</v>
      </c>
      <c r="AO67">
        <v>90.534172058105469</v>
      </c>
      <c r="AP67">
        <v>1.2902915477752686E-4</v>
      </c>
      <c r="AQ67">
        <f>-4*Parameters!$B$1*COS(RADIANS(Parameters!$B$2))/(AO67*Parameters!$B$3)*10^6</f>
        <v>2.3808070383237703</v>
      </c>
      <c r="AR67">
        <f t="shared" si="10"/>
        <v>1.2902915477752686E-4</v>
      </c>
      <c r="AS67">
        <v>90.691581726074219</v>
      </c>
      <c r="AT67">
        <v>2.6995688676834106E-4</v>
      </c>
      <c r="AU67">
        <f>-4*Parameters!$B$1*COS(RADIANS(Parameters!$B$2))/(AS67*Parameters!$B$3)*10^6</f>
        <v>2.3766747689524839</v>
      </c>
      <c r="AV67">
        <f t="shared" si="11"/>
        <v>2.6995688676834106E-4</v>
      </c>
      <c r="AW67">
        <v>57.850360870361328</v>
      </c>
      <c r="AX67">
        <v>2.6103109121322632E-4</v>
      </c>
      <c r="AY67">
        <f>-4*Parameters!$B$1*COS(RADIANS(Parameters!$B$2))/(AW67*Parameters!$B$3)*10^6</f>
        <v>3.7258954101906614</v>
      </c>
      <c r="AZ67">
        <f t="shared" si="12"/>
        <v>2.6103109121322632E-4</v>
      </c>
      <c r="BA67">
        <v>57.902030944824219</v>
      </c>
      <c r="BB67">
        <v>2.4806708097457886E-4</v>
      </c>
      <c r="BC67">
        <f>-4*Parameters!$B$1*COS(RADIANS(Parameters!$B$2))/(BA67*Parameters!$B$3)*10^6</f>
        <v>3.7225705303868959</v>
      </c>
      <c r="BD67">
        <f t="shared" si="13"/>
        <v>2.4806708097457886E-4</v>
      </c>
      <c r="BE67">
        <v>87.302162170410156</v>
      </c>
      <c r="BF67">
        <v>2.5666877627372742E-4</v>
      </c>
      <c r="BG67">
        <f>-4*Parameters!$B$1*COS(RADIANS(Parameters!$B$2))/(BE67*Parameters!$B$3)*10^6</f>
        <v>2.4689468013864206</v>
      </c>
      <c r="BH67">
        <f t="shared" si="14"/>
        <v>2.5666877627372742E-4</v>
      </c>
      <c r="BI67">
        <v>87.500213623046875</v>
      </c>
      <c r="BJ67">
        <v>2.3107603192329407E-4</v>
      </c>
      <c r="BK67">
        <f>-4*Parameters!$B$1*COS(RADIANS(Parameters!$B$2))/(BI67*Parameters!$B$3)*10^6</f>
        <v>2.4633584893097908</v>
      </c>
      <c r="BL67">
        <f t="shared" si="15"/>
        <v>2.3107603192329407E-4</v>
      </c>
      <c r="BM67">
        <v>56.965728759765625</v>
      </c>
      <c r="BN67">
        <v>2.4513900279998779E-4</v>
      </c>
      <c r="BO67">
        <f>-4*Parameters!$B$1*COS(RADIANS(Parameters!$B$2))/(BM67*Parameters!$B$3)*10^6</f>
        <v>3.7837555796703821</v>
      </c>
      <c r="BP67">
        <f t="shared" si="16"/>
        <v>2.4513900279998779E-4</v>
      </c>
      <c r="BQ67">
        <v>56.953266143798828</v>
      </c>
      <c r="BR67">
        <v>1.6697123646736145E-4</v>
      </c>
      <c r="BS67">
        <f>-4*Parameters!$B$1*COS(RADIANS(Parameters!$B$2))/(BQ67*Parameters!$B$3)*10^6</f>
        <v>3.7845835478606982</v>
      </c>
      <c r="BT67">
        <f t="shared" si="17"/>
        <v>1.6697123646736145E-4</v>
      </c>
    </row>
    <row r="68" spans="1:72" x14ac:dyDescent="0.35">
      <c r="A68">
        <v>72.150543212890625</v>
      </c>
      <c r="B68">
        <v>1.6104057431221008E-4</v>
      </c>
      <c r="C68">
        <f>-4*Parameters!$B$1*COS(RADIANS(Parameters!$B$2))/(A68*Parameters!$B$3)*10^6</f>
        <v>2.987425796764382</v>
      </c>
      <c r="D68">
        <f t="shared" ref="D68:D120" si="18">B68</f>
        <v>1.6104057431221008E-4</v>
      </c>
      <c r="E68">
        <v>72.173194885253906</v>
      </c>
      <c r="F68">
        <v>9.6261501312255859E-5</v>
      </c>
      <c r="G68">
        <f>-4*Parameters!$B$1*COS(RADIANS(Parameters!$B$2))/(E68*Parameters!$B$3)*10^6</f>
        <v>2.9864881884117858</v>
      </c>
      <c r="H68">
        <f t="shared" ref="H68:H120" si="19">F68</f>
        <v>9.6261501312255859E-5</v>
      </c>
      <c r="I68">
        <v>70.790138244628906</v>
      </c>
      <c r="J68">
        <v>1.8520280718803406E-4</v>
      </c>
      <c r="K68">
        <f>-4*Parameters!$B$1*COS(RADIANS(Parameters!$B$2))/(I68*Parameters!$B$3)*10^6</f>
        <v>3.0448364615406986</v>
      </c>
      <c r="L68">
        <f t="shared" ref="L68:L120" si="20">J68</f>
        <v>1.8520280718803406E-4</v>
      </c>
      <c r="M68">
        <v>70.848167419433594</v>
      </c>
      <c r="N68">
        <v>1.6174837946891785E-4</v>
      </c>
      <c r="O68">
        <f>-4*Parameters!$B$1*COS(RADIANS(Parameters!$B$2))/(M68*Parameters!$B$3)*10^6</f>
        <v>3.04234254597853</v>
      </c>
      <c r="P68">
        <f t="shared" ref="P68:P120" si="21">N68</f>
        <v>1.6174837946891785E-4</v>
      </c>
      <c r="Q68">
        <v>74.2239990234375</v>
      </c>
      <c r="R68">
        <v>1.6310438513755798E-4</v>
      </c>
      <c r="S68">
        <f>-4*Parameters!$B$1*COS(RADIANS(Parameters!$B$2))/(Q68*Parameters!$B$3)*10^6</f>
        <v>2.9039717191294274</v>
      </c>
      <c r="T68">
        <f t="shared" ref="T68:T120" si="22">R68</f>
        <v>1.6310438513755798E-4</v>
      </c>
      <c r="U68">
        <v>74.361518859863281</v>
      </c>
      <c r="V68">
        <v>1.8966197967529297E-4</v>
      </c>
      <c r="W68">
        <f>-4*Parameters!$B$1*COS(RADIANS(Parameters!$B$2))/(U68*Parameters!$B$3)*10^6</f>
        <v>2.8986012839645356</v>
      </c>
      <c r="X68">
        <f t="shared" ref="X68:X120" si="23">V68</f>
        <v>1.8966197967529297E-4</v>
      </c>
      <c r="Y68">
        <v>88.340286254882813</v>
      </c>
      <c r="Z68">
        <v>2.2940337657928467E-4</v>
      </c>
      <c r="AA68">
        <f>-4*Parameters!$B$1*COS(RADIANS(Parameters!$B$2))/(Y68*Parameters!$B$3)*10^6</f>
        <v>2.4399331628024807</v>
      </c>
      <c r="AB68">
        <f t="shared" ref="AB68:AB120" si="24">Z68</f>
        <v>2.2940337657928467E-4</v>
      </c>
      <c r="AC68">
        <v>88.369338989257813</v>
      </c>
      <c r="AD68">
        <v>2.3015215992927551E-4</v>
      </c>
      <c r="AE68">
        <f>-4*Parameters!$B$1*COS(RADIANS(Parameters!$B$2))/(AC68*Parameters!$B$3)*10^6</f>
        <v>2.4391309984898077</v>
      </c>
      <c r="AF68">
        <f t="shared" ref="AF68:AF120" si="25">AD68</f>
        <v>2.3015215992927551E-4</v>
      </c>
      <c r="AG68">
        <v>171.13858032226563</v>
      </c>
      <c r="AH68">
        <v>2.5737285614013672E-4</v>
      </c>
      <c r="AI68">
        <f>-4*Parameters!$B$1*COS(RADIANS(Parameters!$B$2))/(AG68*Parameters!$B$3)*10^6</f>
        <v>1.2594728414765854</v>
      </c>
      <c r="AJ68">
        <f t="shared" ref="AJ68:AJ120" si="26">AH68</f>
        <v>2.5737285614013672E-4</v>
      </c>
      <c r="AK68">
        <v>171.059326171875</v>
      </c>
      <c r="AL68">
        <v>2.5019794702529907E-4</v>
      </c>
      <c r="AM68">
        <f>-4*Parameters!$B$1*COS(RADIANS(Parameters!$B$2))/(AK68*Parameters!$B$3)*10^6</f>
        <v>1.2600563726538976</v>
      </c>
      <c r="AN68">
        <f t="shared" ref="AN68:AN120" si="27">AL68</f>
        <v>2.5019794702529907E-4</v>
      </c>
      <c r="AO68">
        <v>111.09972381591797</v>
      </c>
      <c r="AP68">
        <v>4.0575861930847168E-4</v>
      </c>
      <c r="AQ68">
        <f>-4*Parameters!$B$1*COS(RADIANS(Parameters!$B$2))/(AO68*Parameters!$B$3)*10^6</f>
        <v>1.9400983786592485</v>
      </c>
      <c r="AR68">
        <f t="shared" ref="AR68:AR120" si="28">AP68</f>
        <v>4.0575861930847168E-4</v>
      </c>
      <c r="AS68">
        <v>111.26111602783203</v>
      </c>
      <c r="AT68">
        <v>2.2223591804504395E-4</v>
      </c>
      <c r="AU68">
        <f>-4*Parameters!$B$1*COS(RADIANS(Parameters!$B$2))/(AS68*Parameters!$B$3)*10^6</f>
        <v>1.937284127105414</v>
      </c>
      <c r="AV68">
        <f t="shared" ref="AV68:AV120" si="29">AT68</f>
        <v>2.2223591804504395E-4</v>
      </c>
      <c r="AW68">
        <v>71.779777526855469</v>
      </c>
      <c r="AX68">
        <v>2.8122216463088989E-4</v>
      </c>
      <c r="AY68">
        <f>-4*Parameters!$B$1*COS(RADIANS(Parameters!$B$2))/(AW68*Parameters!$B$3)*10^6</f>
        <v>3.0028568138722584</v>
      </c>
      <c r="AZ68">
        <f t="shared" ref="AZ68:AZ120" si="30">AX68</f>
        <v>2.8122216463088989E-4</v>
      </c>
      <c r="BA68">
        <v>71.830818176269531</v>
      </c>
      <c r="BB68">
        <v>3.1028315424919128E-4</v>
      </c>
      <c r="BC68">
        <f>-4*Parameters!$B$1*COS(RADIANS(Parameters!$B$2))/(BA68*Parameters!$B$3)*10^6</f>
        <v>3.0007230812242272</v>
      </c>
      <c r="BD68">
        <f t="shared" ref="BD68:BD120" si="31">BB68</f>
        <v>3.1028315424919128E-4</v>
      </c>
      <c r="BE68">
        <v>111.71183776855469</v>
      </c>
      <c r="BF68">
        <v>3.0515342950820923E-4</v>
      </c>
      <c r="BG68">
        <f>-4*Parameters!$B$1*COS(RADIANS(Parameters!$B$2))/(BE68*Parameters!$B$3)*10^6</f>
        <v>1.9294678017142552</v>
      </c>
      <c r="BH68">
        <f t="shared" ref="BH68:BH120" si="32">BF68</f>
        <v>3.0515342950820923E-4</v>
      </c>
      <c r="BI68">
        <v>111.91108703613281</v>
      </c>
      <c r="BJ68">
        <v>2.7561932802200317E-4</v>
      </c>
      <c r="BK68">
        <f>-4*Parameters!$B$1*COS(RADIANS(Parameters!$B$2))/(BI68*Parameters!$B$3)*10^6</f>
        <v>1.926032529513003</v>
      </c>
      <c r="BL68">
        <f t="shared" ref="BL68:BL120" si="33">BJ68</f>
        <v>2.7561932802200317E-4</v>
      </c>
      <c r="BM68">
        <v>71.500785827636719</v>
      </c>
      <c r="BN68">
        <v>3.1005591154098511E-4</v>
      </c>
      <c r="BO68">
        <f>-4*Parameters!$B$1*COS(RADIANS(Parameters!$B$2))/(BM68*Parameters!$B$3)*10^6</f>
        <v>3.0145737777533599</v>
      </c>
      <c r="BP68">
        <f t="shared" ref="BP68:BP120" si="34">BN68</f>
        <v>3.1005591154098511E-4</v>
      </c>
      <c r="BQ68">
        <v>71.488594055175781</v>
      </c>
      <c r="BR68">
        <v>2.7759000658988953E-4</v>
      </c>
      <c r="BS68">
        <f>-4*Parameters!$B$1*COS(RADIANS(Parameters!$B$2))/(BQ68*Parameters!$B$3)*10^6</f>
        <v>3.0150878877040568</v>
      </c>
      <c r="BT68">
        <f t="shared" ref="BT68:BT120" si="35">BR68</f>
        <v>2.7759000658988953E-4</v>
      </c>
    </row>
    <row r="69" spans="1:72" x14ac:dyDescent="0.35">
      <c r="A69">
        <v>86.676292419433594</v>
      </c>
      <c r="B69">
        <v>1.5354529023170471E-4</v>
      </c>
      <c r="C69">
        <f>-4*Parameters!$B$1*COS(RADIANS(Parameters!$B$2))/(A69*Parameters!$B$3)*10^6</f>
        <v>2.4867745034791744</v>
      </c>
      <c r="D69">
        <f t="shared" si="18"/>
        <v>1.5354529023170471E-4</v>
      </c>
      <c r="E69">
        <v>86.699043273925781</v>
      </c>
      <c r="F69">
        <v>1.1176802217960358E-4</v>
      </c>
      <c r="G69">
        <f>-4*Parameters!$B$1*COS(RADIANS(Parameters!$B$2))/(E69*Parameters!$B$3)*10^6</f>
        <v>2.486121944434148</v>
      </c>
      <c r="H69">
        <f t="shared" si="19"/>
        <v>1.1176802217960358E-4</v>
      </c>
      <c r="I69">
        <v>87.180671691894531</v>
      </c>
      <c r="J69">
        <v>1.7749704420566559E-4</v>
      </c>
      <c r="K69">
        <f>-4*Parameters!$B$1*COS(RADIANS(Parameters!$B$2))/(I69*Parameters!$B$3)*10^6</f>
        <v>2.4723873980520454</v>
      </c>
      <c r="L69">
        <f t="shared" si="20"/>
        <v>1.7749704420566559E-4</v>
      </c>
      <c r="M69">
        <v>87.239471435546875</v>
      </c>
      <c r="N69">
        <v>1.3894960284233093E-4</v>
      </c>
      <c r="O69">
        <f>-4*Parameters!$B$1*COS(RADIANS(Parameters!$B$2))/(M69*Parameters!$B$3)*10^6</f>
        <v>2.4707209993127757</v>
      </c>
      <c r="P69">
        <f t="shared" si="21"/>
        <v>1.3894960284233093E-4</v>
      </c>
      <c r="Q69">
        <v>87.635093688964844</v>
      </c>
      <c r="R69">
        <v>1.1888518929481506E-4</v>
      </c>
      <c r="S69">
        <f>-4*Parameters!$B$1*COS(RADIANS(Parameters!$B$2))/(Q69*Parameters!$B$3)*10^6</f>
        <v>2.459567109151096</v>
      </c>
      <c r="T69">
        <f t="shared" si="22"/>
        <v>1.1888518929481506E-4</v>
      </c>
      <c r="U69">
        <v>87.772377014160156</v>
      </c>
      <c r="V69">
        <v>1.7625279724597931E-4</v>
      </c>
      <c r="W69">
        <f>-4*Parameters!$B$1*COS(RADIANS(Parameters!$B$2))/(U69*Parameters!$B$3)*10^6</f>
        <v>2.4557201408591154</v>
      </c>
      <c r="X69">
        <f t="shared" si="23"/>
        <v>1.7625279724597931E-4</v>
      </c>
      <c r="Y69">
        <v>114.6236572265625</v>
      </c>
      <c r="Z69">
        <v>3.3927708864212036E-4</v>
      </c>
      <c r="AA69">
        <f>-4*Parameters!$B$1*COS(RADIANS(Parameters!$B$2))/(Y69*Parameters!$B$3)*10^6</f>
        <v>1.8804529471495801</v>
      </c>
      <c r="AB69">
        <f t="shared" si="24"/>
        <v>3.3927708864212036E-4</v>
      </c>
      <c r="AC69">
        <v>114.65328979492188</v>
      </c>
      <c r="AD69">
        <v>3.0500069260597229E-4</v>
      </c>
      <c r="AE69">
        <f>-4*Parameters!$B$1*COS(RADIANS(Parameters!$B$2))/(AC69*Parameters!$B$3)*10^6</f>
        <v>1.8799669371048389</v>
      </c>
      <c r="AF69">
        <f t="shared" si="25"/>
        <v>3.0500069260597229E-4</v>
      </c>
      <c r="AG69">
        <v>219.34236145019531</v>
      </c>
      <c r="AH69">
        <v>2.6545673608779907E-4</v>
      </c>
      <c r="AI69">
        <f>-4*Parameters!$B$1*COS(RADIANS(Parameters!$B$2))/(AG69*Parameters!$B$3)*10^6</f>
        <v>0.98268475190869609</v>
      </c>
      <c r="AJ69">
        <f t="shared" si="26"/>
        <v>2.6545673608779907E-4</v>
      </c>
      <c r="AK69">
        <v>219.26191711425781</v>
      </c>
      <c r="AL69">
        <v>3.0721724033355713E-4</v>
      </c>
      <c r="AM69">
        <f>-4*Parameters!$B$1*COS(RADIANS(Parameters!$B$2))/(AK69*Parameters!$B$3)*10^6</f>
        <v>0.98304528611976039</v>
      </c>
      <c r="AN69">
        <f t="shared" si="27"/>
        <v>3.0721724033355713E-4</v>
      </c>
      <c r="AO69">
        <v>137.12730407714844</v>
      </c>
      <c r="AP69">
        <v>2.1949410438537598E-4</v>
      </c>
      <c r="AQ69">
        <f>-4*Parameters!$B$1*COS(RADIANS(Parameters!$B$2))/(AO69*Parameters!$B$3)*10^6</f>
        <v>1.5718561339431458</v>
      </c>
      <c r="AR69">
        <f t="shared" si="28"/>
        <v>2.1949410438537598E-4</v>
      </c>
      <c r="AS69">
        <v>137.29</v>
      </c>
      <c r="AT69">
        <v>1.8358230590820313E-4</v>
      </c>
      <c r="AU69">
        <f>-4*Parameters!$B$1*COS(RADIANS(Parameters!$B$2))/(AS69*Parameters!$B$3)*10^6</f>
        <v>1.5699934011563315</v>
      </c>
      <c r="AV69">
        <f t="shared" si="29"/>
        <v>1.8358230590820313E-4</v>
      </c>
      <c r="AW69">
        <v>87.0467529296875</v>
      </c>
      <c r="AX69">
        <v>2.4553388357162476E-4</v>
      </c>
      <c r="AY69">
        <f>-4*Parameters!$B$1*COS(RADIANS(Parameters!$B$2))/(AW69*Parameters!$B$3)*10^6</f>
        <v>2.4761910903082156</v>
      </c>
      <c r="AZ69">
        <f t="shared" si="30"/>
        <v>2.4553388357162476E-4</v>
      </c>
      <c r="BA69">
        <v>87.097061157226563</v>
      </c>
      <c r="BB69">
        <v>2.8244778513908386E-4</v>
      </c>
      <c r="BC69">
        <f>-4*Parameters!$B$1*COS(RADIANS(Parameters!$B$2))/(BA69*Parameters!$B$3)*10^6</f>
        <v>2.4747608148988474</v>
      </c>
      <c r="BD69">
        <f t="shared" si="31"/>
        <v>2.8244778513908386E-4</v>
      </c>
      <c r="BE69">
        <v>136.71733093261719</v>
      </c>
      <c r="BF69">
        <v>2.6040524244308472E-4</v>
      </c>
      <c r="BG69">
        <f>-4*Parameters!$B$1*COS(RADIANS(Parameters!$B$2))/(BE69*Parameters!$B$3)*10^6</f>
        <v>1.5765696461042413</v>
      </c>
      <c r="BH69">
        <f t="shared" si="32"/>
        <v>2.6040524244308472E-4</v>
      </c>
      <c r="BI69">
        <v>136.91748046875</v>
      </c>
      <c r="BJ69">
        <v>2.4608895182609558E-4</v>
      </c>
      <c r="BK69">
        <f>-4*Parameters!$B$1*COS(RADIANS(Parameters!$B$2))/(BI69*Parameters!$B$3)*10^6</f>
        <v>1.5742649755664215</v>
      </c>
      <c r="BL69">
        <f t="shared" si="33"/>
        <v>2.4608895182609558E-4</v>
      </c>
      <c r="BM69">
        <v>86.586532592773438</v>
      </c>
      <c r="BN69">
        <v>2.5017186999320984E-4</v>
      </c>
      <c r="BO69">
        <f>-4*Parameters!$B$1*COS(RADIANS(Parameters!$B$2))/(BM69*Parameters!$B$3)*10^6</f>
        <v>2.4893524153286419</v>
      </c>
      <c r="BP69">
        <f t="shared" si="34"/>
        <v>2.5017186999320984E-4</v>
      </c>
      <c r="BQ69">
        <v>86.574073791503906</v>
      </c>
      <c r="BR69">
        <v>2.5330111384391785E-4</v>
      </c>
      <c r="BS69">
        <f>-4*Parameters!$B$1*COS(RADIANS(Parameters!$B$2))/(BQ69*Parameters!$B$3)*10^6</f>
        <v>2.4897106559158542</v>
      </c>
      <c r="BT69">
        <f t="shared" si="35"/>
        <v>2.5330111384391785E-4</v>
      </c>
    </row>
    <row r="70" spans="1:72" x14ac:dyDescent="0.35">
      <c r="A70">
        <v>111.52291107177734</v>
      </c>
      <c r="B70">
        <v>1.6765110194683075E-4</v>
      </c>
      <c r="C70">
        <f>-4*Parameters!$B$1*COS(RADIANS(Parameters!$B$2))/(A70*Parameters!$B$3)*10^6</f>
        <v>1.9327364392956534</v>
      </c>
      <c r="D70">
        <f t="shared" si="18"/>
        <v>1.6765110194683075E-4</v>
      </c>
      <c r="E70">
        <v>111.54576110839844</v>
      </c>
      <c r="F70">
        <v>1.2059509754180908E-4</v>
      </c>
      <c r="G70">
        <f>-4*Parameters!$B$1*COS(RADIANS(Parameters!$B$2))/(E70*Parameters!$B$3)*10^6</f>
        <v>1.9323405201860611</v>
      </c>
      <c r="H70">
        <f t="shared" si="19"/>
        <v>1.2059509754180908E-4</v>
      </c>
      <c r="I70">
        <v>112.685791015625</v>
      </c>
      <c r="J70">
        <v>2.4168938398361206E-4</v>
      </c>
      <c r="K70">
        <f>-4*Parameters!$B$1*COS(RADIANS(Parameters!$B$2))/(I70*Parameters!$B$3)*10^6</f>
        <v>1.9127912410435612</v>
      </c>
      <c r="L70">
        <f t="shared" si="20"/>
        <v>2.4168938398361206E-4</v>
      </c>
      <c r="M70">
        <v>112.74559783935547</v>
      </c>
      <c r="N70">
        <v>1.9352883100509644E-4</v>
      </c>
      <c r="O70">
        <f>-4*Parameters!$B$1*COS(RADIANS(Parameters!$B$2))/(M70*Parameters!$B$3)*10^6</f>
        <v>1.9117765852984272</v>
      </c>
      <c r="P70">
        <f t="shared" si="21"/>
        <v>1.9352883100509644E-4</v>
      </c>
      <c r="Q70">
        <v>111.53175354003906</v>
      </c>
      <c r="R70">
        <v>2.3087486624717712E-4</v>
      </c>
      <c r="S70">
        <f>-4*Parameters!$B$1*COS(RADIANS(Parameters!$B$2))/(Q70*Parameters!$B$3)*10^6</f>
        <v>1.9325832079504957</v>
      </c>
      <c r="T70">
        <f t="shared" si="22"/>
        <v>2.3087486624717712E-4</v>
      </c>
      <c r="U70">
        <v>111.66893005371094</v>
      </c>
      <c r="V70">
        <v>2.9913708567619324E-4</v>
      </c>
      <c r="W70">
        <f>-4*Parameters!$B$1*COS(RADIANS(Parameters!$B$2))/(U70*Parameters!$B$3)*10^6</f>
        <v>1.93020918120268</v>
      </c>
      <c r="X70">
        <f t="shared" si="23"/>
        <v>2.9913708567619324E-4</v>
      </c>
      <c r="Y70">
        <v>136.61177062988281</v>
      </c>
      <c r="Z70">
        <v>2.60964035987854E-4</v>
      </c>
      <c r="AA70">
        <f>-4*Parameters!$B$1*COS(RADIANS(Parameters!$B$2))/(Y70*Parameters!$B$3)*10^6</f>
        <v>1.5777878659425266</v>
      </c>
      <c r="AB70">
        <f t="shared" si="24"/>
        <v>2.60964035987854E-4</v>
      </c>
      <c r="AC70">
        <v>136.64143371582031</v>
      </c>
      <c r="AD70">
        <v>2.5545060634613037E-4</v>
      </c>
      <c r="AE70">
        <f>-4*Parameters!$B$1*COS(RADIANS(Parameters!$B$2))/(AC70*Parameters!$B$3)*10^6</f>
        <v>1.5774453486270545</v>
      </c>
      <c r="AF70">
        <f t="shared" si="25"/>
        <v>2.5545060634613037E-4</v>
      </c>
      <c r="AG70">
        <v>265.54364013671875</v>
      </c>
      <c r="AH70">
        <v>2.4640932679176331E-4</v>
      </c>
      <c r="AI70">
        <f>-4*Parameters!$B$1*COS(RADIANS(Parameters!$B$2))/(AG70*Parameters!$B$3)*10^6</f>
        <v>0.81170987161950769</v>
      </c>
      <c r="AJ70">
        <f t="shared" si="26"/>
        <v>2.4640932679176331E-4</v>
      </c>
      <c r="AK70">
        <v>265.46347045898438</v>
      </c>
      <c r="AL70">
        <v>2.1261721849441528E-4</v>
      </c>
      <c r="AM70">
        <f>-4*Parameters!$B$1*COS(RADIANS(Parameters!$B$2))/(AK70*Parameters!$B$3)*10^6</f>
        <v>0.81195500711294888</v>
      </c>
      <c r="AN70">
        <f t="shared" si="27"/>
        <v>2.1261721849441528E-4</v>
      </c>
      <c r="AO70">
        <v>177.37216186523438</v>
      </c>
      <c r="AP70">
        <v>2.7809292078018188E-4</v>
      </c>
      <c r="AQ70">
        <f>-4*Parameters!$B$1*COS(RADIANS(Parameters!$B$2))/(AO70*Parameters!$B$3)*10^6</f>
        <v>1.2152098264919453</v>
      </c>
      <c r="AR70">
        <f t="shared" si="28"/>
        <v>2.7809292078018188E-4</v>
      </c>
      <c r="AS70">
        <v>177.53619384765625</v>
      </c>
      <c r="AT70">
        <v>2.6030838489532471E-4</v>
      </c>
      <c r="AU70">
        <f>-4*Parameters!$B$1*COS(RADIANS(Parameters!$B$2))/(AS70*Parameters!$B$3)*10^6</f>
        <v>1.214087051059072</v>
      </c>
      <c r="AV70">
        <f t="shared" si="29"/>
        <v>2.6030838489532471E-4</v>
      </c>
      <c r="AW70">
        <v>112.34432983398438</v>
      </c>
      <c r="AX70">
        <v>3.2308697700500488E-4</v>
      </c>
      <c r="AY70">
        <f>-4*Parameters!$B$1*COS(RADIANS(Parameters!$B$2))/(AW70*Parameters!$B$3)*10^6</f>
        <v>1.9186050098235592</v>
      </c>
      <c r="AZ70">
        <f t="shared" si="30"/>
        <v>3.2308697700500488E-4</v>
      </c>
      <c r="BA70">
        <v>112.39271545410156</v>
      </c>
      <c r="BB70">
        <v>4.3464452028274536E-4</v>
      </c>
      <c r="BC70">
        <f>-4*Parameters!$B$1*COS(RADIANS(Parameters!$B$2))/(BA70*Parameters!$B$3)*10^6</f>
        <v>1.9177790408736572</v>
      </c>
      <c r="BD70">
        <f t="shared" si="31"/>
        <v>4.3464452028274536E-4</v>
      </c>
      <c r="BE70">
        <v>172.04525756835938</v>
      </c>
      <c r="BF70">
        <v>3.0368193984031677E-4</v>
      </c>
      <c r="BG70">
        <f>-4*Parameters!$B$1*COS(RADIANS(Parameters!$B$2))/(BE70*Parameters!$B$3)*10^6</f>
        <v>1.252835428835402</v>
      </c>
      <c r="BH70">
        <f t="shared" si="32"/>
        <v>3.0368193984031677E-4</v>
      </c>
      <c r="BI70">
        <v>172.24650573730469</v>
      </c>
      <c r="BJ70">
        <v>2.8186291456222534E-4</v>
      </c>
      <c r="BK70">
        <f>-4*Parameters!$B$1*COS(RADIANS(Parameters!$B$2))/(BI70*Parameters!$B$3)*10^6</f>
        <v>1.2513716497301965</v>
      </c>
      <c r="BL70">
        <f t="shared" si="33"/>
        <v>2.8186291456222534E-4</v>
      </c>
      <c r="BM70">
        <v>111.04220581054688</v>
      </c>
      <c r="BN70">
        <v>2.7859956026077271E-4</v>
      </c>
      <c r="BO70">
        <f>-4*Parameters!$B$1*COS(RADIANS(Parameters!$B$2))/(BM70*Parameters!$B$3)*10^6</f>
        <v>1.9411033171702372</v>
      </c>
      <c r="BP70">
        <f t="shared" si="34"/>
        <v>2.7859956026077271E-4</v>
      </c>
      <c r="BQ70">
        <v>111.02907562255859</v>
      </c>
      <c r="BR70">
        <v>3.0413269996643066E-4</v>
      </c>
      <c r="BS70">
        <f>-4*Parameters!$B$1*COS(RADIANS(Parameters!$B$2))/(BQ70*Parameters!$B$3)*10^6</f>
        <v>1.9413328701167627</v>
      </c>
      <c r="BT70">
        <f t="shared" si="35"/>
        <v>3.0413269996643066E-4</v>
      </c>
    </row>
    <row r="71" spans="1:72" x14ac:dyDescent="0.35">
      <c r="A71">
        <v>141.01</v>
      </c>
      <c r="B71">
        <v>1.5163607895374298E-4</v>
      </c>
      <c r="C71">
        <f>-4*Parameters!$B$1*COS(RADIANS(Parameters!$B$2))/(A71*Parameters!$B$3)*10^6</f>
        <v>1.5285752361162523</v>
      </c>
      <c r="D71">
        <f t="shared" si="18"/>
        <v>1.5163607895374298E-4</v>
      </c>
      <c r="E71">
        <v>141.03305053710938</v>
      </c>
      <c r="F71">
        <v>9.7554177045822144E-5</v>
      </c>
      <c r="G71">
        <f>-4*Parameters!$B$1*COS(RADIANS(Parameters!$B$2))/(E71*Parameters!$B$3)*10^6</f>
        <v>1.5283254047464396</v>
      </c>
      <c r="H71">
        <f t="shared" si="19"/>
        <v>9.7554177045822144E-5</v>
      </c>
      <c r="I71">
        <v>137.02549743652344</v>
      </c>
      <c r="J71">
        <v>1.8359348177909851E-4</v>
      </c>
      <c r="K71">
        <f>-4*Parameters!$B$1*COS(RADIANS(Parameters!$B$2))/(I71*Parameters!$B$3)*10^6</f>
        <v>1.5730239851499384</v>
      </c>
      <c r="L71">
        <f t="shared" si="20"/>
        <v>1.8359348177909851E-4</v>
      </c>
      <c r="M71">
        <v>137.0850830078125</v>
      </c>
      <c r="N71">
        <v>2.7302280068397522E-4</v>
      </c>
      <c r="O71">
        <f>-4*Parameters!$B$1*COS(RADIANS(Parameters!$B$2))/(M71*Parameters!$B$3)*10^6</f>
        <v>1.572340252604062</v>
      </c>
      <c r="P71">
        <f t="shared" si="21"/>
        <v>2.7302280068397522E-4</v>
      </c>
      <c r="Q71">
        <v>136.76869201660156</v>
      </c>
      <c r="R71">
        <v>1.5683472156524658E-4</v>
      </c>
      <c r="S71">
        <f>-4*Parameters!$B$1*COS(RADIANS(Parameters!$B$2))/(Q71*Parameters!$B$3)*10^6</f>
        <v>1.575977593019527</v>
      </c>
      <c r="T71">
        <f t="shared" si="22"/>
        <v>1.5683472156524658E-4</v>
      </c>
      <c r="U71">
        <v>136.905517578125</v>
      </c>
      <c r="V71">
        <v>2.3754499852657318E-4</v>
      </c>
      <c r="W71">
        <f>-4*Parameters!$B$1*COS(RADIANS(Parameters!$B$2))/(U71*Parameters!$B$3)*10^6</f>
        <v>1.5744025358346316</v>
      </c>
      <c r="X71">
        <f t="shared" si="23"/>
        <v>2.3754499852657318E-4</v>
      </c>
      <c r="Y71">
        <v>171.80891418457031</v>
      </c>
      <c r="Z71">
        <v>3.1781196594238281E-4</v>
      </c>
      <c r="AA71">
        <f>-4*Parameters!$B$1*COS(RADIANS(Parameters!$B$2))/(Y71*Parameters!$B$3)*10^6</f>
        <v>1.2545588514295505</v>
      </c>
      <c r="AB71">
        <f t="shared" si="24"/>
        <v>3.1781196594238281E-4</v>
      </c>
      <c r="AC71">
        <v>171.8389892578125</v>
      </c>
      <c r="AD71">
        <v>2.9226019978523254E-4</v>
      </c>
      <c r="AE71">
        <f>-4*Parameters!$B$1*COS(RADIANS(Parameters!$B$2))/(AC71*Parameters!$B$3)*10^6</f>
        <v>1.2543392799021205</v>
      </c>
      <c r="AF71">
        <f t="shared" si="25"/>
        <v>2.9226019978523254E-4</v>
      </c>
      <c r="AG71">
        <v>326.72433471679688</v>
      </c>
      <c r="AH71">
        <v>2.3547932505607605E-4</v>
      </c>
      <c r="AI71">
        <f>-4*Parameters!$B$1*COS(RADIANS(Parameters!$B$2))/(AG71*Parameters!$B$3)*10^6</f>
        <v>0.65971331529861588</v>
      </c>
      <c r="AJ71">
        <f t="shared" si="26"/>
        <v>2.3547932505607605E-4</v>
      </c>
      <c r="AK71">
        <v>326.64410400390625</v>
      </c>
      <c r="AL71">
        <v>2.1804124116897583E-4</v>
      </c>
      <c r="AM71">
        <f>-4*Parameters!$B$1*COS(RADIANS(Parameters!$B$2))/(AK71*Parameters!$B$3)*10^6</f>
        <v>0.6598753548668832</v>
      </c>
      <c r="AN71">
        <f t="shared" si="27"/>
        <v>2.1804124116897583E-4</v>
      </c>
      <c r="AO71">
        <v>218.92201232910156</v>
      </c>
      <c r="AP71">
        <v>2.614930272102356E-4</v>
      </c>
      <c r="AQ71">
        <f>-4*Parameters!$B$1*COS(RADIANS(Parameters!$B$2))/(AO71*Parameters!$B$3)*10^6</f>
        <v>0.98457159127849003</v>
      </c>
      <c r="AR71">
        <f t="shared" si="28"/>
        <v>2.614930272102356E-4</v>
      </c>
      <c r="AS71">
        <v>219.08781433105469</v>
      </c>
      <c r="AT71">
        <v>2.0322203636169434E-4</v>
      </c>
      <c r="AU71">
        <f>-4*Parameters!$B$1*COS(RADIANS(Parameters!$B$2))/(AS71*Parameters!$B$3)*10^6</f>
        <v>0.98382648392782068</v>
      </c>
      <c r="AV71">
        <f t="shared" si="29"/>
        <v>2.0322203636169434E-4</v>
      </c>
      <c r="AW71">
        <v>136.73106384277344</v>
      </c>
      <c r="AX71">
        <v>2.488456666469574E-4</v>
      </c>
      <c r="AY71">
        <f>-4*Parameters!$B$1*COS(RADIANS(Parameters!$B$2))/(AW71*Parameters!$B$3)*10^6</f>
        <v>1.5764112995756874</v>
      </c>
      <c r="AZ71">
        <f t="shared" si="30"/>
        <v>2.488456666469574E-4</v>
      </c>
      <c r="BA71">
        <v>136.77828979492188</v>
      </c>
      <c r="BB71">
        <v>3.1308457255363464E-4</v>
      </c>
      <c r="BC71">
        <f>-4*Parameters!$B$1*COS(RADIANS(Parameters!$B$2))/(BA71*Parameters!$B$3)*10^6</f>
        <v>1.5758670061449707</v>
      </c>
      <c r="BD71">
        <f t="shared" si="31"/>
        <v>3.1308457255363464E-4</v>
      </c>
      <c r="BE71">
        <v>218.50424194335938</v>
      </c>
      <c r="BF71">
        <v>3.0429661273956299E-4</v>
      </c>
      <c r="BG71">
        <f>-4*Parameters!$B$1*COS(RADIANS(Parameters!$B$2))/(BE71*Parameters!$B$3)*10^6</f>
        <v>0.98645404834120387</v>
      </c>
      <c r="BH71">
        <f t="shared" si="32"/>
        <v>3.0429661273956299E-4</v>
      </c>
      <c r="BI71">
        <v>218.70640563964844</v>
      </c>
      <c r="BJ71">
        <v>2.9871240258216858E-4</v>
      </c>
      <c r="BK71">
        <f>-4*Parameters!$B$1*COS(RADIANS(Parameters!$B$2))/(BI71*Parameters!$B$3)*10^6</f>
        <v>0.98554220858027552</v>
      </c>
      <c r="BL71">
        <f t="shared" si="33"/>
        <v>2.9871240258216858E-4</v>
      </c>
      <c r="BM71">
        <v>139.2730712890625</v>
      </c>
      <c r="BN71">
        <v>2.186112105846405E-4</v>
      </c>
      <c r="BO71">
        <f>-4*Parameters!$B$1*COS(RADIANS(Parameters!$B$2))/(BM71*Parameters!$B$3)*10^6</f>
        <v>1.5476386931784425</v>
      </c>
      <c r="BP71">
        <f t="shared" si="34"/>
        <v>2.186112105846405E-4</v>
      </c>
      <c r="BQ71">
        <v>139.25912475585938</v>
      </c>
      <c r="BR71">
        <v>2.5665760040283203E-4</v>
      </c>
      <c r="BS71">
        <f>-4*Parameters!$B$1*COS(RADIANS(Parameters!$B$2))/(BQ71*Parameters!$B$3)*10^6</f>
        <v>1.5477936862136112</v>
      </c>
      <c r="BT71">
        <f t="shared" si="35"/>
        <v>2.5665760040283203E-4</v>
      </c>
    </row>
    <row r="72" spans="1:72" x14ac:dyDescent="0.35">
      <c r="A72">
        <v>174.84327697753906</v>
      </c>
      <c r="B72">
        <v>2.6107579469680786E-4</v>
      </c>
      <c r="C72">
        <f>-4*Parameters!$B$1*COS(RADIANS(Parameters!$B$2))/(A72*Parameters!$B$3)*10^6</f>
        <v>1.2327862859287535</v>
      </c>
      <c r="D72">
        <f t="shared" si="18"/>
        <v>2.6107579469680786E-4</v>
      </c>
      <c r="E72">
        <v>174.86659240722656</v>
      </c>
      <c r="F72">
        <v>1.5806779265403748E-4</v>
      </c>
      <c r="G72">
        <f>-4*Parameters!$B$1*COS(RADIANS(Parameters!$B$2))/(E72*Parameters!$B$3)*10^6</f>
        <v>1.2326219152415134</v>
      </c>
      <c r="H72">
        <f t="shared" si="19"/>
        <v>1.5806779265403748E-4</v>
      </c>
      <c r="I72">
        <v>172.08407592773438</v>
      </c>
      <c r="J72">
        <v>2.6776082813739777E-4</v>
      </c>
      <c r="K72">
        <f>-4*Parameters!$B$1*COS(RADIANS(Parameters!$B$2))/(I72*Parameters!$B$3)*10^6</f>
        <v>1.252552816887422</v>
      </c>
      <c r="L72">
        <f t="shared" si="20"/>
        <v>2.6776082813739777E-4</v>
      </c>
      <c r="M72">
        <v>172.14445495605469</v>
      </c>
      <c r="N72">
        <v>2.5523453950881958E-4</v>
      </c>
      <c r="O72">
        <f>-4*Parameters!$B$1*COS(RADIANS(Parameters!$B$2))/(M72*Parameters!$B$3)*10^6</f>
        <v>1.2521134886382328</v>
      </c>
      <c r="P72">
        <f t="shared" si="21"/>
        <v>2.5523453950881958E-4</v>
      </c>
      <c r="Q72">
        <v>171.77896118164063</v>
      </c>
      <c r="R72">
        <v>1.947842538356781E-4</v>
      </c>
      <c r="S72">
        <f>-4*Parameters!$B$1*COS(RADIANS(Parameters!$B$2))/(Q72*Parameters!$B$3)*10^6</f>
        <v>1.2547776081660786</v>
      </c>
      <c r="T72">
        <f t="shared" si="22"/>
        <v>1.947842538356781E-4</v>
      </c>
      <c r="U72">
        <v>171.91539001464844</v>
      </c>
      <c r="V72">
        <v>2.8807111084461212E-4</v>
      </c>
      <c r="W72">
        <f>-4*Parameters!$B$1*COS(RADIANS(Parameters!$B$2))/(U72*Parameters!$B$3)*10^6</f>
        <v>1.2537818401621099</v>
      </c>
      <c r="X72">
        <f t="shared" si="23"/>
        <v>2.8807111084461212E-4</v>
      </c>
      <c r="Y72">
        <v>220.91822814941406</v>
      </c>
      <c r="Z72">
        <v>3.7230551242828369E-4</v>
      </c>
      <c r="AA72">
        <f>-4*Parameters!$B$1*COS(RADIANS(Parameters!$B$2))/(Y72*Parameters!$B$3)*10^6</f>
        <v>0.97567500812550956</v>
      </c>
      <c r="AB72">
        <f t="shared" si="24"/>
        <v>3.7230551242828369E-4</v>
      </c>
      <c r="AC72">
        <v>220.94876098632813</v>
      </c>
      <c r="AD72">
        <v>3.4404173493385315E-4</v>
      </c>
      <c r="AE72">
        <f>-4*Parameters!$B$1*COS(RADIANS(Parameters!$B$2))/(AC72*Parameters!$B$3)*10^6</f>
        <v>0.97554017991569641</v>
      </c>
      <c r="AF72">
        <f t="shared" si="25"/>
        <v>3.4404173493385315E-4</v>
      </c>
      <c r="AG72">
        <v>417.88580322265625</v>
      </c>
      <c r="AH72">
        <v>3.6363303661346436E-4</v>
      </c>
      <c r="AI72">
        <f>-4*Parameters!$B$1*COS(RADIANS(Parameters!$B$2))/(AG72*Parameters!$B$3)*10^6</f>
        <v>0.51579735990673803</v>
      </c>
      <c r="AJ72">
        <f t="shared" si="26"/>
        <v>3.6363303661346436E-4</v>
      </c>
      <c r="AK72">
        <v>417.80593872070313</v>
      </c>
      <c r="AL72">
        <v>3.1161308288574219E-4</v>
      </c>
      <c r="AM72">
        <f>-4*Parameters!$B$1*COS(RADIANS(Parameters!$B$2))/(AK72*Parameters!$B$3)*10^6</f>
        <v>0.51589595567917679</v>
      </c>
      <c r="AN72">
        <f t="shared" si="27"/>
        <v>3.1161308288574219E-4</v>
      </c>
      <c r="AO72">
        <v>268.00469970703125</v>
      </c>
      <c r="AP72">
        <v>2.1855533123016357E-4</v>
      </c>
      <c r="AQ72">
        <f>-4*Parameters!$B$1*COS(RADIANS(Parameters!$B$2))/(AO72*Parameters!$B$3)*10^6</f>
        <v>0.80425602342188263</v>
      </c>
      <c r="AR72">
        <f t="shared" si="28"/>
        <v>2.1855533123016357E-4</v>
      </c>
      <c r="AS72">
        <v>268.17181396484375</v>
      </c>
      <c r="AT72">
        <v>1.8547475337982178E-4</v>
      </c>
      <c r="AU72">
        <f>-4*Parameters!$B$1*COS(RADIANS(Parameters!$B$2))/(AS72*Parameters!$B$3)*10^6</f>
        <v>0.80375484230796068</v>
      </c>
      <c r="AV72">
        <f t="shared" si="29"/>
        <v>1.8547475337982178E-4</v>
      </c>
      <c r="AW72">
        <v>172.22148132324219</v>
      </c>
      <c r="AX72">
        <v>3.6026909947395325E-4</v>
      </c>
      <c r="AY72">
        <f>-4*Parameters!$B$1*COS(RADIANS(Parameters!$B$2))/(AW72*Parameters!$B$3)*10^6</f>
        <v>1.2515534786290561</v>
      </c>
      <c r="AZ72">
        <f t="shared" si="30"/>
        <v>3.6026909947395325E-4</v>
      </c>
      <c r="BA72">
        <v>172.26837158203125</v>
      </c>
      <c r="BB72">
        <v>3.6712363362312317E-4</v>
      </c>
      <c r="BC72">
        <f>-4*Parameters!$B$1*COS(RADIANS(Parameters!$B$2))/(BA72*Parameters!$B$3)*10^6</f>
        <v>1.2512128144318948</v>
      </c>
      <c r="BD72">
        <f t="shared" si="31"/>
        <v>3.6712363362312317E-4</v>
      </c>
      <c r="BE72">
        <v>267.173583984375</v>
      </c>
      <c r="BF72">
        <v>2.8459727764129639E-4</v>
      </c>
      <c r="BG72">
        <f>-4*Parameters!$B$1*COS(RADIANS(Parameters!$B$2))/(BE72*Parameters!$B$3)*10^6</f>
        <v>0.80675787939184251</v>
      </c>
      <c r="BH72">
        <f t="shared" si="32"/>
        <v>2.8459727764129639E-4</v>
      </c>
      <c r="BI72">
        <v>267.37664794921875</v>
      </c>
      <c r="BJ72">
        <v>2.739541232585907E-4</v>
      </c>
      <c r="BK72">
        <f>-4*Parameters!$B$1*COS(RADIANS(Parameters!$B$2))/(BI72*Parameters!$B$3)*10^6</f>
        <v>0.80614517272910757</v>
      </c>
      <c r="BL72">
        <f t="shared" si="33"/>
        <v>2.739541232585907E-4</v>
      </c>
      <c r="BM72">
        <v>171.78480529785156</v>
      </c>
      <c r="BN72">
        <v>3.1070411205291748E-4</v>
      </c>
      <c r="BO72">
        <f>-4*Parameters!$B$1*COS(RADIANS(Parameters!$B$2))/(BM72*Parameters!$B$3)*10^6</f>
        <v>1.254734920652778</v>
      </c>
      <c r="BP72">
        <f t="shared" si="34"/>
        <v>3.1070411205291748E-4</v>
      </c>
      <c r="BQ72">
        <v>171.77085876464844</v>
      </c>
      <c r="BR72">
        <v>2.9425695538520813E-4</v>
      </c>
      <c r="BS72">
        <f>-4*Parameters!$B$1*COS(RADIANS(Parameters!$B$2))/(BQ72*Parameters!$B$3)*10^6</f>
        <v>1.25483679592055</v>
      </c>
      <c r="BT72">
        <f t="shared" si="35"/>
        <v>2.9425695538520813E-4</v>
      </c>
    </row>
    <row r="73" spans="1:72" x14ac:dyDescent="0.35">
      <c r="A73">
        <v>216.67633056640625</v>
      </c>
      <c r="B73">
        <v>1.8506497144699097E-4</v>
      </c>
      <c r="C73">
        <f>-4*Parameters!$B$1*COS(RADIANS(Parameters!$B$2))/(A73*Parameters!$B$3)*10^6</f>
        <v>0.99477591060041237</v>
      </c>
      <c r="D73">
        <f t="shared" si="18"/>
        <v>1.8506497144699097E-4</v>
      </c>
      <c r="E73">
        <v>216.69972229003906</v>
      </c>
      <c r="F73">
        <v>1.4083832502365112E-4</v>
      </c>
      <c r="G73">
        <f>-4*Parameters!$B$1*COS(RADIANS(Parameters!$B$2))/(E73*Parameters!$B$3)*10^6</f>
        <v>0.9946685291837154</v>
      </c>
      <c r="H73">
        <f t="shared" si="19"/>
        <v>1.4083832502365112E-4</v>
      </c>
      <c r="I73">
        <v>217.09382629394531</v>
      </c>
      <c r="J73">
        <v>2.1844170987606049E-4</v>
      </c>
      <c r="K73">
        <f>-4*Parameters!$B$1*COS(RADIANS(Parameters!$B$2))/(I73*Parameters!$B$3)*10^6</f>
        <v>0.99286284517785117</v>
      </c>
      <c r="L73">
        <f t="shared" si="20"/>
        <v>2.1844170987606049E-4</v>
      </c>
      <c r="M73">
        <v>217.15463256835938</v>
      </c>
      <c r="N73">
        <v>2.369321882724762E-4</v>
      </c>
      <c r="O73">
        <f>-4*Parameters!$B$1*COS(RADIANS(Parameters!$B$2))/(M73*Parameters!$B$3)*10^6</f>
        <v>0.99258482996857222</v>
      </c>
      <c r="P73">
        <f t="shared" si="21"/>
        <v>2.369321882724762E-4</v>
      </c>
      <c r="Q73">
        <v>216.29879760742188</v>
      </c>
      <c r="R73">
        <v>2.0188465714454651E-4</v>
      </c>
      <c r="S73">
        <f>-4*Parameters!$B$1*COS(RADIANS(Parameters!$B$2))/(Q73*Parameters!$B$3)*10^6</f>
        <v>0.99651221564329551</v>
      </c>
      <c r="T73">
        <f t="shared" si="22"/>
        <v>2.0188465714454651E-4</v>
      </c>
      <c r="U73">
        <v>216.43495178222656</v>
      </c>
      <c r="V73">
        <v>2.8542615473270416E-4</v>
      </c>
      <c r="W73">
        <f>-4*Parameters!$B$1*COS(RADIANS(Parameters!$B$2))/(U73*Parameters!$B$3)*10^6</f>
        <v>0.99588533307517768</v>
      </c>
      <c r="X73">
        <f t="shared" si="23"/>
        <v>2.8542615473270416E-4</v>
      </c>
      <c r="Y73">
        <v>270.58892822265625</v>
      </c>
      <c r="Z73">
        <v>3.3400207757949829E-4</v>
      </c>
      <c r="AA73">
        <f>-4*Parameters!$B$1*COS(RADIANS(Parameters!$B$2))/(Y73*Parameters!$B$3)*10^6</f>
        <v>0.79657506853861482</v>
      </c>
      <c r="AB73">
        <f t="shared" si="24"/>
        <v>3.3400207757949829E-4</v>
      </c>
      <c r="AC73">
        <v>270.62030029296875</v>
      </c>
      <c r="AD73">
        <v>2.8583407402038574E-4</v>
      </c>
      <c r="AE73">
        <f>-4*Parameters!$B$1*COS(RADIANS(Parameters!$B$2))/(AC73*Parameters!$B$3)*10^6</f>
        <v>0.79648272436106304</v>
      </c>
      <c r="AF73">
        <f t="shared" si="25"/>
        <v>2.8583407402038574E-4</v>
      </c>
      <c r="AG73">
        <v>519.40216064453125</v>
      </c>
      <c r="AH73">
        <v>4.4003874063491821E-4</v>
      </c>
      <c r="AI73">
        <f>-4*Parameters!$B$1*COS(RADIANS(Parameters!$B$2))/(AG73*Parameters!$B$3)*10^6</f>
        <v>0.41498555527239545</v>
      </c>
      <c r="AJ73">
        <f t="shared" si="26"/>
        <v>4.4003874063491821E-4</v>
      </c>
      <c r="AK73">
        <v>519.32318115234375</v>
      </c>
      <c r="AL73">
        <v>3.5427510738372803E-4</v>
      </c>
      <c r="AM73">
        <f>-4*Parameters!$B$1*COS(RADIANS(Parameters!$B$2))/(AK73*Parameters!$B$3)*10^6</f>
        <v>0.41504866693313019</v>
      </c>
      <c r="AN73">
        <f t="shared" si="27"/>
        <v>3.5427510738372803E-4</v>
      </c>
      <c r="AO73">
        <v>326.85549926757813</v>
      </c>
      <c r="AP73">
        <v>2.2827088832855225E-4</v>
      </c>
      <c r="AQ73">
        <f>-4*Parameters!$B$1*COS(RADIANS(Parameters!$B$2))/(AO73*Parameters!$B$3)*10^6</f>
        <v>0.65944857751436736</v>
      </c>
      <c r="AR73">
        <f t="shared" si="28"/>
        <v>2.2827088832855225E-4</v>
      </c>
      <c r="AS73">
        <v>327.02407836914063</v>
      </c>
      <c r="AT73">
        <v>1.8350034952163696E-4</v>
      </c>
      <c r="AU73">
        <f>-4*Parameters!$B$1*COS(RADIANS(Parameters!$B$2))/(AS73*Parameters!$B$3)*10^6</f>
        <v>0.65910863542423614</v>
      </c>
      <c r="AV73">
        <f t="shared" si="29"/>
        <v>1.8350034952163696E-4</v>
      </c>
      <c r="AW73">
        <v>216.91163635253906</v>
      </c>
      <c r="AX73">
        <v>4.2041391134262085E-4</v>
      </c>
      <c r="AY73">
        <f>-4*Parameters!$B$1*COS(RADIANS(Parameters!$B$2))/(AW73*Parameters!$B$3)*10^6</f>
        <v>0.99369677749531071</v>
      </c>
      <c r="AZ73">
        <f t="shared" si="30"/>
        <v>4.2041391134262085E-4</v>
      </c>
      <c r="BA73">
        <v>216.95823669433594</v>
      </c>
      <c r="BB73">
        <v>4.2098015546798706E-4</v>
      </c>
      <c r="BC73">
        <f>-4*Parameters!$B$1*COS(RADIANS(Parameters!$B$2))/(BA73*Parameters!$B$3)*10^6</f>
        <v>0.99348334190429888</v>
      </c>
      <c r="BD73">
        <f t="shared" si="31"/>
        <v>4.2098015546798706E-4</v>
      </c>
      <c r="BE73">
        <v>326.44479370117188</v>
      </c>
      <c r="BF73">
        <v>3.0834600329399109E-4</v>
      </c>
      <c r="BG73">
        <f>-4*Parameters!$B$1*COS(RADIANS(Parameters!$B$2))/(BE73*Parameters!$B$3)*10^6</f>
        <v>0.66027824062056395</v>
      </c>
      <c r="BH73">
        <f t="shared" si="32"/>
        <v>3.0834600329399109E-4</v>
      </c>
      <c r="BI73">
        <v>326.64920043945313</v>
      </c>
      <c r="BJ73">
        <v>2.6901066303253174E-4</v>
      </c>
      <c r="BK73">
        <f>-4*Parameters!$B$1*COS(RADIANS(Parameters!$B$2))/(BI73*Parameters!$B$3)*10^6</f>
        <v>0.65986505938105144</v>
      </c>
      <c r="BL73">
        <f t="shared" si="33"/>
        <v>2.6901066303253174E-4</v>
      </c>
      <c r="BM73">
        <v>219.40597534179688</v>
      </c>
      <c r="BN73">
        <v>3.64694744348526E-4</v>
      </c>
      <c r="BO73">
        <f>-4*Parameters!$B$1*COS(RADIANS(Parameters!$B$2))/(BM73*Parameters!$B$3)*10^6</f>
        <v>0.98239983532340691</v>
      </c>
      <c r="BP73">
        <f t="shared" si="34"/>
        <v>3.64694744348526E-4</v>
      </c>
      <c r="BQ73">
        <v>219.39254760742188</v>
      </c>
      <c r="BR73">
        <v>3.1473860144615173E-4</v>
      </c>
      <c r="BS73">
        <f>-4*Parameters!$B$1*COS(RADIANS(Parameters!$B$2))/(BQ73*Parameters!$B$3)*10^6</f>
        <v>0.98245996227020915</v>
      </c>
      <c r="BT73">
        <f t="shared" si="35"/>
        <v>3.1473860144615173E-4</v>
      </c>
    </row>
    <row r="74" spans="1:72" x14ac:dyDescent="0.35">
      <c r="A74">
        <v>268.34326171875</v>
      </c>
      <c r="B74">
        <v>2.6031211018562317E-4</v>
      </c>
      <c r="C74">
        <f>-4*Parameters!$B$1*COS(RADIANS(Parameters!$B$2))/(A74*Parameters!$B$3)*10^6</f>
        <v>0.8032413136226404</v>
      </c>
      <c r="D74">
        <f t="shared" si="18"/>
        <v>2.6031211018562317E-4</v>
      </c>
      <c r="E74">
        <v>268.36691284179688</v>
      </c>
      <c r="F74">
        <v>1.7475709319114685E-4</v>
      </c>
      <c r="G74">
        <f>-4*Parameters!$B$1*COS(RADIANS(Parameters!$B$2))/(E74*Parameters!$B$3)*10^6</f>
        <v>0.80317052412424939</v>
      </c>
      <c r="H74">
        <f t="shared" si="19"/>
        <v>1.7475709319114685E-4</v>
      </c>
      <c r="I74">
        <v>267.23489379882813</v>
      </c>
      <c r="J74">
        <v>2.2925995290279388E-4</v>
      </c>
      <c r="K74">
        <f>-4*Parameters!$B$1*COS(RADIANS(Parameters!$B$2))/(I74*Parameters!$B$3)*10^6</f>
        <v>0.80657279062895326</v>
      </c>
      <c r="L74">
        <f t="shared" si="20"/>
        <v>2.2925995290279388E-4</v>
      </c>
      <c r="M74">
        <v>267.29632568359375</v>
      </c>
      <c r="N74">
        <v>2.2569671273231506E-4</v>
      </c>
      <c r="O74">
        <f>-4*Parameters!$B$1*COS(RADIANS(Parameters!$B$2))/(M74*Parameters!$B$3)*10^6</f>
        <v>0.80638741850832152</v>
      </c>
      <c r="P74">
        <f t="shared" si="21"/>
        <v>2.2569671273231506E-4</v>
      </c>
      <c r="Q74">
        <v>266.65579223632813</v>
      </c>
      <c r="R74">
        <v>1.8156319856643677E-4</v>
      </c>
      <c r="S74">
        <f>-4*Parameters!$B$1*COS(RADIANS(Parameters!$B$2))/(Q74*Parameters!$B$3)*10^6</f>
        <v>0.80832444042214135</v>
      </c>
      <c r="T74">
        <f t="shared" si="22"/>
        <v>1.8156319856643677E-4</v>
      </c>
      <c r="U74">
        <v>266.7918701171875</v>
      </c>
      <c r="V74">
        <v>2.3501738905906677E-4</v>
      </c>
      <c r="W74">
        <f>-4*Parameters!$B$1*COS(RADIANS(Parameters!$B$2))/(U74*Parameters!$B$3)*10^6</f>
        <v>0.80791215245830217</v>
      </c>
      <c r="X74">
        <f t="shared" si="23"/>
        <v>2.3501738905906677E-4</v>
      </c>
      <c r="Y74">
        <v>327.19375610351563</v>
      </c>
      <c r="Z74">
        <v>4.6627968549728394E-4</v>
      </c>
      <c r="AA74">
        <f>-4*Parameters!$B$1*COS(RADIANS(Parameters!$B$2))/(Y74*Parameters!$B$3)*10^6</f>
        <v>0.65876683165237448</v>
      </c>
      <c r="AB74">
        <f t="shared" si="24"/>
        <v>4.6627968549728394E-4</v>
      </c>
      <c r="AC74">
        <v>327.22726440429688</v>
      </c>
      <c r="AD74">
        <v>3.4880265593528748E-4</v>
      </c>
      <c r="AE74">
        <f>-4*Parameters!$B$1*COS(RADIANS(Parameters!$B$2))/(AC74*Parameters!$B$3)*10^6</f>
        <v>0.65869937346798413</v>
      </c>
      <c r="AF74">
        <f t="shared" si="25"/>
        <v>3.4880265593528748E-4</v>
      </c>
      <c r="AG74">
        <v>639.0496826171875</v>
      </c>
      <c r="AH74">
        <v>4.9780309200286865E-4</v>
      </c>
      <c r="AI74">
        <f>-4*Parameters!$B$1*COS(RADIANS(Parameters!$B$2))/(AG74*Parameters!$B$3)*10^6</f>
        <v>0.33728894623967937</v>
      </c>
      <c r="AJ74">
        <f t="shared" si="26"/>
        <v>4.9780309200286865E-4</v>
      </c>
      <c r="AK74">
        <v>638.97064208984375</v>
      </c>
      <c r="AL74">
        <v>4.6251341700553894E-4</v>
      </c>
      <c r="AM74">
        <f>-4*Parameters!$B$1*COS(RADIANS(Parameters!$B$2))/(AK74*Parameters!$B$3)*10^6</f>
        <v>0.33733066880785689</v>
      </c>
      <c r="AN74">
        <f t="shared" si="27"/>
        <v>4.6251341700553894E-4</v>
      </c>
      <c r="AO74">
        <v>419.81930541992188</v>
      </c>
      <c r="AP74">
        <v>2.9573589563369751E-4</v>
      </c>
      <c r="AQ74">
        <f>-4*Parameters!$B$1*COS(RADIANS(Parameters!$B$2))/(AO74*Parameters!$B$3)*10^6</f>
        <v>0.51342182520443103</v>
      </c>
      <c r="AR74">
        <f t="shared" si="28"/>
        <v>2.9573589563369751E-4</v>
      </c>
      <c r="AS74">
        <v>419.98968505859375</v>
      </c>
      <c r="AT74">
        <v>2.4537742137908936E-4</v>
      </c>
      <c r="AU74">
        <f>-4*Parameters!$B$1*COS(RADIANS(Parameters!$B$2))/(AS74*Parameters!$B$3)*10^6</f>
        <v>0.51321354241040851</v>
      </c>
      <c r="AV74">
        <f t="shared" si="29"/>
        <v>2.4537742137908936E-4</v>
      </c>
      <c r="AW74">
        <v>266.57077026367188</v>
      </c>
      <c r="AX74">
        <v>4.5213475823402405E-4</v>
      </c>
      <c r="AY74">
        <f>-4*Parameters!$B$1*COS(RADIANS(Parameters!$B$2))/(AW74*Parameters!$B$3)*10^6</f>
        <v>0.80858225315383359</v>
      </c>
      <c r="AZ74">
        <f t="shared" si="30"/>
        <v>4.5213475823402405E-4</v>
      </c>
      <c r="BA74">
        <v>266.61663818359375</v>
      </c>
      <c r="BB74">
        <v>4.7903507947921753E-4</v>
      </c>
      <c r="BC74">
        <f>-4*Parameters!$B$1*COS(RADIANS(Parameters!$B$2))/(BA74*Parameters!$B$3)*10^6</f>
        <v>0.80844314710894982</v>
      </c>
      <c r="BD74">
        <f t="shared" si="31"/>
        <v>4.7903507947921753E-4</v>
      </c>
      <c r="BE74">
        <v>417.2786865234375</v>
      </c>
      <c r="BF74">
        <v>4.8889964818954468E-4</v>
      </c>
      <c r="BG74">
        <f>-4*Parameters!$B$1*COS(RADIANS(Parameters!$B$2))/(BE74*Parameters!$B$3)*10^6</f>
        <v>0.51654781565903485</v>
      </c>
      <c r="BH74">
        <f t="shared" si="32"/>
        <v>4.8889964818954468E-4</v>
      </c>
      <c r="BI74">
        <v>417.4857177734375</v>
      </c>
      <c r="BJ74">
        <v>3.8452446460723877E-4</v>
      </c>
      <c r="BK74">
        <f>-4*Parameters!$B$1*COS(RADIANS(Parameters!$B$2))/(BI74*Parameters!$B$3)*10^6</f>
        <v>0.51629165949510414</v>
      </c>
      <c r="BL74">
        <f t="shared" si="33"/>
        <v>3.8452446460723877E-4</v>
      </c>
      <c r="BM74">
        <v>270.87982177734375</v>
      </c>
      <c r="BN74">
        <v>3.1541287899017334E-4</v>
      </c>
      <c r="BO74">
        <f>-4*Parameters!$B$1*COS(RADIANS(Parameters!$B$2))/(BM74*Parameters!$B$3)*10^6</f>
        <v>0.79571963917609445</v>
      </c>
      <c r="BP74">
        <f t="shared" si="34"/>
        <v>3.1541287899017334E-4</v>
      </c>
      <c r="BQ74">
        <v>270.86697387695313</v>
      </c>
      <c r="BR74">
        <v>2.6399269700050354E-4</v>
      </c>
      <c r="BS74">
        <f>-4*Parameters!$B$1*COS(RADIANS(Parameters!$B$2))/(BQ74*Parameters!$B$3)*10^6</f>
        <v>0.79575738215567093</v>
      </c>
      <c r="BT74">
        <f t="shared" si="35"/>
        <v>2.6399269700050354E-4</v>
      </c>
    </row>
    <row r="75" spans="1:72" x14ac:dyDescent="0.35">
      <c r="A75">
        <v>326.88436889648438</v>
      </c>
      <c r="B75">
        <v>5.5290758609771729E-4</v>
      </c>
      <c r="C75">
        <f>-4*Parameters!$B$1*COS(RADIANS(Parameters!$B$2))/(A75*Parameters!$B$3)*10^6</f>
        <v>0.6593903366269861</v>
      </c>
      <c r="D75">
        <f t="shared" si="18"/>
        <v>5.5290758609771729E-4</v>
      </c>
      <c r="E75">
        <v>326.90921020507813</v>
      </c>
      <c r="F75">
        <v>2.152416855096817E-4</v>
      </c>
      <c r="G75">
        <f>-4*Parameters!$B$1*COS(RADIANS(Parameters!$B$2))/(E75*Parameters!$B$3)*10^6</f>
        <v>0.65934023060878721</v>
      </c>
      <c r="H75">
        <f t="shared" si="19"/>
        <v>2.152416855096817E-4</v>
      </c>
      <c r="I75">
        <v>327.18316650390625</v>
      </c>
      <c r="J75">
        <v>2.880878746509552E-4</v>
      </c>
      <c r="K75">
        <f>-4*Parameters!$B$1*COS(RADIANS(Parameters!$B$2))/(I75*Parameters!$B$3)*10^6</f>
        <v>0.65878815327798756</v>
      </c>
      <c r="L75">
        <f t="shared" si="20"/>
        <v>2.880878746509552E-4</v>
      </c>
      <c r="M75">
        <v>327.24578857421875</v>
      </c>
      <c r="N75">
        <v>2.3449957370758057E-4</v>
      </c>
      <c r="O75">
        <f>-4*Parameters!$B$1*COS(RADIANS(Parameters!$B$2))/(M75*Parameters!$B$3)*10^6</f>
        <v>0.65866208694040274</v>
      </c>
      <c r="P75">
        <f t="shared" si="21"/>
        <v>2.3449957370758057E-4</v>
      </c>
      <c r="Q75">
        <v>326.63327026367188</v>
      </c>
      <c r="R75">
        <v>1.6530975699424744E-4</v>
      </c>
      <c r="S75">
        <f>-4*Parameters!$B$1*COS(RADIANS(Parameters!$B$2))/(Q75*Parameters!$B$3)*10^6</f>
        <v>0.65989724154785712</v>
      </c>
      <c r="T75">
        <f t="shared" si="22"/>
        <v>1.6530975699424744E-4</v>
      </c>
      <c r="U75">
        <v>326.76889038085938</v>
      </c>
      <c r="V75">
        <v>2.5715306401252747E-4</v>
      </c>
      <c r="W75">
        <f>-4*Parameters!$B$1*COS(RADIANS(Parameters!$B$2))/(U75*Parameters!$B$3)*10^6</f>
        <v>0.65962336192263893</v>
      </c>
      <c r="X75">
        <f t="shared" si="23"/>
        <v>2.5715306401252747E-4</v>
      </c>
      <c r="Y75">
        <v>417.92547607421875</v>
      </c>
      <c r="Z75">
        <v>7.801353931427002E-4</v>
      </c>
      <c r="AA75">
        <f>-4*Parameters!$B$1*COS(RADIANS(Parameters!$B$2))/(Y75*Parameters!$B$3)*10^6</f>
        <v>0.51574839626784208</v>
      </c>
      <c r="AB75">
        <f t="shared" si="24"/>
        <v>7.801353931427002E-4</v>
      </c>
      <c r="AC75">
        <v>417.96255493164063</v>
      </c>
      <c r="AD75">
        <v>5.8561563491821289E-4</v>
      </c>
      <c r="AE75">
        <f>-4*Parameters!$B$1*COS(RADIANS(Parameters!$B$2))/(AC75*Parameters!$B$3)*10^6</f>
        <v>0.51570264250108688</v>
      </c>
      <c r="AF75">
        <f t="shared" si="25"/>
        <v>5.8561563491821289E-4</v>
      </c>
      <c r="AG75">
        <v>797.197265625</v>
      </c>
      <c r="AH75">
        <v>6.0248374938964844E-4</v>
      </c>
      <c r="AI75">
        <f>-4*Parameters!$B$1*COS(RADIANS(Parameters!$B$2))/(AG75*Parameters!$B$3)*10^6</f>
        <v>0.27037773878434801</v>
      </c>
      <c r="AJ75">
        <f t="shared" si="26"/>
        <v>6.0248374938964844E-4</v>
      </c>
      <c r="AK75">
        <v>797.11834716796875</v>
      </c>
      <c r="AL75">
        <v>5.4207444190979004E-4</v>
      </c>
      <c r="AM75">
        <f>-4*Parameters!$B$1*COS(RADIANS(Parameters!$B$2))/(AK75*Parameters!$B$3)*10^6</f>
        <v>0.27040450744929756</v>
      </c>
      <c r="AN75">
        <f t="shared" si="27"/>
        <v>5.4207444190979004E-4</v>
      </c>
      <c r="AO75">
        <v>518.04754638671875</v>
      </c>
      <c r="AP75">
        <v>2.9252469539642334E-4</v>
      </c>
      <c r="AQ75">
        <f>-4*Parameters!$B$1*COS(RADIANS(Parameters!$B$2))/(AO75*Parameters!$B$3)*10^6</f>
        <v>0.4160706783540104</v>
      </c>
      <c r="AR75">
        <f t="shared" si="28"/>
        <v>2.9252469539642334E-4</v>
      </c>
      <c r="AS75">
        <v>518.21990966796875</v>
      </c>
      <c r="AT75">
        <v>2.325400710105896E-4</v>
      </c>
      <c r="AU75">
        <f>-4*Parameters!$B$1*COS(RADIANS(Parameters!$B$2))/(AS75*Parameters!$B$3)*10^6</f>
        <v>0.41593229056532249</v>
      </c>
      <c r="AV75">
        <f t="shared" si="29"/>
        <v>2.325400710105896E-4</v>
      </c>
      <c r="AW75">
        <v>327.18954467773438</v>
      </c>
      <c r="AX75">
        <v>5.837269127368927E-4</v>
      </c>
      <c r="AY75">
        <f>-4*Parameters!$B$1*COS(RADIANS(Parameters!$B$2))/(AW75*Parameters!$B$3)*10^6</f>
        <v>0.65877531098083641</v>
      </c>
      <c r="AZ75">
        <f t="shared" si="30"/>
        <v>5.837269127368927E-4</v>
      </c>
      <c r="BA75">
        <v>327.23416137695313</v>
      </c>
      <c r="BB75">
        <v>6.4003095030784607E-4</v>
      </c>
      <c r="BC75">
        <f>-4*Parameters!$B$1*COS(RADIANS(Parameters!$B$2))/(BA75*Parameters!$B$3)*10^6</f>
        <v>0.65868549034664869</v>
      </c>
      <c r="BD75">
        <f t="shared" si="31"/>
        <v>6.4003095030784607E-4</v>
      </c>
      <c r="BE75">
        <v>520.28692626953125</v>
      </c>
      <c r="BF75">
        <v>6.8360939621925354E-4</v>
      </c>
      <c r="BG75">
        <f>-4*Parameters!$B$1*COS(RADIANS(Parameters!$B$2))/(BE75*Parameters!$B$3)*10^6</f>
        <v>0.41427985821248819</v>
      </c>
      <c r="BH75">
        <f t="shared" si="32"/>
        <v>6.8360939621925354E-4</v>
      </c>
      <c r="BI75">
        <v>520.49774169921875</v>
      </c>
      <c r="BJ75">
        <v>5.2674487233161926E-4</v>
      </c>
      <c r="BK75">
        <f>-4*Parameters!$B$1*COS(RADIANS(Parameters!$B$2))/(BI75*Parameters!$B$3)*10^6</f>
        <v>0.41411206385081667</v>
      </c>
      <c r="BL75">
        <f t="shared" si="33"/>
        <v>5.2674487233161926E-4</v>
      </c>
      <c r="BM75">
        <v>326.23870849609375</v>
      </c>
      <c r="BN75">
        <v>3.2318383455276489E-4</v>
      </c>
      <c r="BO75">
        <f>-4*Parameters!$B$1*COS(RADIANS(Parameters!$B$2))/(BM75*Parameters!$B$3)*10^6</f>
        <v>0.66069533881609754</v>
      </c>
      <c r="BP75">
        <f t="shared" si="34"/>
        <v>3.2318383455276489E-4</v>
      </c>
      <c r="BQ75">
        <v>326.22647094726563</v>
      </c>
      <c r="BR75">
        <v>2.6970729231834412E-4</v>
      </c>
      <c r="BS75">
        <f>-4*Parameters!$B$1*COS(RADIANS(Parameters!$B$2))/(BQ75*Parameters!$B$3)*10^6</f>
        <v>0.66072012310612094</v>
      </c>
      <c r="BT75">
        <f t="shared" si="35"/>
        <v>2.6970729231834412E-4</v>
      </c>
    </row>
    <row r="76" spans="1:72" x14ac:dyDescent="0.35">
      <c r="A76">
        <v>417.57513427734375</v>
      </c>
      <c r="B76">
        <v>1.3591349124908447E-3</v>
      </c>
      <c r="C76">
        <f>-4*Parameters!$B$1*COS(RADIANS(Parameters!$B$2))/(A76*Parameters!$B$3)*10^6</f>
        <v>0.5161811045520569</v>
      </c>
      <c r="D76">
        <f t="shared" si="18"/>
        <v>1.3591349124908447E-3</v>
      </c>
      <c r="E76">
        <v>417.60302734375</v>
      </c>
      <c r="F76">
        <v>5.1285699009895325E-4</v>
      </c>
      <c r="G76">
        <f>-4*Parameters!$B$1*COS(RADIANS(Parameters!$B$2))/(E76*Parameters!$B$3)*10^6</f>
        <v>0.51614662713478687</v>
      </c>
      <c r="H76">
        <f t="shared" si="19"/>
        <v>5.1285699009895325E-4</v>
      </c>
      <c r="I76">
        <v>417.09628295898438</v>
      </c>
      <c r="J76">
        <v>5.3620524704456329E-4</v>
      </c>
      <c r="K76">
        <f>-4*Parameters!$B$1*COS(RADIANS(Parameters!$B$2))/(I76*Parameters!$B$3)*10^6</f>
        <v>0.51677371113361981</v>
      </c>
      <c r="L76">
        <f t="shared" si="20"/>
        <v>5.3620524704456329E-4</v>
      </c>
      <c r="M76">
        <v>417.1614990234375</v>
      </c>
      <c r="N76">
        <v>3.8378313183784485E-4</v>
      </c>
      <c r="O76">
        <f>-4*Parameters!$B$1*COS(RADIANS(Parameters!$B$2))/(M76*Parameters!$B$3)*10^6</f>
        <v>0.51669292240375897</v>
      </c>
      <c r="P76">
        <f t="shared" si="21"/>
        <v>3.8378313183784485E-4</v>
      </c>
      <c r="Q76">
        <v>420.1561279296875</v>
      </c>
      <c r="R76">
        <v>2.6916339993476868E-4</v>
      </c>
      <c r="S76">
        <f>-4*Parameters!$B$1*COS(RADIANS(Parameters!$B$2))/(Q76*Parameters!$B$3)*10^6</f>
        <v>0.51301023528287981</v>
      </c>
      <c r="T76">
        <f t="shared" si="22"/>
        <v>2.6916339993476868E-4</v>
      </c>
      <c r="U76">
        <v>420.29141235351563</v>
      </c>
      <c r="V76">
        <v>3.7445314228534698E-4</v>
      </c>
      <c r="W76">
        <f>-4*Parameters!$B$1*COS(RADIANS(Parameters!$B$2))/(U76*Parameters!$B$3)*10^6</f>
        <v>0.51284510629842217</v>
      </c>
      <c r="X76">
        <f t="shared" si="23"/>
        <v>3.7445314228534698E-4</v>
      </c>
      <c r="Y76">
        <v>518.10833740234375</v>
      </c>
      <c r="Z76">
        <v>9.7262859344482422E-4</v>
      </c>
      <c r="AA76">
        <f>-4*Parameters!$B$1*COS(RADIANS(Parameters!$B$2))/(Y76*Parameters!$B$3)*10^6</f>
        <v>0.41602185968562966</v>
      </c>
      <c r="AB76">
        <f t="shared" si="24"/>
        <v>9.7262859344482422E-4</v>
      </c>
      <c r="AC76">
        <v>518.151123046875</v>
      </c>
      <c r="AD76">
        <v>6.6483765840530396E-4</v>
      </c>
      <c r="AE76">
        <f>-4*Parameters!$B$1*COS(RADIANS(Parameters!$B$2))/(AC76*Parameters!$B$3)*10^6</f>
        <v>0.41598750723011235</v>
      </c>
      <c r="AF76">
        <f t="shared" si="25"/>
        <v>6.6483765840530396E-4</v>
      </c>
      <c r="AG76">
        <v>985.4520263671875</v>
      </c>
      <c r="AH76">
        <v>6.3148513436317444E-4</v>
      </c>
      <c r="AI76">
        <f>-4*Parameters!$B$1*COS(RADIANS(Parameters!$B$2))/(AG76*Parameters!$B$3)*10^6</f>
        <v>0.21872642023919198</v>
      </c>
      <c r="AJ76">
        <f t="shared" si="26"/>
        <v>6.3148513436317444E-4</v>
      </c>
      <c r="AK76">
        <v>985.372802734375</v>
      </c>
      <c r="AL76">
        <v>5.9736892580986023E-4</v>
      </c>
      <c r="AM76">
        <f>-4*Parameters!$B$1*COS(RADIANS(Parameters!$B$2))/(AK76*Parameters!$B$3)*10^6</f>
        <v>0.21874400576779124</v>
      </c>
      <c r="AN76">
        <f t="shared" si="27"/>
        <v>5.9736892580986023E-4</v>
      </c>
      <c r="AO76">
        <v>639.93963623046875</v>
      </c>
      <c r="AP76">
        <v>3.1579285860061646E-4</v>
      </c>
      <c r="AQ76">
        <f>-4*Parameters!$B$1*COS(RADIANS(Parameters!$B$2))/(AO76*Parameters!$B$3)*10^6</f>
        <v>0.33681988400406915</v>
      </c>
      <c r="AR76">
        <f t="shared" si="28"/>
        <v>3.1579285860061646E-4</v>
      </c>
      <c r="AS76">
        <v>640.1141357421875</v>
      </c>
      <c r="AT76">
        <v>2.4433434009552002E-4</v>
      </c>
      <c r="AU76">
        <f>-4*Parameters!$B$1*COS(RADIANS(Parameters!$B$2))/(AS76*Parameters!$B$3)*10^6</f>
        <v>0.33672806458935234</v>
      </c>
      <c r="AV76">
        <f t="shared" si="29"/>
        <v>2.4433434009552002E-4</v>
      </c>
      <c r="AW76">
        <v>417.94845581054688</v>
      </c>
      <c r="AX76">
        <v>9.7405537962913513E-4</v>
      </c>
      <c r="AY76">
        <f>-4*Parameters!$B$1*COS(RADIANS(Parameters!$B$2))/(AW76*Parameters!$B$3)*10^6</f>
        <v>0.51572003927311427</v>
      </c>
      <c r="AZ76">
        <f t="shared" si="30"/>
        <v>9.7405537962913513E-4</v>
      </c>
      <c r="BA76">
        <v>417.98873901367188</v>
      </c>
      <c r="BB76">
        <v>1.2154020369052887E-3</v>
      </c>
      <c r="BC76">
        <f>-4*Parameters!$B$1*COS(RADIANS(Parameters!$B$2))/(BA76*Parameters!$B$3)*10^6</f>
        <v>0.51567033732385448</v>
      </c>
      <c r="BD76">
        <f t="shared" si="31"/>
        <v>1.2154020369052887E-3</v>
      </c>
      <c r="BE76">
        <v>637.2274169921875</v>
      </c>
      <c r="BF76">
        <v>8.5848569869995117E-4</v>
      </c>
      <c r="BG76">
        <f>-4*Parameters!$B$1*COS(RADIANS(Parameters!$B$2))/(BE76*Parameters!$B$3)*10^6</f>
        <v>0.33825348423041146</v>
      </c>
      <c r="BH76">
        <f t="shared" si="32"/>
        <v>8.5848569869995117E-4</v>
      </c>
      <c r="BI76">
        <v>637.441162109375</v>
      </c>
      <c r="BJ76">
        <v>8.1168487668037415E-4</v>
      </c>
      <c r="BK76">
        <f>-4*Parameters!$B$1*COS(RADIANS(Parameters!$B$2))/(BI76*Parameters!$B$3)*10^6</f>
        <v>0.33814006194938612</v>
      </c>
      <c r="BL76">
        <f t="shared" si="33"/>
        <v>8.1168487668037415E-4</v>
      </c>
      <c r="BM76">
        <v>417.4599609375</v>
      </c>
      <c r="BN76">
        <v>4.8415735363960266E-4</v>
      </c>
      <c r="BO76">
        <f>-4*Parameters!$B$1*COS(RADIANS(Parameters!$B$2))/(BM76*Parameters!$B$3)*10^6</f>
        <v>0.51632351414180999</v>
      </c>
      <c r="BP76">
        <f t="shared" si="34"/>
        <v>4.8415735363960266E-4</v>
      </c>
      <c r="BQ76">
        <v>417.44927978515625</v>
      </c>
      <c r="BR76">
        <v>3.6614388227462769E-4</v>
      </c>
      <c r="BS76">
        <f>-4*Parameters!$B$1*COS(RADIANS(Parameters!$B$2))/(BQ76*Parameters!$B$3)*10^6</f>
        <v>0.51633672516020257</v>
      </c>
      <c r="BT76">
        <f t="shared" si="35"/>
        <v>3.6614388227462769E-4</v>
      </c>
    </row>
    <row r="77" spans="1:72" x14ac:dyDescent="0.35">
      <c r="A77">
        <v>517.06475830078125</v>
      </c>
      <c r="B77">
        <v>1.4190021902322769E-3</v>
      </c>
      <c r="C77">
        <f>-4*Parameters!$B$1*COS(RADIANS(Parameters!$B$2))/(A77*Parameters!$B$3)*10^6</f>
        <v>0.41686150638672737</v>
      </c>
      <c r="D77">
        <f t="shared" si="18"/>
        <v>1.4190021902322769E-3</v>
      </c>
      <c r="E77">
        <v>517.09381103515625</v>
      </c>
      <c r="F77">
        <v>9.5798447728157043E-4</v>
      </c>
      <c r="G77">
        <f>-4*Parameters!$B$1*COS(RADIANS(Parameters!$B$2))/(E77*Parameters!$B$3)*10^6</f>
        <v>0.41683808516922721</v>
      </c>
      <c r="H77">
        <f t="shared" si="19"/>
        <v>9.5798447728157043E-4</v>
      </c>
      <c r="I77">
        <v>517.6807861328125</v>
      </c>
      <c r="J77">
        <v>9.8673254251480103E-4</v>
      </c>
      <c r="K77">
        <f>-4*Parameters!$B$1*COS(RADIANS(Parameters!$B$2))/(I77*Parameters!$B$3)*10^6</f>
        <v>0.41636545110147122</v>
      </c>
      <c r="L77">
        <f t="shared" si="20"/>
        <v>9.8673254251480103E-4</v>
      </c>
      <c r="M77">
        <v>517.7510986328125</v>
      </c>
      <c r="N77">
        <v>6.6906958818435669E-4</v>
      </c>
      <c r="O77">
        <f>-4*Parameters!$B$1*COS(RADIANS(Parameters!$B$2))/(M77*Parameters!$B$3)*10^6</f>
        <v>0.41630890714462038</v>
      </c>
      <c r="P77">
        <f t="shared" si="21"/>
        <v>6.6906958818435669E-4</v>
      </c>
      <c r="Q77">
        <v>517.70196533203125</v>
      </c>
      <c r="R77">
        <v>2.9163435101509094E-4</v>
      </c>
      <c r="S77">
        <f>-4*Parameters!$B$1*COS(RADIANS(Parameters!$B$2))/(Q77*Parameters!$B$3)*10^6</f>
        <v>0.41634841758136276</v>
      </c>
      <c r="T77">
        <f t="shared" si="22"/>
        <v>2.9163435101509094E-4</v>
      </c>
      <c r="U77">
        <v>517.83746337890625</v>
      </c>
      <c r="V77">
        <v>3.4046731889247894E-4</v>
      </c>
      <c r="W77">
        <f>-4*Parameters!$B$1*COS(RADIANS(Parameters!$B$2))/(U77*Parameters!$B$3)*10^6</f>
        <v>0.41623947529465821</v>
      </c>
      <c r="X77">
        <f t="shared" si="23"/>
        <v>3.4046731889247894E-4</v>
      </c>
      <c r="Y77">
        <v>637.25958251953125</v>
      </c>
      <c r="Z77">
        <v>1.0547935962677002E-3</v>
      </c>
      <c r="AA77">
        <f>-4*Parameters!$B$1*COS(RADIANS(Parameters!$B$2))/(Y77*Parameters!$B$3)*10^6</f>
        <v>0.33823641096545859</v>
      </c>
      <c r="AB77">
        <f t="shared" si="24"/>
        <v>1.0547935962677002E-3</v>
      </c>
      <c r="AC77">
        <v>637.30816650390625</v>
      </c>
      <c r="AD77">
        <v>7.3987245559692383E-4</v>
      </c>
      <c r="AE77">
        <f>-4*Parameters!$B$1*COS(RADIANS(Parameters!$B$2))/(AC77*Parameters!$B$3)*10^6</f>
        <v>0.33821062615150338</v>
      </c>
      <c r="AF77">
        <f t="shared" si="25"/>
        <v>7.3987245559692383E-4</v>
      </c>
      <c r="AG77">
        <v>1198.250732421875</v>
      </c>
      <c r="AH77">
        <v>6.4396858215332031E-4</v>
      </c>
      <c r="AI77">
        <f>-4*Parameters!$B$1*COS(RADIANS(Parameters!$B$2))/(AG77*Parameters!$B$3)*10^6</f>
        <v>0.17988254729383696</v>
      </c>
      <c r="AJ77">
        <f t="shared" si="26"/>
        <v>6.4396858215332031E-4</v>
      </c>
      <c r="AK77">
        <v>1198.171875</v>
      </c>
      <c r="AL77">
        <v>5.6442245841026306E-4</v>
      </c>
      <c r="AM77">
        <f>-4*Parameters!$B$1*COS(RADIANS(Parameters!$B$2))/(AK77*Parameters!$B$3)*10^6</f>
        <v>0.17989438622464138</v>
      </c>
      <c r="AN77">
        <f t="shared" si="27"/>
        <v>5.6442245841026306E-4</v>
      </c>
      <c r="AO77">
        <v>798.03863525390625</v>
      </c>
      <c r="AP77">
        <v>3.6294758319854736E-4</v>
      </c>
      <c r="AQ77">
        <f>-4*Parameters!$B$1*COS(RADIANS(Parameters!$B$2))/(AO77*Parameters!$B$3)*10^6</f>
        <v>0.27009268038279188</v>
      </c>
      <c r="AR77">
        <f t="shared" si="28"/>
        <v>3.6294758319854736E-4</v>
      </c>
      <c r="AS77">
        <v>798.215576171875</v>
      </c>
      <c r="AT77">
        <v>2.8543174266815186E-4</v>
      </c>
      <c r="AU77">
        <f>-4*Parameters!$B$1*COS(RADIANS(Parameters!$B$2))/(AS77*Parameters!$B$3)*10^6</f>
        <v>0.27003280877889163</v>
      </c>
      <c r="AV77">
        <f t="shared" si="29"/>
        <v>2.8543174266815186E-4</v>
      </c>
      <c r="AW77">
        <v>517.84765625</v>
      </c>
      <c r="AX77">
        <v>9.9562108516693115E-4</v>
      </c>
      <c r="AY77">
        <f>-4*Parameters!$B$1*COS(RADIANS(Parameters!$B$2))/(AW77*Parameters!$B$3)*10^6</f>
        <v>0.41623128239223878</v>
      </c>
      <c r="AZ77">
        <f t="shared" si="30"/>
        <v>9.9562108516693115E-4</v>
      </c>
      <c r="BA77">
        <v>517.87884521484375</v>
      </c>
      <c r="BB77">
        <v>1.5482492744922638E-3</v>
      </c>
      <c r="BC77">
        <f>-4*Parameters!$B$1*COS(RADIANS(Parameters!$B$2))/(BA77*Parameters!$B$3)*10^6</f>
        <v>0.41620621509521871</v>
      </c>
      <c r="BD77">
        <f t="shared" si="31"/>
        <v>1.5482492744922638E-3</v>
      </c>
      <c r="BE77">
        <v>799.87628173828125</v>
      </c>
      <c r="BF77">
        <v>1.002676784992218E-3</v>
      </c>
      <c r="BG77">
        <f>-4*Parameters!$B$1*COS(RADIANS(Parameters!$B$2))/(BE77*Parameters!$B$3)*10^6</f>
        <v>0.2694721658408652</v>
      </c>
      <c r="BH77">
        <f t="shared" si="32"/>
        <v>1.002676784992218E-3</v>
      </c>
      <c r="BI77">
        <v>800.0902099609375</v>
      </c>
      <c r="BJ77">
        <v>1.2148022651672363E-3</v>
      </c>
      <c r="BK77">
        <f>-4*Parameters!$B$1*COS(RADIANS(Parameters!$B$2))/(BI77*Parameters!$B$3)*10^6</f>
        <v>0.26940011433870209</v>
      </c>
      <c r="BL77">
        <f t="shared" si="33"/>
        <v>1.2148022651672363E-3</v>
      </c>
      <c r="BM77">
        <v>516.0819091796875</v>
      </c>
      <c r="BN77">
        <v>5.6757405400276184E-4</v>
      </c>
      <c r="BO77">
        <f>-4*Parameters!$B$1*COS(RADIANS(Parameters!$B$2))/(BM77*Parameters!$B$3)*10^6</f>
        <v>0.41765539580211336</v>
      </c>
      <c r="BP77">
        <f t="shared" si="34"/>
        <v>5.6757405400276184E-4</v>
      </c>
      <c r="BQ77">
        <v>516.07366943359375</v>
      </c>
      <c r="BR77">
        <v>3.935396671295166E-4</v>
      </c>
      <c r="BS77">
        <f>-4*Parameters!$B$1*COS(RADIANS(Parameters!$B$2))/(BQ77*Parameters!$B$3)*10^6</f>
        <v>0.41766206418033136</v>
      </c>
      <c r="BT77">
        <f t="shared" si="35"/>
        <v>3.935396671295166E-4</v>
      </c>
    </row>
    <row r="78" spans="1:72" x14ac:dyDescent="0.35">
      <c r="A78">
        <v>637.2625732421875</v>
      </c>
      <c r="B78">
        <v>1.6218647360801697E-3</v>
      </c>
      <c r="C78">
        <f>-4*Parameters!$B$1*COS(RADIANS(Parameters!$B$2))/(A78*Parameters!$B$3)*10^6</f>
        <v>0.33823482359576218</v>
      </c>
      <c r="D78">
        <f t="shared" si="18"/>
        <v>1.6218647360801697E-3</v>
      </c>
      <c r="E78">
        <v>637.29156494140625</v>
      </c>
      <c r="F78">
        <v>1.4102216809988022E-3</v>
      </c>
      <c r="G78">
        <f>-4*Parameters!$B$1*COS(RADIANS(Parameters!$B$2))/(E78*Parameters!$B$3)*10^6</f>
        <v>0.33821943660053039</v>
      </c>
      <c r="H78">
        <f t="shared" si="19"/>
        <v>1.4102216809988022E-3</v>
      </c>
      <c r="I78">
        <v>638.16583251953125</v>
      </c>
      <c r="J78">
        <v>9.9375098943710327E-4</v>
      </c>
      <c r="K78">
        <f>-4*Parameters!$B$1*COS(RADIANS(Parameters!$B$2))/(I78*Parameters!$B$3)*10^6</f>
        <v>0.337756086366714</v>
      </c>
      <c r="L78">
        <f t="shared" si="20"/>
        <v>9.9375098943710327E-4</v>
      </c>
      <c r="M78">
        <v>638.239990234375</v>
      </c>
      <c r="N78">
        <v>8.2619115710258484E-4</v>
      </c>
      <c r="O78">
        <f>-4*Parameters!$B$1*COS(RADIANS(Parameters!$B$2))/(M78*Parameters!$B$3)*10^6</f>
        <v>0.33771684216402725</v>
      </c>
      <c r="P78">
        <f t="shared" si="21"/>
        <v>8.2619115710258484E-4</v>
      </c>
      <c r="Q78">
        <v>637.31805419921875</v>
      </c>
      <c r="R78">
        <v>3.5558640956878662E-4</v>
      </c>
      <c r="S78">
        <f>-4*Parameters!$B$1*COS(RADIANS(Parameters!$B$2))/(Q78*Parameters!$B$3)*10^6</f>
        <v>0.33820537896981634</v>
      </c>
      <c r="T78">
        <f t="shared" si="22"/>
        <v>3.5558640956878662E-4</v>
      </c>
      <c r="U78">
        <v>637.45355224609375</v>
      </c>
      <c r="V78">
        <v>4.3887458741664886E-4</v>
      </c>
      <c r="W78">
        <f>-4*Parameters!$B$1*COS(RADIANS(Parameters!$B$2))/(U78*Parameters!$B$3)*10^6</f>
        <v>0.33813348954645123</v>
      </c>
      <c r="X78">
        <f t="shared" si="23"/>
        <v>4.3887458741664886E-4</v>
      </c>
      <c r="Y78">
        <v>796.77191162109375</v>
      </c>
      <c r="Z78">
        <v>1.2066736817359924E-3</v>
      </c>
      <c r="AA78">
        <f>-4*Parameters!$B$1*COS(RADIANS(Parameters!$B$2))/(Y78*Parameters!$B$3)*10^6</f>
        <v>0.27052207903038533</v>
      </c>
      <c r="AB78">
        <f t="shared" si="24"/>
        <v>1.2066736817359924E-3</v>
      </c>
      <c r="AC78">
        <v>796.827392578125</v>
      </c>
      <c r="AD78">
        <v>8.3891302347183228E-4</v>
      </c>
      <c r="AE78">
        <f>-4*Parameters!$B$1*COS(RADIANS(Parameters!$B$2))/(AC78*Parameters!$B$3)*10^6</f>
        <v>0.27050324330261982</v>
      </c>
      <c r="AF78">
        <f t="shared" si="25"/>
        <v>8.3891302347183228E-4</v>
      </c>
      <c r="AG78">
        <v>1497.4031982421875</v>
      </c>
      <c r="AH78">
        <v>9.7188353538513184E-4</v>
      </c>
      <c r="AI78">
        <f>-4*Parameters!$B$1*COS(RADIANS(Parameters!$B$2))/(AG78*Parameters!$B$3)*10^6</f>
        <v>0.14394546124769994</v>
      </c>
      <c r="AJ78">
        <f t="shared" si="26"/>
        <v>9.7188353538513184E-4</v>
      </c>
      <c r="AK78">
        <v>1497.32666015625</v>
      </c>
      <c r="AL78">
        <v>7.6832622289657593E-4</v>
      </c>
      <c r="AM78">
        <f>-4*Parameters!$B$1*COS(RADIANS(Parameters!$B$2))/(AK78*Parameters!$B$3)*10^6</f>
        <v>0.14395281923468864</v>
      </c>
      <c r="AN78">
        <f t="shared" si="27"/>
        <v>7.6832622289657593E-4</v>
      </c>
      <c r="AO78">
        <v>985.21453857421875</v>
      </c>
      <c r="AP78">
        <v>3.8728117942810059E-4</v>
      </c>
      <c r="AQ78">
        <f>-4*Parameters!$B$1*COS(RADIANS(Parameters!$B$2))/(AO78*Parameters!$B$3)*10^6</f>
        <v>0.21877914464872183</v>
      </c>
      <c r="AR78">
        <f t="shared" si="28"/>
        <v>3.8728117942810059E-4</v>
      </c>
      <c r="AS78">
        <v>985.394287109375</v>
      </c>
      <c r="AT78">
        <v>2.9108673334121704E-4</v>
      </c>
      <c r="AU78">
        <f>-4*Parameters!$B$1*COS(RADIANS(Parameters!$B$2))/(AS78*Parameters!$B$3)*10^6</f>
        <v>0.21873923653144553</v>
      </c>
      <c r="AV78">
        <f t="shared" si="29"/>
        <v>2.9108673334121704E-4</v>
      </c>
      <c r="AW78">
        <v>637.31927490234375</v>
      </c>
      <c r="AX78">
        <v>1.0326951742172241E-3</v>
      </c>
      <c r="AY78">
        <f>-4*Parameters!$B$1*COS(RADIANS(Parameters!$B$2))/(AW78*Parameters!$B$3)*10^6</f>
        <v>0.33820473118089917</v>
      </c>
      <c r="AZ78">
        <f t="shared" si="30"/>
        <v>1.0326951742172241E-3</v>
      </c>
      <c r="BA78">
        <v>637.33404541015625</v>
      </c>
      <c r="BB78">
        <v>2.056855708360672E-3</v>
      </c>
      <c r="BC78">
        <f>-4*Parameters!$B$1*COS(RADIANS(Parameters!$B$2))/(BA78*Parameters!$B$3)*10^6</f>
        <v>0.33819689313166873</v>
      </c>
      <c r="BD78">
        <f t="shared" si="31"/>
        <v>2.056855708360672E-3</v>
      </c>
      <c r="BE78">
        <v>986.37322998046875</v>
      </c>
      <c r="BF78">
        <v>9.8602473735809326E-4</v>
      </c>
      <c r="BG78">
        <f>-4*Parameters!$B$1*COS(RADIANS(Parameters!$B$2))/(BE78*Parameters!$B$3)*10^6</f>
        <v>0.21852214505965531</v>
      </c>
      <c r="BH78">
        <f t="shared" si="32"/>
        <v>9.8602473735809326E-4</v>
      </c>
      <c r="BI78">
        <v>986.58746337890625</v>
      </c>
      <c r="BJ78">
        <v>1.1852681636810303E-3</v>
      </c>
      <c r="BK78">
        <f>-4*Parameters!$B$1*COS(RADIANS(Parameters!$B$2))/(BI78*Parameters!$B$3)*10^6</f>
        <v>0.21847469387716242</v>
      </c>
      <c r="BL78">
        <f t="shared" si="33"/>
        <v>1.1852681636810303E-3</v>
      </c>
      <c r="BM78">
        <v>638.7679443359375</v>
      </c>
      <c r="BN78">
        <v>6.7414715886116028E-4</v>
      </c>
      <c r="BO78">
        <f>-4*Parameters!$B$1*COS(RADIANS(Parameters!$B$2))/(BM78*Parameters!$B$3)*10^6</f>
        <v>0.33743771264043698</v>
      </c>
      <c r="BP78">
        <f t="shared" si="34"/>
        <v>6.7414715886116028E-4</v>
      </c>
      <c r="BQ78">
        <v>638.76251220703125</v>
      </c>
      <c r="BR78">
        <v>4.6949088573455811E-4</v>
      </c>
      <c r="BS78">
        <f>-4*Parameters!$B$1*COS(RADIANS(Parameters!$B$2))/(BQ78*Parameters!$B$3)*10^6</f>
        <v>0.33744058225961138</v>
      </c>
      <c r="BT78">
        <f t="shared" si="35"/>
        <v>4.6949088573455811E-4</v>
      </c>
    </row>
    <row r="79" spans="1:72" x14ac:dyDescent="0.35">
      <c r="A79">
        <v>797.36505126953125</v>
      </c>
      <c r="B79">
        <v>2.0152553915977478E-3</v>
      </c>
      <c r="C79">
        <f>-4*Parameters!$B$1*COS(RADIANS(Parameters!$B$2))/(A79*Parameters!$B$3)*10^6</f>
        <v>0.27032084451352867</v>
      </c>
      <c r="D79">
        <f t="shared" si="18"/>
        <v>2.0152553915977478E-3</v>
      </c>
      <c r="E79">
        <v>797.39410400390625</v>
      </c>
      <c r="F79">
        <v>1.7215106636285782E-3</v>
      </c>
      <c r="G79">
        <f>-4*Parameters!$B$1*COS(RADIANS(Parameters!$B$2))/(E79*Parameters!$B$3)*10^6</f>
        <v>0.27031099548197418</v>
      </c>
      <c r="H79">
        <f t="shared" si="19"/>
        <v>1.7215106636285782E-3</v>
      </c>
      <c r="I79">
        <v>797.15380859375</v>
      </c>
      <c r="J79">
        <v>1.0923966765403748E-3</v>
      </c>
      <c r="K79">
        <f>-4*Parameters!$B$1*COS(RADIANS(Parameters!$B$2))/(I79*Parameters!$B$3)*10^6</f>
        <v>0.27039247849168802</v>
      </c>
      <c r="L79">
        <f t="shared" si="20"/>
        <v>1.0923966765403748E-3</v>
      </c>
      <c r="M79">
        <v>797.23199462890625</v>
      </c>
      <c r="N79">
        <v>9.4876810908317566E-4</v>
      </c>
      <c r="O79">
        <f>-4*Parameters!$B$1*COS(RADIANS(Parameters!$B$2))/(M79*Parameters!$B$3)*10^6</f>
        <v>0.27036596059480011</v>
      </c>
      <c r="P79">
        <f t="shared" si="21"/>
        <v>9.4876810908317566E-4</v>
      </c>
      <c r="Q79">
        <v>797.59954833984375</v>
      </c>
      <c r="R79">
        <v>4.9998611211776733E-4</v>
      </c>
      <c r="S79">
        <f>-4*Parameters!$B$1*COS(RADIANS(Parameters!$B$2))/(Q79*Parameters!$B$3)*10^6</f>
        <v>0.27024136923522035</v>
      </c>
      <c r="T79">
        <f t="shared" si="22"/>
        <v>4.9998611211776733E-4</v>
      </c>
      <c r="U79">
        <v>797.73614501953125</v>
      </c>
      <c r="V79">
        <v>4.907902330160141E-4</v>
      </c>
      <c r="W79">
        <f>-4*Parameters!$B$1*COS(RADIANS(Parameters!$B$2))/(U79*Parameters!$B$3)*10^6</f>
        <v>0.2701950956973066</v>
      </c>
      <c r="X79">
        <f t="shared" si="23"/>
        <v>4.907902330160141E-4</v>
      </c>
      <c r="Y79">
        <v>987.17999267578125</v>
      </c>
      <c r="Z79">
        <v>1.2876912951469421E-3</v>
      </c>
      <c r="AA79">
        <f>-4*Parameters!$B$1*COS(RADIANS(Parameters!$B$2))/(Y79*Parameters!$B$3)*10^6</f>
        <v>0.21834356008422853</v>
      </c>
      <c r="AB79">
        <f t="shared" si="24"/>
        <v>1.2876912951469421E-3</v>
      </c>
      <c r="AC79">
        <v>987.2413330078125</v>
      </c>
      <c r="AD79">
        <v>9.6375495195388794E-4</v>
      </c>
      <c r="AE79">
        <f>-4*Parameters!$B$1*COS(RADIANS(Parameters!$B$2))/(AC79*Parameters!$B$3)*10^6</f>
        <v>0.21832999372914932</v>
      </c>
      <c r="AF79">
        <f t="shared" si="25"/>
        <v>9.6375495195388794E-4</v>
      </c>
      <c r="AG79">
        <v>1895.4840087890625</v>
      </c>
      <c r="AH79">
        <v>1.3451166450977325E-3</v>
      </c>
      <c r="AI79">
        <f>-4*Parameters!$B$1*COS(RADIANS(Parameters!$B$2))/(AG79*Parameters!$B$3)*10^6</f>
        <v>0.11371469927749701</v>
      </c>
      <c r="AJ79">
        <f t="shared" si="26"/>
        <v>1.3451166450977325E-3</v>
      </c>
      <c r="AK79">
        <v>1895.412841796875</v>
      </c>
      <c r="AL79">
        <v>9.3371793627738953E-4</v>
      </c>
      <c r="AM79">
        <f>-4*Parameters!$B$1*COS(RADIANS(Parameters!$B$2))/(AK79*Parameters!$B$3)*10^6</f>
        <v>0.11371896891888417</v>
      </c>
      <c r="AN79">
        <f t="shared" si="27"/>
        <v>9.3371793627738953E-4</v>
      </c>
      <c r="AO79">
        <v>1198.50927734375</v>
      </c>
      <c r="AP79">
        <v>3.828778862953186E-4</v>
      </c>
      <c r="AQ79">
        <f>-4*Parameters!$B$1*COS(RADIANS(Parameters!$B$2))/(AO79*Parameters!$B$3)*10^6</f>
        <v>0.17984374265542832</v>
      </c>
      <c r="AR79">
        <f t="shared" si="28"/>
        <v>3.828778862953186E-4</v>
      </c>
      <c r="AS79">
        <v>1198.69189453125</v>
      </c>
      <c r="AT79">
        <v>2.773478627204895E-4</v>
      </c>
      <c r="AU79">
        <f>-4*Parameters!$B$1*COS(RADIANS(Parameters!$B$2))/(AS79*Parameters!$B$3)*10^6</f>
        <v>0.17981634398974697</v>
      </c>
      <c r="AV79">
        <f t="shared" si="29"/>
        <v>2.773478627204895E-4</v>
      </c>
      <c r="AW79">
        <v>797.39532470703125</v>
      </c>
      <c r="AX79">
        <v>1.1573582887649536E-3</v>
      </c>
      <c r="AY79">
        <f>-4*Parameters!$B$1*COS(RADIANS(Parameters!$B$2))/(AW79*Parameters!$B$3)*10^6</f>
        <v>0.27031058167282995</v>
      </c>
      <c r="AZ79">
        <f t="shared" si="30"/>
        <v>1.1573582887649536E-3</v>
      </c>
      <c r="BA79">
        <v>797.39</v>
      </c>
      <c r="BB79">
        <v>2.4183280766010284E-3</v>
      </c>
      <c r="BC79">
        <f>-4*Parameters!$B$1*COS(RADIANS(Parameters!$B$2))/(BA79*Parameters!$B$3)*10^6</f>
        <v>0.2703123867176071</v>
      </c>
      <c r="BD79">
        <f t="shared" si="31"/>
        <v>2.4183280766010284E-3</v>
      </c>
      <c r="BE79">
        <v>1198.12548828125</v>
      </c>
      <c r="BF79">
        <v>1.003950834274292E-3</v>
      </c>
      <c r="BG79">
        <f>-4*Parameters!$B$1*COS(RADIANS(Parameters!$B$2))/(BE79*Parameters!$B$3)*10^6</f>
        <v>0.17990135102956384</v>
      </c>
      <c r="BH79">
        <f t="shared" si="32"/>
        <v>1.003950834274292E-3</v>
      </c>
      <c r="BI79">
        <v>1198.3406982421875</v>
      </c>
      <c r="BJ79">
        <v>1.1533275246620178E-3</v>
      </c>
      <c r="BK79">
        <f>-4*Parameters!$B$1*COS(RADIANS(Parameters!$B$2))/(BI79*Parameters!$B$3)*10^6</f>
        <v>0.17986904255269706</v>
      </c>
      <c r="BL79">
        <f t="shared" si="33"/>
        <v>1.1533275246620178E-3</v>
      </c>
      <c r="BM79">
        <v>797.06201171875</v>
      </c>
      <c r="BN79">
        <v>7.9437717795372009E-4</v>
      </c>
      <c r="BO79">
        <f>-4*Parameters!$B$1*COS(RADIANS(Parameters!$B$2))/(BM79*Parameters!$B$3)*10^6</f>
        <v>0.27042361933667136</v>
      </c>
      <c r="BP79">
        <f t="shared" si="34"/>
        <v>7.9437717795372009E-4</v>
      </c>
      <c r="BQ79">
        <v>797.058837890625</v>
      </c>
      <c r="BR79">
        <v>6.1687454581260681E-4</v>
      </c>
      <c r="BS79">
        <f>-4*Parameters!$B$1*COS(RADIANS(Parameters!$B$2))/(BQ79*Parameters!$B$3)*10^6</f>
        <v>0.27042469614311015</v>
      </c>
      <c r="BT79">
        <f t="shared" si="35"/>
        <v>6.1687454581260681E-4</v>
      </c>
    </row>
    <row r="80" spans="1:72" x14ac:dyDescent="0.35">
      <c r="A80">
        <v>986.67059326171875</v>
      </c>
      <c r="B80">
        <v>2.1888799965381622E-3</v>
      </c>
      <c r="C80">
        <f>-4*Parameters!$B$1*COS(RADIANS(Parameters!$B$2))/(A80*Parameters!$B$3)*10^6</f>
        <v>0.21845628674531567</v>
      </c>
      <c r="D80">
        <f t="shared" si="18"/>
        <v>2.1888799965381622E-3</v>
      </c>
      <c r="E80">
        <v>986.70111083984375</v>
      </c>
      <c r="F80">
        <v>1.5511680394411087E-3</v>
      </c>
      <c r="G80">
        <f>-4*Parameters!$B$1*COS(RADIANS(Parameters!$B$2))/(E80*Parameters!$B$3)*10^6</f>
        <v>0.2184495301330808</v>
      </c>
      <c r="H80">
        <f t="shared" si="19"/>
        <v>1.5511680394411087E-3</v>
      </c>
      <c r="I80">
        <v>986.77423095703125</v>
      </c>
      <c r="J80">
        <v>1.0926872491836548E-3</v>
      </c>
      <c r="K80">
        <f>-4*Parameters!$B$1*COS(RADIANS(Parameters!$B$2))/(I80*Parameters!$B$3)*10^6</f>
        <v>0.21843334299042771</v>
      </c>
      <c r="L80">
        <f t="shared" si="20"/>
        <v>1.0926872491836548E-3</v>
      </c>
      <c r="M80">
        <v>986.85626220703125</v>
      </c>
      <c r="N80">
        <v>9.6970051527023315E-4</v>
      </c>
      <c r="O80">
        <f>-4*Parameters!$B$1*COS(RADIANS(Parameters!$B$2))/(M80*Parameters!$B$3)*10^6</f>
        <v>0.21841518597926671</v>
      </c>
      <c r="P80">
        <f t="shared" si="21"/>
        <v>9.6970051527023315E-4</v>
      </c>
      <c r="Q80">
        <v>986.89544677734375</v>
      </c>
      <c r="R80">
        <v>5.9165060520172119E-4</v>
      </c>
      <c r="S80">
        <f>-4*Parameters!$B$1*COS(RADIANS(Parameters!$B$2))/(Q80*Parameters!$B$3)*10^6</f>
        <v>0.21840651382940499</v>
      </c>
      <c r="T80">
        <f t="shared" si="22"/>
        <v>5.9165060520172119E-4</v>
      </c>
      <c r="U80">
        <v>987.03350830078125</v>
      </c>
      <c r="V80">
        <v>5.5834092199802399E-4</v>
      </c>
      <c r="W80">
        <f>-4*Parameters!$B$1*COS(RADIANS(Parameters!$B$2))/(U80*Parameters!$B$3)*10^6</f>
        <v>0.2183759641714913</v>
      </c>
      <c r="X80">
        <f t="shared" si="23"/>
        <v>5.5834092199802399E-4</v>
      </c>
      <c r="Y80">
        <v>1197.336669921875</v>
      </c>
      <c r="Z80">
        <v>1.3729631900787354E-3</v>
      </c>
      <c r="AA80">
        <f>-4*Parameters!$B$1*COS(RADIANS(Parameters!$B$2))/(Y80*Parameters!$B$3)*10^6</f>
        <v>0.1800198719870634</v>
      </c>
      <c r="AB80">
        <f t="shared" si="24"/>
        <v>1.3729631900787354E-3</v>
      </c>
      <c r="AC80">
        <v>1197.4049072265625</v>
      </c>
      <c r="AD80">
        <v>1.0006651282310486E-3</v>
      </c>
      <c r="AE80">
        <f>-4*Parameters!$B$1*COS(RADIANS(Parameters!$B$2))/(AC80*Parameters!$B$3)*10^6</f>
        <v>0.18000961307566221</v>
      </c>
      <c r="AF80">
        <f t="shared" si="25"/>
        <v>1.0006651282310486E-3</v>
      </c>
      <c r="AG80">
        <v>2348.39599609375</v>
      </c>
      <c r="AH80">
        <v>1.5217997133731842E-3</v>
      </c>
      <c r="AI80">
        <f>-4*Parameters!$B$1*COS(RADIANS(Parameters!$B$2))/(AG80*Parameters!$B$3)*10^6</f>
        <v>9.1783666129257022E-2</v>
      </c>
      <c r="AJ80">
        <f t="shared" si="26"/>
        <v>1.5217997133731842E-3</v>
      </c>
      <c r="AK80">
        <v>2348.330810546875</v>
      </c>
      <c r="AL80">
        <v>1.0635890066623688E-3</v>
      </c>
      <c r="AM80">
        <f>-4*Parameters!$B$1*COS(RADIANS(Parameters!$B$2))/(AK80*Parameters!$B$3)*10^6</f>
        <v>9.1786213882939754E-2</v>
      </c>
      <c r="AN80">
        <f t="shared" si="27"/>
        <v>1.0635890066623688E-3</v>
      </c>
      <c r="AO80">
        <v>1506.161865234375</v>
      </c>
      <c r="AP80">
        <v>5.1954388618469238E-4</v>
      </c>
      <c r="AQ80">
        <f>-4*Parameters!$B$1*COS(RADIANS(Parameters!$B$2))/(AO80*Parameters!$B$3)*10^6</f>
        <v>0.14310838630296335</v>
      </c>
      <c r="AR80">
        <f t="shared" si="28"/>
        <v>5.1954388618469238E-4</v>
      </c>
      <c r="AS80">
        <v>1506.348388671875</v>
      </c>
      <c r="AT80">
        <v>3.7337839603424072E-4</v>
      </c>
      <c r="AU80">
        <f>-4*Parameters!$B$1*COS(RADIANS(Parameters!$B$2))/(AS80*Parameters!$B$3)*10^6</f>
        <v>0.14309066592144398</v>
      </c>
      <c r="AV80">
        <f t="shared" si="29"/>
        <v>3.7337839603424072E-4</v>
      </c>
      <c r="AW80">
        <v>987.70281982421875</v>
      </c>
      <c r="AX80">
        <v>1.2489780783653259E-3</v>
      </c>
      <c r="AY80">
        <f>-4*Parameters!$B$1*COS(RADIANS(Parameters!$B$2))/(AW80*Parameters!$B$3)*10^6</f>
        <v>0.21822798286949624</v>
      </c>
      <c r="AZ80">
        <f t="shared" si="30"/>
        <v>1.2489780783653259E-3</v>
      </c>
      <c r="BA80">
        <v>987.68035888671875</v>
      </c>
      <c r="BB80">
        <v>2.3157596588134766E-3</v>
      </c>
      <c r="BC80">
        <f>-4*Parameters!$B$1*COS(RADIANS(Parameters!$B$2))/(BA80*Parameters!$B$3)*10^6</f>
        <v>0.2182329456138091</v>
      </c>
      <c r="BD80">
        <f t="shared" si="31"/>
        <v>2.3157596588134766E-3</v>
      </c>
      <c r="BE80">
        <v>1495.7529296875</v>
      </c>
      <c r="BF80">
        <v>1.3618394732475281E-3</v>
      </c>
      <c r="BG80">
        <f>-4*Parameters!$B$1*COS(RADIANS(Parameters!$B$2))/(BE80*Parameters!$B$3)*10^6</f>
        <v>0.14410427669346793</v>
      </c>
      <c r="BH80">
        <f t="shared" si="32"/>
        <v>1.3618394732475281E-3</v>
      </c>
      <c r="BI80">
        <v>1495.9698486328125</v>
      </c>
      <c r="BJ80">
        <v>1.5375576913356781E-3</v>
      </c>
      <c r="BK80">
        <f>-4*Parameters!$B$1*COS(RADIANS(Parameters!$B$2))/(BI80*Parameters!$B$3)*10^6</f>
        <v>0.14408338125380118</v>
      </c>
      <c r="BL80">
        <f t="shared" si="33"/>
        <v>1.5375576913356781E-3</v>
      </c>
      <c r="BM80">
        <v>989.29925537109375</v>
      </c>
      <c r="BN80">
        <v>9.4903632998466492E-4</v>
      </c>
      <c r="BO80">
        <f>-4*Parameters!$B$1*COS(RADIANS(Parameters!$B$2))/(BM80*Parameters!$B$3)*10^6</f>
        <v>0.21787582763710903</v>
      </c>
      <c r="BP80">
        <f t="shared" si="34"/>
        <v>9.4903632998466492E-4</v>
      </c>
      <c r="BQ80">
        <v>989.3009033203125</v>
      </c>
      <c r="BR80">
        <v>6.1256065964698792E-4</v>
      </c>
      <c r="BS80">
        <f>-4*Parameters!$B$1*COS(RADIANS(Parameters!$B$2))/(BQ80*Parameters!$B$3)*10^6</f>
        <v>0.21787546470577165</v>
      </c>
      <c r="BT80">
        <f t="shared" si="35"/>
        <v>6.1256065964698792E-4</v>
      </c>
    </row>
    <row r="81" spans="1:72" x14ac:dyDescent="0.35">
      <c r="A81">
        <v>1196.17041015625</v>
      </c>
      <c r="B81">
        <v>2.9624402523040771E-3</v>
      </c>
      <c r="C81">
        <f>-4*Parameters!$B$1*COS(RADIANS(Parameters!$B$2))/(A81*Parameters!$B$3)*10^6</f>
        <v>0.1801953904014372</v>
      </c>
      <c r="D81">
        <f t="shared" si="18"/>
        <v>2.9624402523040771E-3</v>
      </c>
      <c r="E81">
        <v>1196.2049560546875</v>
      </c>
      <c r="F81">
        <v>1.6872715204954147E-3</v>
      </c>
      <c r="G81">
        <f>-4*Parameters!$B$1*COS(RADIANS(Parameters!$B$2))/(E81*Parameters!$B$3)*10^6</f>
        <v>0.18019018643398649</v>
      </c>
      <c r="H81">
        <f t="shared" si="19"/>
        <v>1.6872715204954147E-3</v>
      </c>
      <c r="I81">
        <v>1196.2225341796875</v>
      </c>
      <c r="J81">
        <v>1.241680234670639E-3</v>
      </c>
      <c r="K81">
        <f>-4*Parameters!$B$1*COS(RADIANS(Parameters!$B$2))/(I81*Parameters!$B$3)*10^6</f>
        <v>0.18018753859419878</v>
      </c>
      <c r="L81">
        <f t="shared" si="20"/>
        <v>1.241680234670639E-3</v>
      </c>
      <c r="M81">
        <v>1196.308837890625</v>
      </c>
      <c r="N81">
        <v>1.1195652186870575E-3</v>
      </c>
      <c r="O81">
        <f>-4*Parameters!$B$1*COS(RADIANS(Parameters!$B$2))/(M81*Parameters!$B$3)*10^6</f>
        <v>0.18017453956522497</v>
      </c>
      <c r="P81">
        <f t="shared" si="21"/>
        <v>1.1195652186870575E-3</v>
      </c>
      <c r="Q81">
        <v>1196.7489013671875</v>
      </c>
      <c r="R81">
        <v>7.4050575494766235E-4</v>
      </c>
      <c r="S81">
        <f>-4*Parameters!$B$1*COS(RADIANS(Parameters!$B$2))/(Q81*Parameters!$B$3)*10^6</f>
        <v>0.18010828654073627</v>
      </c>
      <c r="T81">
        <f t="shared" si="22"/>
        <v>7.4050575494766235E-4</v>
      </c>
      <c r="U81">
        <v>1196.890380859375</v>
      </c>
      <c r="V81">
        <v>5.1526911556720734E-4</v>
      </c>
      <c r="W81">
        <f>-4*Parameters!$B$1*COS(RADIANS(Parameters!$B$2))/(U81*Parameters!$B$3)*10^6</f>
        <v>0.18008699668050676</v>
      </c>
      <c r="X81">
        <f t="shared" si="23"/>
        <v>5.1526911556720734E-4</v>
      </c>
      <c r="Y81">
        <v>1496.6466064453125</v>
      </c>
      <c r="Z81">
        <v>2.0486712455749512E-3</v>
      </c>
      <c r="AA81">
        <f>-4*Parameters!$B$1*COS(RADIANS(Parameters!$B$2))/(Y81*Parameters!$B$3)*10^6</f>
        <v>0.14401822923094221</v>
      </c>
      <c r="AB81">
        <f t="shared" si="24"/>
        <v>2.0486712455749512E-3</v>
      </c>
      <c r="AC81">
        <v>1496.727783203125</v>
      </c>
      <c r="AD81">
        <v>1.354217529296875E-3</v>
      </c>
      <c r="AE81">
        <f>-4*Parameters!$B$1*COS(RADIANS(Parameters!$B$2))/(AC81*Parameters!$B$3)*10^6</f>
        <v>0.14401041823615338</v>
      </c>
      <c r="AF81">
        <f t="shared" si="25"/>
        <v>1.354217529296875E-3</v>
      </c>
      <c r="AG81">
        <v>2890.244140625</v>
      </c>
      <c r="AH81">
        <v>1.6272105276584625E-3</v>
      </c>
      <c r="AI81">
        <f>-4*Parameters!$B$1*COS(RADIANS(Parameters!$B$2))/(AG81*Parameters!$B$3)*10^6</f>
        <v>7.457653525357287E-2</v>
      </c>
      <c r="AJ81">
        <f t="shared" si="26"/>
        <v>1.6272105276584625E-3</v>
      </c>
      <c r="AK81">
        <v>2890.18505859375</v>
      </c>
      <c r="AL81">
        <v>1.1736564338207245E-3</v>
      </c>
      <c r="AM81">
        <f>-4*Parameters!$B$1*COS(RADIANS(Parameters!$B$2))/(AK81*Parameters!$B$3)*10^6</f>
        <v>7.4578059769511124E-2</v>
      </c>
      <c r="AN81">
        <f t="shared" si="27"/>
        <v>1.1736564338207245E-3</v>
      </c>
      <c r="AO81">
        <v>1909.143310546875</v>
      </c>
      <c r="AP81">
        <v>8.2344561815261841E-4</v>
      </c>
      <c r="AQ81">
        <f>-4*Parameters!$B$1*COS(RADIANS(Parameters!$B$2))/(AO81*Parameters!$B$3)*10^6</f>
        <v>0.11290110745170299</v>
      </c>
      <c r="AR81">
        <f t="shared" si="28"/>
        <v>8.2344561815261841E-4</v>
      </c>
      <c r="AS81">
        <v>1909.3365478515625</v>
      </c>
      <c r="AT81">
        <v>5.5753439664840698E-4</v>
      </c>
      <c r="AU81">
        <f>-4*Parameters!$B$1*COS(RADIANS(Parameters!$B$2))/(AS81*Parameters!$B$3)*10^6</f>
        <v>0.11288968112368097</v>
      </c>
      <c r="AV81">
        <f t="shared" si="29"/>
        <v>5.5753439664840698E-4</v>
      </c>
      <c r="AW81">
        <v>1196.8912353515625</v>
      </c>
      <c r="AX81">
        <v>1.2570396065711975E-3</v>
      </c>
      <c r="AY81">
        <f>-4*Parameters!$B$1*COS(RADIANS(Parameters!$B$2))/(AW81*Parameters!$B$3)*10^6</f>
        <v>0.18008686811165506</v>
      </c>
      <c r="AZ81">
        <f t="shared" si="30"/>
        <v>1.2570396065711975E-3</v>
      </c>
      <c r="BA81">
        <v>1196.8553466796875</v>
      </c>
      <c r="BB81">
        <v>2.079494297504425E-3</v>
      </c>
      <c r="BC81">
        <f>-4*Parameters!$B$1*COS(RADIANS(Parameters!$B$2))/(BA81*Parameters!$B$3)*10^6</f>
        <v>0.18009226816149113</v>
      </c>
      <c r="BD81">
        <f t="shared" si="31"/>
        <v>2.079494297504425E-3</v>
      </c>
      <c r="BE81">
        <v>1895.555908203125</v>
      </c>
      <c r="BF81">
        <v>1.6777962446212769E-3</v>
      </c>
      <c r="BG81">
        <f>-4*Parameters!$B$1*COS(RADIANS(Parameters!$B$2))/(BE81*Parameters!$B$3)*10^6</f>
        <v>0.11371038602025518</v>
      </c>
      <c r="BH81">
        <f t="shared" si="32"/>
        <v>1.6777962446212769E-3</v>
      </c>
      <c r="BI81">
        <v>1895.774658203125</v>
      </c>
      <c r="BJ81">
        <v>1.8955394625663757E-3</v>
      </c>
      <c r="BK81">
        <f>-4*Parameters!$B$1*COS(RADIANS(Parameters!$B$2))/(BI81*Parameters!$B$3)*10^6</f>
        <v>0.11369726518501545</v>
      </c>
      <c r="BL81">
        <f t="shared" si="33"/>
        <v>1.8955394625663757E-3</v>
      </c>
      <c r="BM81">
        <v>1201.573486328125</v>
      </c>
      <c r="BN81">
        <v>9.0481340885162354E-4</v>
      </c>
      <c r="BO81">
        <f>-4*Parameters!$B$1*COS(RADIANS(Parameters!$B$2))/(BM81*Parameters!$B$3)*10^6</f>
        <v>0.17938511168670376</v>
      </c>
      <c r="BP81">
        <f t="shared" si="34"/>
        <v>9.0481340885162354E-4</v>
      </c>
      <c r="BQ81">
        <v>1201.5802001953125</v>
      </c>
      <c r="BR81">
        <v>5.5414438247680664E-4</v>
      </c>
      <c r="BS81">
        <f>-4*Parameters!$B$1*COS(RADIANS(Parameters!$B$2))/(BQ81*Parameters!$B$3)*10^6</f>
        <v>0.17938410936674623</v>
      </c>
      <c r="BT81">
        <f t="shared" si="35"/>
        <v>5.5414438247680664E-4</v>
      </c>
    </row>
    <row r="82" spans="1:72" x14ac:dyDescent="0.35">
      <c r="A82">
        <v>1497.94</v>
      </c>
      <c r="B82">
        <v>5.244620144367218E-3</v>
      </c>
      <c r="C82">
        <f>-4*Parameters!$B$1*COS(RADIANS(Parameters!$B$2))/(A82*Parameters!$B$3)*10^6</f>
        <v>0.14389387695418557</v>
      </c>
      <c r="D82">
        <f t="shared" si="18"/>
        <v>5.244620144367218E-3</v>
      </c>
      <c r="E82">
        <v>1497.9859619140625</v>
      </c>
      <c r="F82">
        <v>2.0573455840349197E-3</v>
      </c>
      <c r="G82">
        <f>-4*Parameters!$B$1*COS(RADIANS(Parameters!$B$2))/(E82*Parameters!$B$3)*10^6</f>
        <v>0.14388946193416882</v>
      </c>
      <c r="H82">
        <f t="shared" si="19"/>
        <v>2.0573455840349197E-3</v>
      </c>
      <c r="I82">
        <v>1495.794677734375</v>
      </c>
      <c r="J82">
        <v>2.0346827805042267E-3</v>
      </c>
      <c r="K82">
        <f>-4*Parameters!$B$1*COS(RADIANS(Parameters!$B$2))/(I82*Parameters!$B$3)*10^6</f>
        <v>0.14410025470289137</v>
      </c>
      <c r="L82">
        <f t="shared" si="20"/>
        <v>2.0346827805042267E-3</v>
      </c>
      <c r="M82">
        <v>1495.889892578125</v>
      </c>
      <c r="N82">
        <v>1.5624240040779114E-3</v>
      </c>
      <c r="O82">
        <f>-4*Parameters!$B$1*COS(RADIANS(Parameters!$B$2))/(M82*Parameters!$B$3)*10^6</f>
        <v>0.14409108258179879</v>
      </c>
      <c r="P82">
        <f t="shared" si="21"/>
        <v>1.5624240040779114E-3</v>
      </c>
      <c r="Q82">
        <v>1497.5086669921875</v>
      </c>
      <c r="R82">
        <v>8.2765892148017883E-4</v>
      </c>
      <c r="S82">
        <f>-4*Parameters!$B$1*COS(RADIANS(Parameters!$B$2))/(Q82*Parameters!$B$3)*10^6</f>
        <v>0.14393532324436104</v>
      </c>
      <c r="T82">
        <f t="shared" si="22"/>
        <v>8.2765892148017883E-4</v>
      </c>
      <c r="U82">
        <v>1497.6527099609375</v>
      </c>
      <c r="V82">
        <v>7.1124732494354248E-4</v>
      </c>
      <c r="W82">
        <f>-4*Parameters!$B$1*COS(RADIANS(Parameters!$B$2))/(U82*Parameters!$B$3)*10^6</f>
        <v>0.14392147966692137</v>
      </c>
      <c r="X82">
        <f t="shared" si="23"/>
        <v>7.1124732494354248E-4</v>
      </c>
      <c r="Y82">
        <v>1895.3045654296875</v>
      </c>
      <c r="Z82">
        <v>3.1216740608215332E-3</v>
      </c>
      <c r="AA82">
        <f>-4*Parameters!$B$1*COS(RADIANS(Parameters!$B$2))/(Y82*Parameters!$B$3)*10^6</f>
        <v>0.11372546554061949</v>
      </c>
      <c r="AB82">
        <f t="shared" si="24"/>
        <v>3.1216740608215332E-3</v>
      </c>
      <c r="AC82">
        <v>1895.4097900390625</v>
      </c>
      <c r="AD82">
        <v>1.8412172794342041E-3</v>
      </c>
      <c r="AE82">
        <f>-4*Parameters!$B$1*COS(RADIANS(Parameters!$B$2))/(AC82*Parameters!$B$3)*10^6</f>
        <v>0.11371915201530672</v>
      </c>
      <c r="AF82">
        <f t="shared" si="25"/>
        <v>1.8412172794342041E-3</v>
      </c>
      <c r="AG82">
        <v>3586.774658203125</v>
      </c>
      <c r="AH82">
        <v>2.0816735923290253E-3</v>
      </c>
      <c r="AI82">
        <f>-4*Parameters!$B$1*COS(RADIANS(Parameters!$B$2))/(AG82*Parameters!$B$3)*10^6</f>
        <v>6.0094211257959128E-2</v>
      </c>
      <c r="AJ82">
        <f t="shared" si="26"/>
        <v>2.0816735923290253E-3</v>
      </c>
      <c r="AK82">
        <v>3586.72216796875</v>
      </c>
      <c r="AL82">
        <v>1.5345178544521332E-3</v>
      </c>
      <c r="AM82">
        <f>-4*Parameters!$B$1*COS(RADIANS(Parameters!$B$2))/(AK82*Parameters!$B$3)*10^6</f>
        <v>6.0095090712537921E-2</v>
      </c>
      <c r="AN82">
        <f t="shared" si="27"/>
        <v>1.5345178544521332E-3</v>
      </c>
      <c r="AO82">
        <v>2342.033935546875</v>
      </c>
      <c r="AP82">
        <v>5.9022754430770874E-4</v>
      </c>
      <c r="AQ82">
        <f>-4*Parameters!$B$1*COS(RADIANS(Parameters!$B$2))/(AO82*Parameters!$B$3)*10^6</f>
        <v>9.2032993533213772E-2</v>
      </c>
      <c r="AR82">
        <f t="shared" si="28"/>
        <v>5.9022754430770874E-4</v>
      </c>
      <c r="AS82">
        <v>2342.232421875</v>
      </c>
      <c r="AT82">
        <v>3.725588321685791E-4</v>
      </c>
      <c r="AU82">
        <f>-4*Parameters!$B$1*COS(RADIANS(Parameters!$B$2))/(AS82*Parameters!$B$3)*10^6</f>
        <v>9.2025194439160518E-2</v>
      </c>
      <c r="AV82">
        <f t="shared" si="29"/>
        <v>3.725588321685791E-4</v>
      </c>
      <c r="AW82">
        <v>1495.4716796875</v>
      </c>
      <c r="AX82">
        <v>1.7812997102737427E-3</v>
      </c>
      <c r="AY82">
        <f>-4*Parameters!$B$1*COS(RADIANS(Parameters!$B$2))/(AW82*Parameters!$B$3)*10^6</f>
        <v>0.14413137806113041</v>
      </c>
      <c r="AZ82">
        <f t="shared" si="30"/>
        <v>1.7812997102737427E-3</v>
      </c>
      <c r="BA82">
        <v>1495.423583984375</v>
      </c>
      <c r="BB82">
        <v>2.4980530142784119E-3</v>
      </c>
      <c r="BC82">
        <f>-4*Parameters!$B$1*COS(RADIANS(Parameters!$B$2))/(BA82*Parameters!$B$3)*10^6</f>
        <v>0.14413601360389197</v>
      </c>
      <c r="BD82">
        <f t="shared" si="31"/>
        <v>2.4980530142784119E-3</v>
      </c>
      <c r="BE82">
        <v>2345.097412109375</v>
      </c>
      <c r="BF82">
        <v>1.7484575510025024E-3</v>
      </c>
      <c r="BG82">
        <f>-4*Parameters!$B$1*COS(RADIANS(Parameters!$B$2))/(BE82*Parameters!$B$3)*10^6</f>
        <v>9.1912767858489189E-2</v>
      </c>
      <c r="BH82">
        <f t="shared" si="32"/>
        <v>1.7484575510025024E-3</v>
      </c>
      <c r="BI82">
        <v>2345.316650390625</v>
      </c>
      <c r="BJ82">
        <v>2.1174997091293335E-3</v>
      </c>
      <c r="BK82">
        <f>-4*Parameters!$B$1*COS(RADIANS(Parameters!$B$2))/(BI82*Parameters!$B$3)*10^6</f>
        <v>9.1904175928164189E-2</v>
      </c>
      <c r="BL82">
        <f t="shared" si="33"/>
        <v>2.1174997091293335E-3</v>
      </c>
      <c r="BM82">
        <v>1494.8453369140625</v>
      </c>
      <c r="BN82">
        <v>1.1536590754985809E-3</v>
      </c>
      <c r="BO82">
        <f>-4*Parameters!$B$1*COS(RADIANS(Parameters!$B$2))/(BM82*Parameters!$B$3)*10^6</f>
        <v>0.14419176935703565</v>
      </c>
      <c r="BP82">
        <f t="shared" si="34"/>
        <v>1.1536590754985809E-3</v>
      </c>
      <c r="BQ82">
        <v>1494.858642578125</v>
      </c>
      <c r="BR82">
        <v>6.964467465877533E-4</v>
      </c>
      <c r="BS82">
        <f>-4*Parameters!$B$1*COS(RADIANS(Parameters!$B$2))/(BQ82*Parameters!$B$3)*10^6</f>
        <v>0.14419048591311057</v>
      </c>
      <c r="BT82">
        <f t="shared" si="35"/>
        <v>6.964467465877533E-4</v>
      </c>
    </row>
    <row r="83" spans="1:72" x14ac:dyDescent="0.35">
      <c r="A83">
        <v>1895.3677978515625</v>
      </c>
      <c r="B83">
        <v>6.7982226610183716E-3</v>
      </c>
      <c r="C83">
        <f>-4*Parameters!$B$1*COS(RADIANS(Parameters!$B$2))/(A83*Parameters!$B$3)*10^6</f>
        <v>0.11372167148195544</v>
      </c>
      <c r="D83">
        <f t="shared" si="18"/>
        <v>6.7982226610183716E-3</v>
      </c>
      <c r="E83">
        <v>1895.43</v>
      </c>
      <c r="F83">
        <v>2.3241713643074036E-3</v>
      </c>
      <c r="G83">
        <f>-4*Parameters!$B$1*COS(RADIANS(Parameters!$B$2))/(E83*Parameters!$B$3)*10^6</f>
        <v>0.11371793948853438</v>
      </c>
      <c r="H83">
        <f t="shared" si="19"/>
        <v>2.3241713643074036E-3</v>
      </c>
      <c r="I83">
        <v>1895.972412109375</v>
      </c>
      <c r="J83">
        <v>2.8917752206325531E-3</v>
      </c>
      <c r="K83">
        <f>-4*Parameters!$B$1*COS(RADIANS(Parameters!$B$2))/(I83*Parameters!$B$3)*10^6</f>
        <v>0.11368540632136497</v>
      </c>
      <c r="L83">
        <f t="shared" si="20"/>
        <v>2.8917752206325531E-3</v>
      </c>
      <c r="M83">
        <v>1896.0794677734375</v>
      </c>
      <c r="N83">
        <v>2.3486800491809845E-3</v>
      </c>
      <c r="O83">
        <f>-4*Parameters!$B$1*COS(RADIANS(Parameters!$B$2))/(M83*Parameters!$B$3)*10^6</f>
        <v>0.11367898746241165</v>
      </c>
      <c r="P83">
        <f t="shared" si="21"/>
        <v>2.3486800491809845E-3</v>
      </c>
      <c r="Q83">
        <v>1895.506591796875</v>
      </c>
      <c r="R83">
        <v>1.0704323649406433E-3</v>
      </c>
      <c r="S83">
        <f>-4*Parameters!$B$1*COS(RADIANS(Parameters!$B$2))/(Q83*Parameters!$B$3)*10^6</f>
        <v>0.11371334448403267</v>
      </c>
      <c r="T83">
        <f t="shared" si="22"/>
        <v>1.0704323649406433E-3</v>
      </c>
      <c r="U83">
        <v>1895.6534423828125</v>
      </c>
      <c r="V83">
        <v>1.0055191814899445E-3</v>
      </c>
      <c r="W83">
        <f>-4*Parameters!$B$1*COS(RADIANS(Parameters!$B$2))/(U83*Parameters!$B$3)*10^6</f>
        <v>0.11370453545233254</v>
      </c>
      <c r="X83">
        <f t="shared" si="23"/>
        <v>1.0055191814899445E-3</v>
      </c>
      <c r="Y83">
        <v>2345.0859375</v>
      </c>
      <c r="Z83">
        <v>4.0075555443763733E-3</v>
      </c>
      <c r="AA83">
        <f>-4*Parameters!$B$1*COS(RADIANS(Parameters!$B$2))/(Y83*Parameters!$B$3)*10^6</f>
        <v>9.1913217591733889E-2</v>
      </c>
      <c r="AB83">
        <f t="shared" si="24"/>
        <v>4.0075555443763733E-3</v>
      </c>
      <c r="AC83">
        <v>2345.224365234375</v>
      </c>
      <c r="AD83">
        <v>2.244122326374054E-3</v>
      </c>
      <c r="AE83">
        <f>-4*Parameters!$B$1*COS(RADIANS(Parameters!$B$2))/(AC83*Parameters!$B$3)*10^6</f>
        <v>9.1907792380117051E-2</v>
      </c>
      <c r="AF83">
        <f t="shared" si="25"/>
        <v>2.244122326374054E-3</v>
      </c>
      <c r="AG83">
        <v>4482.29443359375</v>
      </c>
      <c r="AH83">
        <v>2.8680711984634399E-3</v>
      </c>
      <c r="AI83">
        <f>-4*Parameters!$B$1*COS(RADIANS(Parameters!$B$2))/(AG83*Parameters!$B$3)*10^6</f>
        <v>4.8087959690755216E-2</v>
      </c>
      <c r="AJ83">
        <f t="shared" si="26"/>
        <v>2.8680711984634399E-3</v>
      </c>
      <c r="AK83">
        <v>4482.2490234375</v>
      </c>
      <c r="AL83">
        <v>2.2569075226783752E-3</v>
      </c>
      <c r="AM83">
        <f>-4*Parameters!$B$1*COS(RADIANS(Parameters!$B$2))/(AK83*Parameters!$B$3)*10^6</f>
        <v>4.8088446875146774E-2</v>
      </c>
      <c r="AN83">
        <f t="shared" si="27"/>
        <v>2.2569075226783752E-3</v>
      </c>
      <c r="AO83">
        <v>2890.161376953125</v>
      </c>
      <c r="AP83">
        <v>8.9903920888900757E-4</v>
      </c>
      <c r="AQ83">
        <f>-4*Parameters!$B$1*COS(RADIANS(Parameters!$B$2))/(AO83*Parameters!$B$3)*10^6</f>
        <v>7.4578670853315668E-2</v>
      </c>
      <c r="AR83">
        <f t="shared" si="28"/>
        <v>8.9903920888900757E-4</v>
      </c>
      <c r="AS83">
        <v>2890.367431640625</v>
      </c>
      <c r="AT83">
        <v>5.7391822338104248E-4</v>
      </c>
      <c r="AU83">
        <f>-4*Parameters!$B$1*COS(RADIANS(Parameters!$B$2))/(AS83*Parameters!$B$3)*10^6</f>
        <v>7.4573354129722477E-2</v>
      </c>
      <c r="AV83">
        <f t="shared" si="29"/>
        <v>5.7391822338104248E-4</v>
      </c>
      <c r="AW83">
        <v>1896.1759033203125</v>
      </c>
      <c r="AX83">
        <v>2.5126263499259949E-3</v>
      </c>
      <c r="AY83">
        <f>-4*Parameters!$B$1*COS(RADIANS(Parameters!$B$2))/(AW83*Parameters!$B$3)*10^6</f>
        <v>0.11367320598649218</v>
      </c>
      <c r="AZ83">
        <f t="shared" si="30"/>
        <v>2.5126263499259949E-3</v>
      </c>
      <c r="BA83">
        <v>1896.124755859375</v>
      </c>
      <c r="BB83">
        <v>2.6070773601531982E-3</v>
      </c>
      <c r="BC83">
        <f>-4*Parameters!$B$1*COS(RADIANS(Parameters!$B$2))/(BA83*Parameters!$B$3)*10^6</f>
        <v>0.11367627229098762</v>
      </c>
      <c r="BD83">
        <f t="shared" si="31"/>
        <v>2.6070773601531982E-3</v>
      </c>
      <c r="BE83">
        <v>2889.125</v>
      </c>
      <c r="BF83">
        <v>1.8634200096130371E-3</v>
      </c>
      <c r="BG83">
        <f>-4*Parameters!$B$1*COS(RADIANS(Parameters!$B$2))/(BE83*Parameters!$B$3)*10^6</f>
        <v>7.4605423456843414E-2</v>
      </c>
      <c r="BH83">
        <f t="shared" si="32"/>
        <v>1.8634200096130371E-3</v>
      </c>
      <c r="BI83">
        <v>2889.344482421875</v>
      </c>
      <c r="BJ83">
        <v>2.2706761956214905E-3</v>
      </c>
      <c r="BK83">
        <f>-4*Parameters!$B$1*COS(RADIANS(Parameters!$B$2))/(BI83*Parameters!$B$3)*10^6</f>
        <v>7.4599756227087699E-2</v>
      </c>
      <c r="BL83">
        <f t="shared" si="33"/>
        <v>2.2706761956214905E-3</v>
      </c>
      <c r="BM83">
        <v>1895.4525146484375</v>
      </c>
      <c r="BN83">
        <v>1.3698525726795197E-3</v>
      </c>
      <c r="BO83">
        <f>-4*Parameters!$B$1*COS(RADIANS(Parameters!$B$2))/(BM83*Parameters!$B$3)*10^6</f>
        <v>0.11371658871904329</v>
      </c>
      <c r="BP83">
        <f t="shared" si="34"/>
        <v>1.3698525726795197E-3</v>
      </c>
      <c r="BQ83">
        <v>1895.473388671875</v>
      </c>
      <c r="BR83">
        <v>8.4776431322097778E-4</v>
      </c>
      <c r="BS83">
        <f>-4*Parameters!$B$1*COS(RADIANS(Parameters!$B$2))/(BQ83*Parameters!$B$3)*10^6</f>
        <v>0.11371533640774609</v>
      </c>
      <c r="BT83">
        <f t="shared" si="35"/>
        <v>8.4776431322097778E-4</v>
      </c>
    </row>
    <row r="84" spans="1:72" x14ac:dyDescent="0.35">
      <c r="A84">
        <v>2345.034912109375</v>
      </c>
      <c r="B84">
        <v>6.898634135723114E-3</v>
      </c>
      <c r="C84">
        <f>-4*Parameters!$B$1*COS(RADIANS(Parameters!$B$2))/(A84*Parameters!$B$3)*10^6</f>
        <v>9.1915217522654732E-2</v>
      </c>
      <c r="D84">
        <f t="shared" si="18"/>
        <v>6.898634135723114E-3</v>
      </c>
      <c r="E84">
        <v>2345.11328125</v>
      </c>
      <c r="F84">
        <v>2.483416348695755E-3</v>
      </c>
      <c r="G84">
        <f>-4*Parameters!$B$1*COS(RADIANS(Parameters!$B$2))/(E84*Parameters!$B$3)*10^6</f>
        <v>9.1912145894232689E-2</v>
      </c>
      <c r="H84">
        <f t="shared" si="19"/>
        <v>2.483416348695755E-3</v>
      </c>
      <c r="I84">
        <v>2345.28564453125</v>
      </c>
      <c r="J84">
        <v>3.368619829416275E-3</v>
      </c>
      <c r="K84">
        <f>-4*Parameters!$B$1*COS(RADIANS(Parameters!$B$2))/(I84*Parameters!$B$3)*10^6</f>
        <v>9.190539094773395E-2</v>
      </c>
      <c r="L84">
        <f t="shared" si="20"/>
        <v>3.368619829416275E-3</v>
      </c>
      <c r="M84">
        <v>2345.40380859375</v>
      </c>
      <c r="N84">
        <v>3.063589334487915E-3</v>
      </c>
      <c r="O84">
        <f>-4*Parameters!$B$1*COS(RADIANS(Parameters!$B$2))/(M84*Parameters!$B$3)*10^6</f>
        <v>9.1900760651526428E-2</v>
      </c>
      <c r="P84">
        <f t="shared" si="21"/>
        <v>3.063589334487915E-3</v>
      </c>
      <c r="Q84">
        <v>2344.766845703125</v>
      </c>
      <c r="R84">
        <v>1.3315677642822266E-3</v>
      </c>
      <c r="S84">
        <f>-4*Parameters!$B$1*COS(RADIANS(Parameters!$B$2))/(Q84*Parameters!$B$3)*10^6</f>
        <v>9.1925725766613467E-2</v>
      </c>
      <c r="T84">
        <f t="shared" si="22"/>
        <v>1.3315677642822266E-3</v>
      </c>
      <c r="U84">
        <v>2344.91650390625</v>
      </c>
      <c r="V84">
        <v>1.3223402202129364E-3</v>
      </c>
      <c r="W84">
        <f>-4*Parameters!$B$1*COS(RADIANS(Parameters!$B$2))/(U84*Parameters!$B$3)*10^6</f>
        <v>9.1919858846014668E-2</v>
      </c>
      <c r="X84">
        <f t="shared" si="23"/>
        <v>1.3223402202129364E-3</v>
      </c>
      <c r="Y84">
        <v>2887.8779296875</v>
      </c>
      <c r="Z84">
        <v>5.4036974906921387E-3</v>
      </c>
      <c r="AA84">
        <f>-4*Parameters!$B$1*COS(RADIANS(Parameters!$B$2))/(Y84*Parameters!$B$3)*10^6</f>
        <v>7.4637640264828303E-2</v>
      </c>
      <c r="AB84">
        <f t="shared" si="24"/>
        <v>5.4036974906921387E-3</v>
      </c>
      <c r="AC84">
        <v>2888.0595703125</v>
      </c>
      <c r="AD84">
        <v>3.094792366027832E-3</v>
      </c>
      <c r="AE84">
        <f>-4*Parameters!$B$1*COS(RADIANS(Parameters!$B$2))/(AC84*Parameters!$B$3)*10^6</f>
        <v>7.4632946030759997E-2</v>
      </c>
      <c r="AF84">
        <f t="shared" si="25"/>
        <v>3.094792366027832E-3</v>
      </c>
      <c r="AG84">
        <v>5599.26220703125</v>
      </c>
      <c r="AH84">
        <v>4.5867264270782471E-3</v>
      </c>
      <c r="AI84">
        <f>-4*Parameters!$B$1*COS(RADIANS(Parameters!$B$2))/(AG84*Parameters!$B$3)*10^6</f>
        <v>3.8495142051765997E-2</v>
      </c>
      <c r="AJ84">
        <f t="shared" si="26"/>
        <v>4.5867264270782471E-3</v>
      </c>
      <c r="AK84">
        <v>5599.22265625</v>
      </c>
      <c r="AL84">
        <v>3.8628056645393372E-3</v>
      </c>
      <c r="AM84">
        <f>-4*Parameters!$B$1*COS(RADIANS(Parameters!$B$2))/(AK84*Parameters!$B$3)*10^6</f>
        <v>3.8495413966822059E-2</v>
      </c>
      <c r="AN84">
        <f t="shared" si="27"/>
        <v>3.8628056645393372E-3</v>
      </c>
      <c r="AO84">
        <v>3611.54833984375</v>
      </c>
      <c r="AP84">
        <v>1.5630871057510376E-3</v>
      </c>
      <c r="AQ84">
        <f>-4*Parameters!$B$1*COS(RADIANS(Parameters!$B$2))/(AO84*Parameters!$B$3)*10^6</f>
        <v>5.9681990593009215E-2</v>
      </c>
      <c r="AR84">
        <f t="shared" si="28"/>
        <v>1.5630871057510376E-3</v>
      </c>
      <c r="AS84">
        <v>3611.768798828125</v>
      </c>
      <c r="AT84">
        <v>9.3270093202590942E-4</v>
      </c>
      <c r="AU84">
        <f>-4*Parameters!$B$1*COS(RADIANS(Parameters!$B$2))/(AS84*Parameters!$B$3)*10^6</f>
        <v>5.9678347660206903E-2</v>
      </c>
      <c r="AV84">
        <f t="shared" si="29"/>
        <v>9.3270093202590942E-4</v>
      </c>
      <c r="AW84">
        <v>2345.39501953125</v>
      </c>
      <c r="AX84">
        <v>3.0805692076683044E-3</v>
      </c>
      <c r="AY84">
        <f>-4*Parameters!$B$1*COS(RADIANS(Parameters!$B$2))/(AW84*Parameters!$B$3)*10^6</f>
        <v>9.190110503766287E-2</v>
      </c>
      <c r="AZ84">
        <f t="shared" si="30"/>
        <v>3.0805692076683044E-3</v>
      </c>
      <c r="BA84">
        <v>2345.351806640625</v>
      </c>
      <c r="BB84">
        <v>2.4187266826629639E-3</v>
      </c>
      <c r="BC84">
        <f>-4*Parameters!$B$1*COS(RADIANS(Parameters!$B$2))/(BA84*Parameters!$B$3)*10^6</f>
        <v>9.1902798307043204E-2</v>
      </c>
      <c r="BD84">
        <f t="shared" si="31"/>
        <v>2.4187266826629639E-3</v>
      </c>
      <c r="BE84">
        <v>3586.10205078125</v>
      </c>
      <c r="BF84">
        <v>2.3046582937240601E-3</v>
      </c>
      <c r="BG84">
        <f>-4*Parameters!$B$1*COS(RADIANS(Parameters!$B$2))/(BE84*Parameters!$B$3)*10^6</f>
        <v>6.0105482496739131E-2</v>
      </c>
      <c r="BH84">
        <f t="shared" si="32"/>
        <v>2.3046582937240601E-3</v>
      </c>
      <c r="BI84">
        <v>3586.322509765625</v>
      </c>
      <c r="BJ84">
        <v>2.745404839515686E-3</v>
      </c>
      <c r="BK84">
        <f>-4*Parameters!$B$1*COS(RADIANS(Parameters!$B$2))/(BI84*Parameters!$B$3)*10^6</f>
        <v>6.010178768301546E-2</v>
      </c>
      <c r="BL84">
        <f t="shared" si="33"/>
        <v>2.745404839515686E-3</v>
      </c>
      <c r="BM84">
        <v>2344.96826171875</v>
      </c>
      <c r="BN84">
        <v>1.4083757996559143E-3</v>
      </c>
      <c r="BO84">
        <f>-4*Parameters!$B$1*COS(RADIANS(Parameters!$B$2))/(BM84*Parameters!$B$3)*10^6</f>
        <v>9.1917830003707165E-2</v>
      </c>
      <c r="BP84">
        <f t="shared" si="34"/>
        <v>1.4083757996559143E-3</v>
      </c>
      <c r="BQ84">
        <v>2344.996826171875</v>
      </c>
      <c r="BR84">
        <v>8.818209171295166E-4</v>
      </c>
      <c r="BS84">
        <f>-4*Parameters!$B$1*COS(RADIANS(Parameters!$B$2))/(BQ84*Parameters!$B$3)*10^6</f>
        <v>9.1916710350786024E-2</v>
      </c>
      <c r="BT84">
        <f t="shared" si="35"/>
        <v>8.818209171295166E-4</v>
      </c>
    </row>
    <row r="85" spans="1:72" x14ac:dyDescent="0.35">
      <c r="A85">
        <v>2889.71826171875</v>
      </c>
      <c r="B85">
        <v>1.5661280602216721E-2</v>
      </c>
      <c r="C85">
        <f>-4*Parameters!$B$1*COS(RADIANS(Parameters!$B$2))/(A85*Parameters!$B$3)*10^6</f>
        <v>7.4590106897324648E-2</v>
      </c>
      <c r="D85">
        <f t="shared" si="18"/>
        <v>1.5661280602216721E-2</v>
      </c>
      <c r="E85">
        <v>2889.842041015625</v>
      </c>
      <c r="F85">
        <v>3.7026256322860718E-3</v>
      </c>
      <c r="G85">
        <f>-4*Parameters!$B$1*COS(RADIANS(Parameters!$B$2))/(E85*Parameters!$B$3)*10^6</f>
        <v>7.4586912013017981E-2</v>
      </c>
      <c r="H85">
        <f t="shared" si="19"/>
        <v>3.7026256322860718E-3</v>
      </c>
      <c r="I85">
        <v>2889.42529296875</v>
      </c>
      <c r="J85">
        <v>4.8983320593833923E-3</v>
      </c>
      <c r="K85">
        <f>-4*Parameters!$B$1*COS(RADIANS(Parameters!$B$2))/(I85*Parameters!$B$3)*10^6</f>
        <v>7.4597669844334649E-2</v>
      </c>
      <c r="L85">
        <f t="shared" si="20"/>
        <v>4.8983320593833923E-3</v>
      </c>
      <c r="M85">
        <v>2889.557373046875</v>
      </c>
      <c r="N85">
        <v>4.7487802803516388E-3</v>
      </c>
      <c r="O85">
        <f>-4*Parameters!$B$1*COS(RADIANS(Parameters!$B$2))/(M85*Parameters!$B$3)*10^6</f>
        <v>7.4594260025878406E-2</v>
      </c>
      <c r="P85">
        <f t="shared" si="21"/>
        <v>4.7487802803516388E-3</v>
      </c>
      <c r="Q85">
        <v>2889.33935546875</v>
      </c>
      <c r="R85">
        <v>1.8003582954406738E-3</v>
      </c>
      <c r="S85">
        <f>-4*Parameters!$B$1*COS(RADIANS(Parameters!$B$2))/(Q85*Parameters!$B$3)*10^6</f>
        <v>7.4599888599719028E-2</v>
      </c>
      <c r="T85">
        <f t="shared" si="22"/>
        <v>1.8003582954406738E-3</v>
      </c>
      <c r="U85">
        <v>2889.491455078125</v>
      </c>
      <c r="V85">
        <v>1.929406076669693E-3</v>
      </c>
      <c r="W85">
        <f>-4*Parameters!$B$1*COS(RADIANS(Parameters!$B$2))/(U85*Parameters!$B$3)*10^6</f>
        <v>7.4595961744737163E-2</v>
      </c>
      <c r="X85">
        <f t="shared" si="23"/>
        <v>1.929406076669693E-3</v>
      </c>
      <c r="Y85">
        <v>3586.32861328125</v>
      </c>
      <c r="Z85">
        <v>1.4323532581329346E-2</v>
      </c>
      <c r="AA85">
        <f>-4*Parameters!$B$1*COS(RADIANS(Parameters!$B$2))/(Y85*Parameters!$B$3)*10^6</f>
        <v>6.0101685396738942E-2</v>
      </c>
      <c r="AB85">
        <f t="shared" si="24"/>
        <v>1.4323532581329346E-2</v>
      </c>
      <c r="AC85">
        <v>3586.620849609375</v>
      </c>
      <c r="AD85">
        <v>8.4139555692672729E-3</v>
      </c>
      <c r="AE85">
        <f>-4*Parameters!$B$1*COS(RADIANS(Parameters!$B$2))/(AC85*Parameters!$B$3)*10^6</f>
        <v>6.009678833719713E-2</v>
      </c>
      <c r="AF85">
        <f t="shared" si="25"/>
        <v>8.4139555692672729E-3</v>
      </c>
      <c r="AG85">
        <v>6992.2138671875</v>
      </c>
      <c r="AH85">
        <v>6.896384060382843E-3</v>
      </c>
      <c r="AI85">
        <f>-4*Parameters!$B$1*COS(RADIANS(Parameters!$B$2))/(AG85*Parameters!$B$3)*10^6</f>
        <v>3.0826344579682002E-2</v>
      </c>
      <c r="AJ85">
        <f t="shared" si="26"/>
        <v>6.896384060382843E-3</v>
      </c>
      <c r="AK85">
        <v>6992.1669921875</v>
      </c>
      <c r="AL85">
        <v>6.7237615585327148E-3</v>
      </c>
      <c r="AM85">
        <f>-4*Parameters!$B$1*COS(RADIANS(Parameters!$B$2))/(AK85*Parameters!$B$3)*10^6</f>
        <v>3.0826551237346757E-2</v>
      </c>
      <c r="AN85">
        <f t="shared" si="27"/>
        <v>6.7237615585327148E-3</v>
      </c>
      <c r="AO85">
        <v>4490.9462890625</v>
      </c>
      <c r="AP85">
        <v>1.6116797924041748E-3</v>
      </c>
      <c r="AQ85">
        <f>-4*Parameters!$B$1*COS(RADIANS(Parameters!$B$2))/(AO85*Parameters!$B$3)*10^6</f>
        <v>4.7995317728404263E-2</v>
      </c>
      <c r="AR85">
        <f t="shared" si="28"/>
        <v>1.6116797924041748E-3</v>
      </c>
      <c r="AS85">
        <v>4491.181640625</v>
      </c>
      <c r="AT85">
        <v>9.402930736541748E-4</v>
      </c>
      <c r="AU85">
        <f>-4*Parameters!$B$1*COS(RADIANS(Parameters!$B$2))/(AS85*Parameters!$B$3)*10^6</f>
        <v>4.7992802627942088E-2</v>
      </c>
      <c r="AV85">
        <f t="shared" si="29"/>
        <v>9.402930736541748E-4</v>
      </c>
      <c r="AW85">
        <v>2889.25390625</v>
      </c>
      <c r="AX85">
        <v>4.4866874814033508E-3</v>
      </c>
      <c r="AY85">
        <f>-4*Parameters!$B$1*COS(RADIANS(Parameters!$B$2))/(AW85*Parameters!$B$3)*10^6</f>
        <v>7.4602094879404571E-2</v>
      </c>
      <c r="AZ85">
        <f t="shared" si="30"/>
        <v>4.4866874814033508E-3</v>
      </c>
      <c r="BA85">
        <v>2889.233154296875</v>
      </c>
      <c r="BB85">
        <v>2.8277933597564697E-3</v>
      </c>
      <c r="BC85">
        <f>-4*Parameters!$B$1*COS(RADIANS(Parameters!$B$2))/(BA85*Parameters!$B$3)*10^6</f>
        <v>7.4602630709880421E-2</v>
      </c>
      <c r="BD85">
        <f t="shared" si="31"/>
        <v>2.8277933597564697E-3</v>
      </c>
      <c r="BE85">
        <v>4484.68115234375</v>
      </c>
      <c r="BF85">
        <v>3.3454373478889465E-3</v>
      </c>
      <c r="BG85">
        <f>-4*Parameters!$B$1*COS(RADIANS(Parameters!$B$2))/(BE85*Parameters!$B$3)*10^6</f>
        <v>4.8062367584840796E-2</v>
      </c>
      <c r="BH85">
        <f t="shared" si="32"/>
        <v>3.3454373478889465E-3</v>
      </c>
      <c r="BI85">
        <v>4484.91357421875</v>
      </c>
      <c r="BJ85">
        <v>3.1380876898765564E-3</v>
      </c>
      <c r="BK85">
        <f>-4*Parameters!$B$1*COS(RADIANS(Parameters!$B$2))/(BI85*Parameters!$B$3)*10^6</f>
        <v>4.8059876846634556E-2</v>
      </c>
      <c r="BL85">
        <f t="shared" si="33"/>
        <v>3.1380876898765564E-3</v>
      </c>
      <c r="BM85">
        <v>2889.948486328125</v>
      </c>
      <c r="BN85">
        <v>1.5477240085601807E-3</v>
      </c>
      <c r="BO85">
        <f>-4*Parameters!$B$1*COS(RADIANS(Parameters!$B$2))/(BM85*Parameters!$B$3)*10^6</f>
        <v>7.458416475741976E-2</v>
      </c>
      <c r="BP85">
        <f t="shared" si="34"/>
        <v>1.5477240085601807E-3</v>
      </c>
      <c r="BQ85">
        <v>2889.984375</v>
      </c>
      <c r="BR85">
        <v>1.0241344571113586E-3</v>
      </c>
      <c r="BS85">
        <f>-4*Parameters!$B$1*COS(RADIANS(Parameters!$B$2))/(BQ85*Parameters!$B$3)*10^6</f>
        <v>7.4583238549430816E-2</v>
      </c>
      <c r="BT85">
        <f t="shared" si="35"/>
        <v>1.0241344571113586E-3</v>
      </c>
    </row>
    <row r="86" spans="1:72" x14ac:dyDescent="0.35">
      <c r="A86">
        <v>3586.481689453125</v>
      </c>
      <c r="B86">
        <v>2.0371027290821075E-2</v>
      </c>
      <c r="C86">
        <f>-4*Parameters!$B$1*COS(RADIANS(Parameters!$B$2))/(A86*Parameters!$B$3)*10^6</f>
        <v>6.009912017078204E-2</v>
      </c>
      <c r="D86">
        <f t="shared" si="18"/>
        <v>2.0371027290821075E-2</v>
      </c>
      <c r="E86">
        <v>3586.6650390625</v>
      </c>
      <c r="F86">
        <v>4.7745369374752045E-3</v>
      </c>
      <c r="G86">
        <f>-4*Parameters!$B$1*COS(RADIANS(Parameters!$B$2))/(E86*Parameters!$B$3)*10^6</f>
        <v>6.0096047915612648E-2</v>
      </c>
      <c r="H86">
        <f t="shared" si="19"/>
        <v>4.7745369374752045E-3</v>
      </c>
      <c r="I86">
        <v>3587.806884765625</v>
      </c>
      <c r="J86">
        <v>9.0252608060836792E-3</v>
      </c>
      <c r="K86">
        <f>-4*Parameters!$B$1*COS(RADIANS(Parameters!$B$2))/(I86*Parameters!$B$3)*10^6</f>
        <v>6.0076921910147137E-2</v>
      </c>
      <c r="L86">
        <f t="shared" si="20"/>
        <v>9.0252608060836792E-3</v>
      </c>
      <c r="M86">
        <v>3587.97802734375</v>
      </c>
      <c r="N86">
        <v>7.0638805627822876E-3</v>
      </c>
      <c r="O86">
        <f>-4*Parameters!$B$1*COS(RADIANS(Parameters!$B$2))/(M86*Parameters!$B$3)*10^6</f>
        <v>6.007405630750879E-2</v>
      </c>
      <c r="P86">
        <f t="shared" si="21"/>
        <v>7.0638805627822876E-3</v>
      </c>
      <c r="Q86">
        <v>3587.271240234375</v>
      </c>
      <c r="R86">
        <v>3.1086690723896027E-3</v>
      </c>
      <c r="S86">
        <f>-4*Parameters!$B$1*COS(RADIANS(Parameters!$B$2))/(Q86*Parameters!$B$3)*10^6</f>
        <v>6.008589248207228E-2</v>
      </c>
      <c r="T86">
        <f t="shared" si="22"/>
        <v>3.1086690723896027E-3</v>
      </c>
      <c r="U86">
        <v>3587.425537109375</v>
      </c>
      <c r="V86">
        <v>3.6301128566265106E-3</v>
      </c>
      <c r="W86">
        <f>-4*Parameters!$B$1*COS(RADIANS(Parameters!$B$2))/(U86*Parameters!$B$3)*10^6</f>
        <v>6.0083308159318907E-2</v>
      </c>
      <c r="X86">
        <f t="shared" si="23"/>
        <v>3.6301128566265106E-3</v>
      </c>
      <c r="Y86">
        <v>4479.92822265625</v>
      </c>
      <c r="Z86">
        <v>1.9793801009654999E-2</v>
      </c>
      <c r="AA86">
        <f>-4*Parameters!$B$1*COS(RADIANS(Parameters!$B$2))/(Y86*Parameters!$B$3)*10^6</f>
        <v>4.8113358815590937E-2</v>
      </c>
      <c r="AB86">
        <f t="shared" si="24"/>
        <v>1.9793801009654999E-2</v>
      </c>
      <c r="AC86">
        <v>4480.20654296875</v>
      </c>
      <c r="AD86">
        <v>2.025168389081955E-2</v>
      </c>
      <c r="AE86">
        <f>-4*Parameters!$B$1*COS(RADIANS(Parameters!$B$2))/(AC86*Parameters!$B$3)*10^6</f>
        <v>4.8110369907617044E-2</v>
      </c>
      <c r="AF86">
        <f t="shared" si="25"/>
        <v>2.025168389081955E-2</v>
      </c>
      <c r="AG86">
        <v>8581.03125</v>
      </c>
      <c r="AH86">
        <v>6.7792758345603943E-3</v>
      </c>
      <c r="AI86">
        <f>-4*Parameters!$B$1*COS(RADIANS(Parameters!$B$2))/(AG86*Parameters!$B$3)*10^6</f>
        <v>2.5118705172499256E-2</v>
      </c>
      <c r="AJ86">
        <f t="shared" si="26"/>
        <v>6.7792758345603943E-3</v>
      </c>
      <c r="AK86">
        <v>8580.9560546875</v>
      </c>
      <c r="AL86">
        <v>7.7470168471336365E-3</v>
      </c>
      <c r="AM86">
        <f>-4*Parameters!$B$1*COS(RADIANS(Parameters!$B$2))/(AK86*Parameters!$B$3)*10^6</f>
        <v>2.5118925288867756E-2</v>
      </c>
      <c r="AN86">
        <f t="shared" si="27"/>
        <v>7.7470168471336365E-3</v>
      </c>
      <c r="AO86">
        <v>5646.6201171875</v>
      </c>
      <c r="AP86">
        <v>3.6692395806312561E-3</v>
      </c>
      <c r="AQ86">
        <f>-4*Parameters!$B$1*COS(RADIANS(Parameters!$B$2))/(AO86*Parameters!$B$3)*10^6</f>
        <v>3.8172285291278335E-2</v>
      </c>
      <c r="AR86">
        <f t="shared" si="28"/>
        <v>3.6692395806312561E-3</v>
      </c>
      <c r="AS86">
        <v>5646.888671875</v>
      </c>
      <c r="AT86">
        <v>2.230525016784668E-3</v>
      </c>
      <c r="AU86">
        <f>-4*Parameters!$B$1*COS(RADIANS(Parameters!$B$2))/(AS86*Parameters!$B$3)*10^6</f>
        <v>3.817046989403159E-2</v>
      </c>
      <c r="AV86">
        <f t="shared" si="29"/>
        <v>2.230525016784668E-3</v>
      </c>
      <c r="AW86">
        <v>3587.444580078125</v>
      </c>
      <c r="AX86">
        <v>1.7207726836204529E-2</v>
      </c>
      <c r="AY86">
        <f>-4*Parameters!$B$1*COS(RADIANS(Parameters!$B$2))/(AW86*Parameters!$B$3)*10^6</f>
        <v>6.0082989223504253E-2</v>
      </c>
      <c r="AZ86">
        <f t="shared" si="30"/>
        <v>1.7207726836204529E-2</v>
      </c>
      <c r="BA86">
        <v>3587.614013671875</v>
      </c>
      <c r="BB86">
        <v>4.0590539574623108E-3</v>
      </c>
      <c r="BC86">
        <f>-4*Parameters!$B$1*COS(RADIANS(Parameters!$B$2))/(BA86*Parameters!$B$3)*10^6</f>
        <v>6.0080151661618106E-2</v>
      </c>
      <c r="BD86">
        <f t="shared" si="31"/>
        <v>4.0590539574623108E-3</v>
      </c>
      <c r="BE86">
        <v>5580.19287109375</v>
      </c>
      <c r="BF86">
        <v>6.0106739401817322E-3</v>
      </c>
      <c r="BG86">
        <f>-4*Parameters!$B$1*COS(RADIANS(Parameters!$B$2))/(BE86*Parameters!$B$3)*10^6</f>
        <v>3.862669248607975E-2</v>
      </c>
      <c r="BH86">
        <f t="shared" si="32"/>
        <v>6.0106739401817322E-3</v>
      </c>
      <c r="BI86">
        <v>5580.46875</v>
      </c>
      <c r="BJ86">
        <v>3.7796869874000549E-3</v>
      </c>
      <c r="BK86">
        <f>-4*Parameters!$B$1*COS(RADIANS(Parameters!$B$2))/(BI86*Parameters!$B$3)*10^6</f>
        <v>3.8624782917161343E-2</v>
      </c>
      <c r="BL86">
        <f t="shared" si="33"/>
        <v>3.7796869874000549E-3</v>
      </c>
      <c r="BM86">
        <v>3587.10205078125</v>
      </c>
      <c r="BN86">
        <v>1.9322782754898071E-3</v>
      </c>
      <c r="BO86">
        <f>-4*Parameters!$B$1*COS(RADIANS(Parameters!$B$2))/(BM86*Parameters!$B$3)*10^6</f>
        <v>6.0088726496590313E-2</v>
      </c>
      <c r="BP86">
        <f t="shared" si="34"/>
        <v>1.9322782754898071E-3</v>
      </c>
      <c r="BQ86">
        <v>3587.145263671875</v>
      </c>
      <c r="BR86">
        <v>1.3904944062232971E-3</v>
      </c>
      <c r="BS86">
        <f>-4*Parameters!$B$1*COS(RADIANS(Parameters!$B$2))/(BQ86*Parameters!$B$3)*10^6</f>
        <v>6.0088002631963969E-2</v>
      </c>
      <c r="BT86">
        <f t="shared" si="35"/>
        <v>1.3904944062232971E-3</v>
      </c>
    </row>
    <row r="87" spans="1:72" x14ac:dyDescent="0.35">
      <c r="A87">
        <v>4482.9736328125</v>
      </c>
      <c r="B87">
        <v>1.6997024416923523E-2</v>
      </c>
      <c r="C87">
        <f>-4*Parameters!$B$1*COS(RADIANS(Parameters!$B$2))/(A87*Parameters!$B$3)*10^6</f>
        <v>4.8080674056859403E-2</v>
      </c>
      <c r="D87">
        <f t="shared" si="18"/>
        <v>1.6997024416923523E-2</v>
      </c>
      <c r="E87">
        <v>4483.1865234375</v>
      </c>
      <c r="F87">
        <v>8.3082057535648346E-3</v>
      </c>
      <c r="G87">
        <f>-4*Parameters!$B$1*COS(RADIANS(Parameters!$B$2))/(E87*Parameters!$B$3)*10^6</f>
        <v>4.8078390876202769E-2</v>
      </c>
      <c r="H87">
        <f t="shared" si="19"/>
        <v>8.3082057535648346E-3</v>
      </c>
      <c r="I87">
        <v>4481.1923828125</v>
      </c>
      <c r="J87">
        <v>1.2101646512746811E-2</v>
      </c>
      <c r="K87">
        <f>-4*Parameters!$B$1*COS(RADIANS(Parameters!$B$2))/(I87*Parameters!$B$3)*10^6</f>
        <v>4.8099785867589132E-2</v>
      </c>
      <c r="L87">
        <f t="shared" si="20"/>
        <v>1.2101646512746811E-2</v>
      </c>
      <c r="M87">
        <v>4481.42724609375</v>
      </c>
      <c r="N87">
        <v>8.0501474440097809E-3</v>
      </c>
      <c r="O87">
        <f>-4*Parameters!$B$1*COS(RADIANS(Parameters!$B$2))/(M87*Parameters!$B$3)*10^6</f>
        <v>4.8097265047119239E-2</v>
      </c>
      <c r="P87">
        <f t="shared" si="21"/>
        <v>8.0501474440097809E-3</v>
      </c>
      <c r="Q87">
        <v>4483.77685546875</v>
      </c>
      <c r="R87">
        <v>8.1202313303947449E-3</v>
      </c>
      <c r="S87">
        <f>-4*Parameters!$B$1*COS(RADIANS(Parameters!$B$2))/(Q87*Parameters!$B$3)*10^6</f>
        <v>4.8072060897022269E-2</v>
      </c>
      <c r="T87">
        <f t="shared" si="22"/>
        <v>8.1202313303947449E-3</v>
      </c>
      <c r="U87">
        <v>4483.94287109375</v>
      </c>
      <c r="V87">
        <v>8.635740727186203E-3</v>
      </c>
      <c r="W87">
        <f>-4*Parameters!$B$1*COS(RADIANS(Parameters!$B$2))/(U87*Parameters!$B$3)*10^6</f>
        <v>4.807028105426684E-2</v>
      </c>
      <c r="X87">
        <f t="shared" si="23"/>
        <v>8.635740727186203E-3</v>
      </c>
      <c r="Y87">
        <v>5580.748046875</v>
      </c>
      <c r="Z87">
        <v>1.464737206697464E-2</v>
      </c>
      <c r="AA87">
        <f>-4*Parameters!$B$1*COS(RADIANS(Parameters!$B$2))/(Y87*Parameters!$B$3)*10^6</f>
        <v>3.8622849882185444E-2</v>
      </c>
      <c r="AB87">
        <f t="shared" si="24"/>
        <v>1.464737206697464E-2</v>
      </c>
      <c r="AC87">
        <v>5580.994140625</v>
      </c>
      <c r="AD87">
        <v>1.6112878918647766E-2</v>
      </c>
      <c r="AE87">
        <f>-4*Parameters!$B$1*COS(RADIANS(Parameters!$B$2))/(AC87*Parameters!$B$3)*10^6</f>
        <v>3.8621146808911454E-2</v>
      </c>
      <c r="AF87">
        <f t="shared" si="25"/>
        <v>1.6112878918647766E-2</v>
      </c>
      <c r="AG87">
        <v>10575.6552734375</v>
      </c>
      <c r="AH87">
        <v>5.4173022508621216E-3</v>
      </c>
      <c r="AI87">
        <f>-4*Parameters!$B$1*COS(RADIANS(Parameters!$B$2))/(AG87*Parameters!$B$3)*10^6</f>
        <v>2.0381185701667866E-2</v>
      </c>
      <c r="AJ87">
        <f t="shared" si="26"/>
        <v>5.4173022508621216E-3</v>
      </c>
      <c r="AK87">
        <v>10575.5458984375</v>
      </c>
      <c r="AL87">
        <v>6.8520680069923401E-3</v>
      </c>
      <c r="AM87">
        <f>-4*Parameters!$B$1*COS(RADIANS(Parameters!$B$2))/(AK87*Parameters!$B$3)*10^6</f>
        <v>2.0381396489102151E-2</v>
      </c>
      <c r="AN87">
        <f t="shared" si="27"/>
        <v>6.8520680069923401E-3</v>
      </c>
      <c r="AO87">
        <v>7042.19775390625</v>
      </c>
      <c r="AP87">
        <v>6.4666569232940674E-3</v>
      </c>
      <c r="AQ87">
        <f>-4*Parameters!$B$1*COS(RADIANS(Parameters!$B$2))/(AO87*Parameters!$B$3)*10^6</f>
        <v>3.0607546333840458E-2</v>
      </c>
      <c r="AR87">
        <f t="shared" si="28"/>
        <v>6.4666569232940674E-3</v>
      </c>
      <c r="AS87">
        <v>7042.517578125</v>
      </c>
      <c r="AT87">
        <v>4.438444972038269E-3</v>
      </c>
      <c r="AU87">
        <f>-4*Parameters!$B$1*COS(RADIANS(Parameters!$B$2))/(AS87*Parameters!$B$3)*10^6</f>
        <v>3.0606156343047326E-2</v>
      </c>
      <c r="AV87">
        <f t="shared" si="29"/>
        <v>4.438444972038269E-3</v>
      </c>
      <c r="AW87">
        <v>4485.7353515625</v>
      </c>
      <c r="AX87">
        <v>2.2640161216259003E-2</v>
      </c>
      <c r="AY87">
        <f>-4*Parameters!$B$1*COS(RADIANS(Parameters!$B$2))/(AW87*Parameters!$B$3)*10^6</f>
        <v>4.805107237761428E-2</v>
      </c>
      <c r="AZ87">
        <f t="shared" si="30"/>
        <v>2.2640161216259003E-2</v>
      </c>
      <c r="BA87">
        <v>4486.10595703125</v>
      </c>
      <c r="BB87">
        <v>8.5240602493286133E-3</v>
      </c>
      <c r="BC87">
        <f>-4*Parameters!$B$1*COS(RADIANS(Parameters!$B$2))/(BA87*Parameters!$B$3)*10^6</f>
        <v>4.8047102790098294E-2</v>
      </c>
      <c r="BD87">
        <f t="shared" si="31"/>
        <v>8.5240602493286133E-3</v>
      </c>
      <c r="BE87">
        <v>6881.67041015625</v>
      </c>
      <c r="BF87">
        <v>9.9793002009391785E-3</v>
      </c>
      <c r="BG87">
        <f>-4*Parameters!$B$1*COS(RADIANS(Parameters!$B$2))/(BE87*Parameters!$B$3)*10^6</f>
        <v>3.1321522420870884E-2</v>
      </c>
      <c r="BH87">
        <f t="shared" si="32"/>
        <v>9.9793002009391785E-3</v>
      </c>
      <c r="BI87">
        <v>6882.0419921875</v>
      </c>
      <c r="BJ87">
        <v>4.368126392364502E-3</v>
      </c>
      <c r="BK87">
        <f>-4*Parameters!$B$1*COS(RADIANS(Parameters!$B$2))/(BI87*Parameters!$B$3)*10^6</f>
        <v>3.1319831278193148E-2</v>
      </c>
      <c r="BL87">
        <f t="shared" si="33"/>
        <v>4.368126392364502E-3</v>
      </c>
      <c r="BM87">
        <v>4484.38671875</v>
      </c>
      <c r="BN87">
        <v>2.5637969374656677E-3</v>
      </c>
      <c r="BO87">
        <f>-4*Parameters!$B$1*COS(RADIANS(Parameters!$B$2))/(BM87*Parameters!$B$3)*10^6</f>
        <v>4.8065523239448592E-2</v>
      </c>
      <c r="BP87">
        <f t="shared" si="34"/>
        <v>2.5637969374656677E-3</v>
      </c>
      <c r="BQ87">
        <v>4484.43798828125</v>
      </c>
      <c r="BR87">
        <v>1.9573941826820374E-3</v>
      </c>
      <c r="BS87">
        <f>-4*Parameters!$B$1*COS(RADIANS(Parameters!$B$2))/(BQ87*Parameters!$B$3)*10^6</f>
        <v>4.8064973717557052E-2</v>
      </c>
      <c r="BT87">
        <f t="shared" si="35"/>
        <v>1.9573941826820374E-3</v>
      </c>
    </row>
    <row r="88" spans="1:72" x14ac:dyDescent="0.35">
      <c r="A88">
        <v>5582.1591796875</v>
      </c>
      <c r="B88">
        <v>1.0432280600070953E-2</v>
      </c>
      <c r="C88">
        <f>-4*Parameters!$B$1*COS(RADIANS(Parameters!$B$2))/(A88*Parameters!$B$3)*10^6</f>
        <v>3.8613086281932094E-2</v>
      </c>
      <c r="D88">
        <f t="shared" si="18"/>
        <v>1.0432280600070953E-2</v>
      </c>
      <c r="E88">
        <v>5582.32470703125</v>
      </c>
      <c r="F88">
        <v>1.9018117338418961E-2</v>
      </c>
      <c r="G88">
        <f>-4*Parameters!$B$1*COS(RADIANS(Parameters!$B$2))/(E88*Parameters!$B$3)*10^6</f>
        <v>3.8611941324957773E-2</v>
      </c>
      <c r="H88">
        <f t="shared" si="19"/>
        <v>1.9018117338418961E-2</v>
      </c>
      <c r="I88">
        <v>5583.375</v>
      </c>
      <c r="J88">
        <v>1.3843812048435211E-2</v>
      </c>
      <c r="K88">
        <f>-4*Parameters!$B$1*COS(RADIANS(Parameters!$B$2))/(I88*Parameters!$B$3)*10^6</f>
        <v>3.8604678002955695E-2</v>
      </c>
      <c r="L88">
        <f t="shared" si="20"/>
        <v>1.3843812048435211E-2</v>
      </c>
      <c r="M88">
        <v>5583.685546875</v>
      </c>
      <c r="N88">
        <v>8.771941065788269E-3</v>
      </c>
      <c r="O88">
        <f>-4*Parameters!$B$1*COS(RADIANS(Parameters!$B$2))/(M88*Parameters!$B$3)*10^6</f>
        <v>3.8602530933244554E-2</v>
      </c>
      <c r="P88">
        <f t="shared" si="21"/>
        <v>8.771941065788269E-3</v>
      </c>
      <c r="Q88">
        <v>5582.95556640625</v>
      </c>
      <c r="R88">
        <v>1.6318511217832565E-2</v>
      </c>
      <c r="S88">
        <f>-4*Parameters!$B$1*COS(RADIANS(Parameters!$B$2))/(Q88*Parameters!$B$3)*10^6</f>
        <v>3.8607578276589928E-2</v>
      </c>
      <c r="T88">
        <f t="shared" si="22"/>
        <v>1.6318511217832565E-2</v>
      </c>
      <c r="U88">
        <v>5583.17431640625</v>
      </c>
      <c r="V88">
        <v>1.4030437916517258E-2</v>
      </c>
      <c r="W88">
        <f>-4*Parameters!$B$1*COS(RADIANS(Parameters!$B$2))/(U88*Parameters!$B$3)*10^6</f>
        <v>3.860606562316566E-2</v>
      </c>
      <c r="X88">
        <f t="shared" si="23"/>
        <v>1.4030437916517258E-2</v>
      </c>
      <c r="Y88">
        <v>6882.9033203125</v>
      </c>
      <c r="Z88">
        <v>9.6214115619659424E-3</v>
      </c>
      <c r="AA88">
        <f>-4*Parameters!$B$1*COS(RADIANS(Parameters!$B$2))/(Y88*Parameters!$B$3)*10^6</f>
        <v>3.1315911907210468E-2</v>
      </c>
      <c r="AB88">
        <f t="shared" si="24"/>
        <v>9.6214115619659424E-3</v>
      </c>
      <c r="AC88">
        <v>6883.14306640625</v>
      </c>
      <c r="AD88">
        <v>9.820103645324707E-3</v>
      </c>
      <c r="AE88">
        <f>-4*Parameters!$B$1*COS(RADIANS(Parameters!$B$2))/(AC88*Parameters!$B$3)*10^6</f>
        <v>3.131482114569651E-2</v>
      </c>
      <c r="AF88">
        <f t="shared" si="25"/>
        <v>9.820103645324707E-3</v>
      </c>
      <c r="AG88">
        <v>13557.974609375</v>
      </c>
      <c r="AH88">
        <v>4.8317387700080872E-3</v>
      </c>
      <c r="AI88">
        <f>-4*Parameters!$B$1*COS(RADIANS(Parameters!$B$2))/(AG88*Parameters!$B$3)*10^6</f>
        <v>1.5897978883638652E-2</v>
      </c>
      <c r="AJ88">
        <f t="shared" si="26"/>
        <v>4.8317387700080872E-3</v>
      </c>
      <c r="AK88">
        <v>13557.8251953125</v>
      </c>
      <c r="AL88">
        <v>6.5592974424362183E-3</v>
      </c>
      <c r="AM88">
        <f>-4*Parameters!$B$1*COS(RADIANS(Parameters!$B$2))/(AK88*Parameters!$B$3)*10^6</f>
        <v>1.5898154087373492E-2</v>
      </c>
      <c r="AN88">
        <f t="shared" si="27"/>
        <v>6.5592974424362183E-3</v>
      </c>
      <c r="AO88">
        <v>8689.169921875</v>
      </c>
      <c r="AP88">
        <v>8.9784637093544006E-3</v>
      </c>
      <c r="AQ88">
        <f>-4*Parameters!$B$1*COS(RADIANS(Parameters!$B$2))/(AO88*Parameters!$B$3)*10^6</f>
        <v>2.480609724320379E-2</v>
      </c>
      <c r="AR88">
        <f t="shared" si="28"/>
        <v>8.9784637093544006E-3</v>
      </c>
      <c r="AS88">
        <v>8689.5537109375</v>
      </c>
      <c r="AT88">
        <v>6.8229064345359802E-3</v>
      </c>
      <c r="AU88">
        <f>-4*Parameters!$B$1*COS(RADIANS(Parameters!$B$2))/(AS88*Parameters!$B$3)*10^6</f>
        <v>2.480500163931872E-2</v>
      </c>
      <c r="AV88">
        <f t="shared" si="29"/>
        <v>6.8229064345359802E-3</v>
      </c>
      <c r="AW88">
        <v>5580.640625</v>
      </c>
      <c r="AX88">
        <v>1.6315869987010956E-2</v>
      </c>
      <c r="AY88">
        <f>-4*Parameters!$B$1*COS(RADIANS(Parameters!$B$2))/(AW88*Parameters!$B$3)*10^6</f>
        <v>3.8623593334278311E-2</v>
      </c>
      <c r="AZ88">
        <f t="shared" si="30"/>
        <v>1.6315869987010956E-2</v>
      </c>
      <c r="BA88">
        <v>5580.9638671875</v>
      </c>
      <c r="BB88">
        <v>1.8707163631916046E-2</v>
      </c>
      <c r="BC88">
        <f>-4*Parameters!$B$1*COS(RADIANS(Parameters!$B$2))/(BA88*Parameters!$B$3)*10^6</f>
        <v>3.862135630585533E-2</v>
      </c>
      <c r="BD88">
        <f t="shared" si="31"/>
        <v>1.8707163631916046E-2</v>
      </c>
      <c r="BE88">
        <v>8578.107421875</v>
      </c>
      <c r="BF88">
        <v>1.1110328137874603E-2</v>
      </c>
      <c r="BG88">
        <f>-4*Parameters!$B$1*COS(RADIANS(Parameters!$B$2))/(BE88*Parameters!$B$3)*10^6</f>
        <v>2.5127266825208296E-2</v>
      </c>
      <c r="BH88">
        <f t="shared" si="32"/>
        <v>1.1110328137874603E-2</v>
      </c>
      <c r="BI88">
        <v>8578.5751953125</v>
      </c>
      <c r="BJ88">
        <v>5.6821778416633606E-3</v>
      </c>
      <c r="BK88">
        <f>-4*Parameters!$B$1*COS(RADIANS(Parameters!$B$2))/(BI88*Parameters!$B$3)*10^6</f>
        <v>2.512589668299817E-2</v>
      </c>
      <c r="BL88">
        <f t="shared" si="33"/>
        <v>5.6821778416633606E-3</v>
      </c>
      <c r="BM88">
        <v>5580.87255859375</v>
      </c>
      <c r="BN88">
        <v>4.2146444320678711E-3</v>
      </c>
      <c r="BO88">
        <f>-4*Parameters!$B$1*COS(RADIANS(Parameters!$B$2))/(BM88*Parameters!$B$3)*10^6</f>
        <v>3.8621988189435547E-2</v>
      </c>
      <c r="BP88">
        <f t="shared" si="34"/>
        <v>4.2146444320678711E-3</v>
      </c>
      <c r="BQ88">
        <v>5580.943359375</v>
      </c>
      <c r="BR88">
        <v>2.8295591473579407E-3</v>
      </c>
      <c r="BS88">
        <f>-4*Parameters!$B$1*COS(RADIANS(Parameters!$B$2))/(BQ88*Parameters!$B$3)*10^6</f>
        <v>3.8621498224431221E-2</v>
      </c>
      <c r="BT88">
        <f t="shared" si="35"/>
        <v>2.8295591473579407E-3</v>
      </c>
    </row>
    <row r="89" spans="1:72" x14ac:dyDescent="0.35">
      <c r="A89">
        <v>6880.83056640625</v>
      </c>
      <c r="B89">
        <v>6.4872056245803833E-3</v>
      </c>
      <c r="C89">
        <f>-4*Parameters!$B$1*COS(RADIANS(Parameters!$B$2))/(A89*Parameters!$B$3)*10^6</f>
        <v>3.1325345387385142E-2</v>
      </c>
      <c r="D89">
        <f t="shared" si="18"/>
        <v>6.4872056245803833E-3</v>
      </c>
      <c r="E89">
        <v>6880.93310546875</v>
      </c>
      <c r="F89">
        <v>1.8928855657577515E-2</v>
      </c>
      <c r="G89">
        <f>-4*Parameters!$B$1*COS(RADIANS(Parameters!$B$2))/(E89*Parameters!$B$3)*10^6</f>
        <v>3.1324878579831683E-2</v>
      </c>
      <c r="H89">
        <f t="shared" si="19"/>
        <v>1.8928855657577515E-2</v>
      </c>
      <c r="I89">
        <v>6878.57958984375</v>
      </c>
      <c r="J89">
        <v>1.0179206728935242E-2</v>
      </c>
      <c r="K89">
        <f>-4*Parameters!$B$1*COS(RADIANS(Parameters!$B$2))/(I89*Parameters!$B$3)*10^6</f>
        <v>3.1335596430839427E-2</v>
      </c>
      <c r="L89">
        <f t="shared" si="20"/>
        <v>1.0179206728935242E-2</v>
      </c>
      <c r="M89">
        <v>6878.93310546875</v>
      </c>
      <c r="N89">
        <v>8.1261023879051208E-3</v>
      </c>
      <c r="O89">
        <f>-4*Parameters!$B$1*COS(RADIANS(Parameters!$B$2))/(M89*Parameters!$B$3)*10^6</f>
        <v>3.1333986061500584E-2</v>
      </c>
      <c r="P89">
        <f t="shared" si="21"/>
        <v>8.1261023879051208E-3</v>
      </c>
      <c r="Q89">
        <v>6881.98974609375</v>
      </c>
      <c r="R89">
        <v>1.7152287065982819E-2</v>
      </c>
      <c r="S89">
        <f>-4*Parameters!$B$1*COS(RADIANS(Parameters!$B$2))/(Q89*Parameters!$B$3)*10^6</f>
        <v>3.1320069049375836E-2</v>
      </c>
      <c r="T89">
        <f t="shared" si="22"/>
        <v>1.7152287065982819E-2</v>
      </c>
      <c r="U89">
        <v>6882.2763671875</v>
      </c>
      <c r="V89">
        <v>1.3217240571975708E-2</v>
      </c>
      <c r="W89">
        <f>-4*Parameters!$B$1*COS(RADIANS(Parameters!$B$2))/(U89*Parameters!$B$3)*10^6</f>
        <v>3.1318764685533365E-2</v>
      </c>
      <c r="X89">
        <f t="shared" si="23"/>
        <v>1.3217240571975708E-2</v>
      </c>
      <c r="Y89">
        <v>8576.83984375</v>
      </c>
      <c r="Z89">
        <v>6.3639283180236816E-3</v>
      </c>
      <c r="AA89">
        <f>-4*Parameters!$B$1*COS(RADIANS(Parameters!$B$2))/(Y89*Parameters!$B$3)*10^6</f>
        <v>2.5130980404376019E-2</v>
      </c>
      <c r="AB89">
        <f t="shared" si="24"/>
        <v>6.3639283180236816E-3</v>
      </c>
      <c r="AC89">
        <v>8577.0751953125</v>
      </c>
      <c r="AD89">
        <v>6.5124332904815674E-3</v>
      </c>
      <c r="AE89">
        <f>-4*Parameters!$B$1*COS(RADIANS(Parameters!$B$2))/(AC89*Parameters!$B$3)*10^6</f>
        <v>2.5130290820179702E-2</v>
      </c>
      <c r="AF89">
        <f t="shared" si="25"/>
        <v>6.5124332904815674E-3</v>
      </c>
      <c r="AG89">
        <v>16693.591796875</v>
      </c>
      <c r="AH89">
        <v>4.7912523150444031E-3</v>
      </c>
      <c r="AI89">
        <f>-4*Parameters!$B$1*COS(RADIANS(Parameters!$B$2))/(AG89*Parameters!$B$3)*10^6</f>
        <v>1.2911804521607034E-2</v>
      </c>
      <c r="AJ89">
        <f t="shared" si="26"/>
        <v>4.7912523150444031E-3</v>
      </c>
      <c r="AK89">
        <v>16693.408203125</v>
      </c>
      <c r="AL89">
        <v>6.2772259116172791E-3</v>
      </c>
      <c r="AM89">
        <f>-4*Parameters!$B$1*COS(RADIANS(Parameters!$B$2))/(AK89*Parameters!$B$3)*10^6</f>
        <v>1.2911946525359807E-2</v>
      </c>
      <c r="AN89">
        <f t="shared" si="27"/>
        <v>6.2772259116172791E-3</v>
      </c>
      <c r="AO89">
        <v>11162.056640625</v>
      </c>
      <c r="AP89">
        <v>1.3033799827098846E-2</v>
      </c>
      <c r="AQ89">
        <f>-4*Parameters!$B$1*COS(RADIANS(Parameters!$B$2))/(AO89*Parameters!$B$3)*10^6</f>
        <v>1.9310455141417712E-2</v>
      </c>
      <c r="AR89">
        <f t="shared" si="28"/>
        <v>1.3033799827098846E-2</v>
      </c>
      <c r="AS89">
        <v>11162.5146484375</v>
      </c>
      <c r="AT89">
        <v>1.1222667992115021E-2</v>
      </c>
      <c r="AU89">
        <f>-4*Parameters!$B$1*COS(RADIANS(Parameters!$B$2))/(AS89*Parameters!$B$3)*10^6</f>
        <v>1.9309662816426768E-2</v>
      </c>
      <c r="AV89">
        <f t="shared" si="29"/>
        <v>1.1222667992115021E-2</v>
      </c>
      <c r="AW89">
        <v>6879.81640625</v>
      </c>
      <c r="AX89">
        <v>1.0438844561576843E-2</v>
      </c>
      <c r="AY89">
        <f>-4*Parameters!$B$1*COS(RADIANS(Parameters!$B$2))/(AW89*Parameters!$B$3)*10^6</f>
        <v>3.1329963085779511E-2</v>
      </c>
      <c r="AZ89">
        <f t="shared" si="30"/>
        <v>1.0438844561576843E-2</v>
      </c>
      <c r="BA89">
        <v>6880.04833984375</v>
      </c>
      <c r="BB89">
        <v>1.5952140092849731E-2</v>
      </c>
      <c r="BC89">
        <f>-4*Parameters!$B$1*COS(RADIANS(Parameters!$B$2))/(BA89*Parameters!$B$3)*10^6</f>
        <v>3.132890692009991E-2</v>
      </c>
      <c r="BD89">
        <f t="shared" si="31"/>
        <v>1.5952140092849731E-2</v>
      </c>
      <c r="BE89">
        <v>10577.673828125</v>
      </c>
      <c r="BF89">
        <v>7.6177045702934265E-3</v>
      </c>
      <c r="BG89">
        <f>-4*Parameters!$B$1*COS(RADIANS(Parameters!$B$2))/(BE89*Parameters!$B$3)*10^6</f>
        <v>2.0377296326876831E-2</v>
      </c>
      <c r="BH89">
        <f t="shared" si="32"/>
        <v>7.6177045702934265E-3</v>
      </c>
      <c r="BI89">
        <v>10578.181640625</v>
      </c>
      <c r="BJ89">
        <v>6.0919821262359619E-3</v>
      </c>
      <c r="BK89">
        <f>-4*Parameters!$B$1*COS(RADIANS(Parameters!$B$2))/(BI89*Parameters!$B$3)*10^6</f>
        <v>2.037631810149344E-2</v>
      </c>
      <c r="BL89">
        <f t="shared" si="33"/>
        <v>6.0919821262359619E-3</v>
      </c>
      <c r="BM89">
        <v>6882.10107421875</v>
      </c>
      <c r="BN89">
        <v>7.7851936221122742E-3</v>
      </c>
      <c r="BO89">
        <f>-4*Parameters!$B$1*COS(RADIANS(Parameters!$B$2))/(BM89*Parameters!$B$3)*10^6</f>
        <v>3.1319562401111806E-2</v>
      </c>
      <c r="BP89">
        <f t="shared" si="34"/>
        <v>7.7851936221122742E-3</v>
      </c>
      <c r="BQ89">
        <v>6882.22705078125</v>
      </c>
      <c r="BR89">
        <v>4.0817484259605408E-3</v>
      </c>
      <c r="BS89">
        <f>-4*Parameters!$B$1*COS(RADIANS(Parameters!$B$2))/(BQ89*Parameters!$B$3)*10^6</f>
        <v>3.1318989108370783E-2</v>
      </c>
      <c r="BT89">
        <f t="shared" si="35"/>
        <v>4.0817484259605408E-3</v>
      </c>
    </row>
    <row r="90" spans="1:72" x14ac:dyDescent="0.35">
      <c r="A90">
        <v>8579.009765625</v>
      </c>
      <c r="B90">
        <v>4.5792162418365479E-3</v>
      </c>
      <c r="C90">
        <f>-4*Parameters!$B$1*COS(RADIANS(Parameters!$B$2))/(A90*Parameters!$B$3)*10^6</f>
        <v>2.5124623929024033E-2</v>
      </c>
      <c r="D90">
        <f t="shared" si="18"/>
        <v>4.5792162418365479E-3</v>
      </c>
      <c r="E90">
        <v>8579.0947265625</v>
      </c>
      <c r="F90">
        <v>7.6675489544868469E-3</v>
      </c>
      <c r="G90">
        <f>-4*Parameters!$B$1*COS(RADIANS(Parameters!$B$2))/(E90*Parameters!$B$3)*10^6</f>
        <v>2.5124375113540421E-2</v>
      </c>
      <c r="H90">
        <f t="shared" si="19"/>
        <v>7.6675489544868469E-3</v>
      </c>
      <c r="I90">
        <v>8580.5576171875</v>
      </c>
      <c r="J90">
        <v>7.8270584344863892E-3</v>
      </c>
      <c r="K90">
        <f>-4*Parameters!$B$1*COS(RADIANS(Parameters!$B$2))/(I90*Parameters!$B$3)*10^6</f>
        <v>2.5120091684134975E-2</v>
      </c>
      <c r="L90">
        <f t="shared" si="20"/>
        <v>7.8270584344863892E-3</v>
      </c>
      <c r="M90">
        <v>8580.9326171875</v>
      </c>
      <c r="N90">
        <v>7.7110528945922852E-3</v>
      </c>
      <c r="O90">
        <f>-4*Parameters!$B$1*COS(RADIANS(Parameters!$B$2))/(M90*Parameters!$B$3)*10^6</f>
        <v>2.5118993897355633E-2</v>
      </c>
      <c r="P90">
        <f t="shared" si="21"/>
        <v>7.7110528945922852E-3</v>
      </c>
      <c r="Q90">
        <v>8579.6396484375</v>
      </c>
      <c r="R90">
        <v>1.3230115175247192E-2</v>
      </c>
      <c r="S90">
        <f>-4*Parameters!$B$1*COS(RADIANS(Parameters!$B$2))/(Q90*Parameters!$B$3)*10^6</f>
        <v>2.5122779379668593E-2</v>
      </c>
      <c r="T90">
        <f t="shared" si="22"/>
        <v>1.3230115175247192E-2</v>
      </c>
      <c r="U90">
        <v>8579.970703125</v>
      </c>
      <c r="V90">
        <v>1.1186286807060242E-2</v>
      </c>
      <c r="W90">
        <f>-4*Parameters!$B$1*COS(RADIANS(Parameters!$B$2))/(U90*Parameters!$B$3)*10^6</f>
        <v>2.5121810027422014E-2</v>
      </c>
      <c r="X90">
        <f t="shared" si="23"/>
        <v>1.1186286807060242E-2</v>
      </c>
      <c r="Y90">
        <v>10578.2080078125</v>
      </c>
      <c r="Z90">
        <v>3.9248764514923096E-3</v>
      </c>
      <c r="AA90">
        <f>-4*Parameters!$B$1*COS(RADIANS(Parameters!$B$2))/(Y90*Parameters!$B$3)*10^6</f>
        <v>2.0376267311586531E-2</v>
      </c>
      <c r="AB90">
        <f t="shared" si="24"/>
        <v>3.9248764514923096E-3</v>
      </c>
      <c r="AC90">
        <v>10578.4375</v>
      </c>
      <c r="AD90">
        <v>4.1642934083938599E-3</v>
      </c>
      <c r="AE90">
        <f>-4*Parameters!$B$1*COS(RADIANS(Parameters!$B$2))/(AC90*Parameters!$B$3)*10^6</f>
        <v>2.0375825261977749E-2</v>
      </c>
      <c r="AF90">
        <f t="shared" si="25"/>
        <v>4.1642934083938599E-3</v>
      </c>
      <c r="AG90">
        <v>19970.34375</v>
      </c>
      <c r="AH90">
        <v>5.665898323059082E-3</v>
      </c>
      <c r="AI90">
        <f>-4*Parameters!$B$1*COS(RADIANS(Parameters!$B$2))/(AG90*Parameters!$B$3)*10^6</f>
        <v>1.0793224029744244E-2</v>
      </c>
      <c r="AJ90">
        <f t="shared" si="26"/>
        <v>5.665898323059082E-3</v>
      </c>
      <c r="AK90">
        <v>19970.13671875</v>
      </c>
      <c r="AL90">
        <v>6.5382197499275208E-3</v>
      </c>
      <c r="AM90">
        <f>-4*Parameters!$B$1*COS(RADIANS(Parameters!$B$2))/(AK90*Parameters!$B$3)*10^6</f>
        <v>1.0793335923553176E-2</v>
      </c>
      <c r="AN90">
        <f t="shared" si="27"/>
        <v>6.5382197499275208E-3</v>
      </c>
      <c r="AO90">
        <v>13441.841796875</v>
      </c>
      <c r="AP90">
        <v>8.6001604795455933E-3</v>
      </c>
      <c r="AQ90">
        <f>-4*Parameters!$B$1*COS(RADIANS(Parameters!$B$2))/(AO90*Parameters!$B$3)*10^6</f>
        <v>1.6035331861654789E-2</v>
      </c>
      <c r="AR90">
        <f t="shared" si="28"/>
        <v>8.6001604795455933E-3</v>
      </c>
      <c r="AS90">
        <v>13442.326171875</v>
      </c>
      <c r="AT90">
        <v>9.15507972240448E-3</v>
      </c>
      <c r="AU90">
        <f>-4*Parameters!$B$1*COS(RADIANS(Parameters!$B$2))/(AS90*Parameters!$B$3)*10^6</f>
        <v>1.6034754051402964E-2</v>
      </c>
      <c r="AV90">
        <f t="shared" si="29"/>
        <v>9.15507972240448E-3</v>
      </c>
      <c r="AW90">
        <v>8580.8583984375</v>
      </c>
      <c r="AX90">
        <v>6.9773346185684204E-3</v>
      </c>
      <c r="AY90">
        <f>-4*Parameters!$B$1*COS(RADIANS(Parameters!$B$2))/(AW90*Parameters!$B$3)*10^6</f>
        <v>2.5119211160039831E-2</v>
      </c>
      <c r="AZ90">
        <f t="shared" si="30"/>
        <v>6.9773346185684204E-3</v>
      </c>
      <c r="BA90">
        <v>8581.0283203125</v>
      </c>
      <c r="BB90">
        <v>1.0716214776039124E-2</v>
      </c>
      <c r="BC90">
        <f>-4*Parameters!$B$1*COS(RADIANS(Parameters!$B$2))/(BA90*Parameters!$B$3)*10^6</f>
        <v>2.5118713748389438E-2</v>
      </c>
      <c r="BD90">
        <f t="shared" si="31"/>
        <v>1.0716214776039124E-2</v>
      </c>
      <c r="BE90">
        <v>13175.8408203125</v>
      </c>
      <c r="BF90">
        <v>6.2787085771560669E-3</v>
      </c>
      <c r="BG90">
        <f>-4*Parameters!$B$1*COS(RADIANS(Parameters!$B$2))/(BE90*Parameters!$B$3)*10^6</f>
        <v>1.6359061784691514E-2</v>
      </c>
      <c r="BH90">
        <f t="shared" si="32"/>
        <v>6.2787085771560669E-3</v>
      </c>
      <c r="BI90">
        <v>13176.3662109375</v>
      </c>
      <c r="BJ90">
        <v>6.2474384903907776E-3</v>
      </c>
      <c r="BK90">
        <f>-4*Parameters!$B$1*COS(RADIANS(Parameters!$B$2))/(BI90*Parameters!$B$3)*10^6</f>
        <v>1.6358409488181395E-2</v>
      </c>
      <c r="BL90">
        <f t="shared" si="33"/>
        <v>6.2474384903907776E-3</v>
      </c>
      <c r="BM90">
        <v>8576.6044921875</v>
      </c>
      <c r="BN90">
        <v>1.2605674564838409E-2</v>
      </c>
      <c r="BO90">
        <f>-4*Parameters!$B$1*COS(RADIANS(Parameters!$B$2))/(BM90*Parameters!$B$3)*10^6</f>
        <v>2.5131670026418255E-2</v>
      </c>
      <c r="BP90">
        <f t="shared" si="34"/>
        <v>1.2605674564838409E-2</v>
      </c>
      <c r="BQ90">
        <v>8576.8232421875</v>
      </c>
      <c r="BR90">
        <v>6.3527002930641174E-3</v>
      </c>
      <c r="BS90">
        <f>-4*Parameters!$B$1*COS(RADIANS(Parameters!$B$2))/(BQ90*Parameters!$B$3)*10^6</f>
        <v>2.5131029048673575E-2</v>
      </c>
      <c r="BT90">
        <f t="shared" si="35"/>
        <v>6.3527002930641174E-3</v>
      </c>
    </row>
    <row r="91" spans="1:72" x14ac:dyDescent="0.35">
      <c r="A91">
        <v>10578.44921875</v>
      </c>
      <c r="B91">
        <v>3.0267685651779175E-3</v>
      </c>
      <c r="C91">
        <f>-4*Parameters!$B$1*COS(RADIANS(Parameters!$B$2))/(A91*Parameters!$B$3)*10^6</f>
        <v>2.0375802689746477E-2</v>
      </c>
      <c r="D91">
        <f t="shared" si="18"/>
        <v>3.0267685651779175E-3</v>
      </c>
      <c r="E91">
        <v>10578.5224609375</v>
      </c>
      <c r="F91">
        <v>5.0749480724334717E-3</v>
      </c>
      <c r="G91">
        <f>-4*Parameters!$B$1*COS(RADIANS(Parameters!$B$2))/(E91*Parameters!$B$3)*10^6</f>
        <v>2.0375661614434059E-2</v>
      </c>
      <c r="H91">
        <f t="shared" si="19"/>
        <v>5.0749480724334717E-3</v>
      </c>
      <c r="I91">
        <v>10578.408203125</v>
      </c>
      <c r="J91">
        <v>6.6038817167282104E-3</v>
      </c>
      <c r="K91">
        <f>-4*Parameters!$B$1*COS(RADIANS(Parameters!$B$2))/(I91*Parameters!$B$3)*10^6</f>
        <v>2.0375881692774728E-2</v>
      </c>
      <c r="L91">
        <f t="shared" si="20"/>
        <v>6.6038817167282104E-3</v>
      </c>
      <c r="M91">
        <v>10578.7998046875</v>
      </c>
      <c r="N91">
        <v>6.7789182066917419E-3</v>
      </c>
      <c r="O91">
        <f>-4*Parameters!$B$1*COS(RADIANS(Parameters!$B$2))/(M91*Parameters!$B$3)*10^6</f>
        <v>2.0375127426954839E-2</v>
      </c>
      <c r="P91">
        <f t="shared" si="21"/>
        <v>6.7789182066917419E-3</v>
      </c>
      <c r="Q91">
        <v>10577.8095703125</v>
      </c>
      <c r="R91">
        <v>9.8160803318023682E-3</v>
      </c>
      <c r="S91">
        <f>-4*Parameters!$B$1*COS(RADIANS(Parameters!$B$2))/(Q91*Parameters!$B$3)*10^6</f>
        <v>2.0377034830509327E-2</v>
      </c>
      <c r="T91">
        <f t="shared" si="22"/>
        <v>9.8160803318023682E-3</v>
      </c>
      <c r="U91">
        <v>10578.1640625</v>
      </c>
      <c r="V91">
        <v>9.3976259231567383E-3</v>
      </c>
      <c r="W91">
        <f>-4*Parameters!$B$1*COS(RADIANS(Parameters!$B$2))/(U91*Parameters!$B$3)*10^6</f>
        <v>2.0376351961572042E-2</v>
      </c>
      <c r="X91">
        <f t="shared" si="23"/>
        <v>9.3976259231567383E-3</v>
      </c>
      <c r="Y91">
        <v>13175.1640625</v>
      </c>
      <c r="Z91">
        <v>2.9394179582595825E-3</v>
      </c>
      <c r="AA91">
        <f>-4*Parameters!$B$1*COS(RADIANS(Parameters!$B$2))/(Y91*Parameters!$B$3)*10^6</f>
        <v>1.6359902087158755E-2</v>
      </c>
      <c r="AB91">
        <f t="shared" si="24"/>
        <v>2.9394179582595825E-3</v>
      </c>
      <c r="AC91">
        <v>13175.38671875</v>
      </c>
      <c r="AD91">
        <v>3.2418966293334961E-3</v>
      </c>
      <c r="AE91">
        <f>-4*Parameters!$B$1*COS(RADIANS(Parameters!$B$2))/(AC91*Parameters!$B$3)*10^6</f>
        <v>1.6359625614480809E-2</v>
      </c>
      <c r="AF91">
        <f t="shared" si="25"/>
        <v>3.2418966293334961E-3</v>
      </c>
      <c r="AG91">
        <v>24992.71484375</v>
      </c>
      <c r="AH91">
        <v>8.8872537016868591E-3</v>
      </c>
      <c r="AI91">
        <f>-4*Parameters!$B$1*COS(RADIANS(Parameters!$B$2))/(AG91*Parameters!$B$3)*10^6</f>
        <v>8.6242889334871321E-3</v>
      </c>
      <c r="AJ91">
        <f t="shared" si="26"/>
        <v>8.8872537016868591E-3</v>
      </c>
      <c r="AK91">
        <v>24992.4921875</v>
      </c>
      <c r="AL91">
        <v>8.9310184121131897E-3</v>
      </c>
      <c r="AM91">
        <f>-4*Parameters!$B$1*COS(RADIANS(Parameters!$B$2))/(AK91*Parameters!$B$3)*10^6</f>
        <v>8.624365766634402E-3</v>
      </c>
      <c r="AN91">
        <f t="shared" si="27"/>
        <v>8.9310184121131897E-3</v>
      </c>
      <c r="AO91">
        <v>16734.990234375</v>
      </c>
      <c r="AP91">
        <v>9.1303586959838867E-3</v>
      </c>
      <c r="AQ91">
        <f>-4*Parameters!$B$1*COS(RADIANS(Parameters!$B$2))/(AO91*Parameters!$B$3)*10^6</f>
        <v>1.2879863748113066E-2</v>
      </c>
      <c r="AR91">
        <f t="shared" si="28"/>
        <v>9.1303586959838867E-3</v>
      </c>
      <c r="AS91">
        <v>16735.482421875</v>
      </c>
      <c r="AT91">
        <v>1.1270761489868164E-2</v>
      </c>
      <c r="AU91">
        <f>-4*Parameters!$B$1*COS(RADIANS(Parameters!$B$2))/(AS91*Parameters!$B$3)*10^6</f>
        <v>1.2879484953658343E-2</v>
      </c>
      <c r="AV91">
        <f t="shared" si="29"/>
        <v>1.1270761489868164E-2</v>
      </c>
      <c r="AW91">
        <v>10576.634765625</v>
      </c>
      <c r="AX91">
        <v>4.1300952434539795E-3</v>
      </c>
      <c r="AY91">
        <f>-4*Parameters!$B$1*COS(RADIANS(Parameters!$B$2))/(AW91*Parameters!$B$3)*10^6</f>
        <v>2.037929821924939E-2</v>
      </c>
      <c r="AZ91">
        <f t="shared" si="30"/>
        <v>4.1300952434539795E-3</v>
      </c>
      <c r="BA91">
        <v>10576.7646484375</v>
      </c>
      <c r="BB91">
        <v>6.5793693065643311E-3</v>
      </c>
      <c r="BC91">
        <f>-4*Parameters!$B$1*COS(RADIANS(Parameters!$B$2))/(BA91*Parameters!$B$3)*10^6</f>
        <v>2.0379047961192463E-2</v>
      </c>
      <c r="BD91">
        <f t="shared" si="31"/>
        <v>6.5793693065643311E-3</v>
      </c>
      <c r="BE91">
        <v>16745.501953125</v>
      </c>
      <c r="BF91">
        <v>6.573796272277832E-3</v>
      </c>
      <c r="BG91">
        <f>-4*Parameters!$B$1*COS(RADIANS(Parameters!$B$2))/(BE91*Parameters!$B$3)*10^6</f>
        <v>1.287177862139441E-2</v>
      </c>
      <c r="BH91">
        <f t="shared" si="32"/>
        <v>6.573796272277832E-3</v>
      </c>
      <c r="BI91">
        <v>16746.04296875</v>
      </c>
      <c r="BJ91">
        <v>6.804339587688446E-3</v>
      </c>
      <c r="BK91">
        <f>-4*Parameters!$B$1*COS(RADIANS(Parameters!$B$2))/(BI91*Parameters!$B$3)*10^6</f>
        <v>1.2871362771908732E-2</v>
      </c>
      <c r="BL91">
        <f t="shared" si="33"/>
        <v>6.804339587688446E-3</v>
      </c>
      <c r="BM91">
        <v>10575.439453125</v>
      </c>
      <c r="BN91">
        <v>1.2472480535507202E-2</v>
      </c>
      <c r="BO91">
        <f>-4*Parameters!$B$1*COS(RADIANS(Parameters!$B$2))/(BM91*Parameters!$B$3)*10^6</f>
        <v>2.038160163463091E-2</v>
      </c>
      <c r="BP91">
        <f t="shared" si="34"/>
        <v>1.2472480535507202E-2</v>
      </c>
      <c r="BQ91">
        <v>10575.7119140625</v>
      </c>
      <c r="BR91">
        <v>8.6255893111228943E-3</v>
      </c>
      <c r="BS91">
        <f>-4*Parameters!$B$1*COS(RADIANS(Parameters!$B$2))/(BQ91*Parameters!$B$3)*10^6</f>
        <v>2.0381076545602932E-2</v>
      </c>
      <c r="BT91">
        <f t="shared" si="35"/>
        <v>8.6255893111228943E-3</v>
      </c>
    </row>
    <row r="92" spans="1:72" x14ac:dyDescent="0.35">
      <c r="A92">
        <v>13178.5927734375</v>
      </c>
      <c r="B92">
        <v>2.4564415216445923E-3</v>
      </c>
      <c r="C92">
        <f>-4*Parameters!$B$1*COS(RADIANS(Parameters!$B$2))/(A92*Parameters!$B$3)*10^6</f>
        <v>1.6355645686176718E-2</v>
      </c>
      <c r="D92">
        <f t="shared" si="18"/>
        <v>2.4564415216445923E-3</v>
      </c>
      <c r="E92">
        <v>13178.6611328125</v>
      </c>
      <c r="F92">
        <v>3.3942386507987976E-3</v>
      </c>
      <c r="G92">
        <f>-4*Parameters!$B$1*COS(RADIANS(Parameters!$B$2))/(E92*Parameters!$B$3)*10^6</f>
        <v>1.6355560847382735E-2</v>
      </c>
      <c r="H92">
        <f t="shared" si="19"/>
        <v>3.3942386507987976E-3</v>
      </c>
      <c r="I92">
        <v>13430.2060546875</v>
      </c>
      <c r="J92">
        <v>7.0366933941841125E-3</v>
      </c>
      <c r="K92">
        <f>-4*Parameters!$B$1*COS(RADIANS(Parameters!$B$2))/(I92*Parameters!$B$3)*10^6</f>
        <v>1.6049224648308505E-2</v>
      </c>
      <c r="L92">
        <f t="shared" si="20"/>
        <v>7.0366933941841125E-3</v>
      </c>
      <c r="M92">
        <v>13430.6123046875</v>
      </c>
      <c r="N92">
        <v>7.3595046997070313E-3</v>
      </c>
      <c r="O92">
        <f>-4*Parameters!$B$1*COS(RADIANS(Parameters!$B$2))/(M92*Parameters!$B$3)*10^6</f>
        <v>1.6048739190358749E-2</v>
      </c>
      <c r="P92">
        <f t="shared" si="21"/>
        <v>7.3595046997070313E-3</v>
      </c>
      <c r="Q92">
        <v>13565.5830078125</v>
      </c>
      <c r="R92">
        <v>1.0313354432582855E-2</v>
      </c>
      <c r="S92">
        <f>-4*Parameters!$B$1*COS(RADIANS(Parameters!$B$2))/(Q92*Parameters!$B$3)*10^6</f>
        <v>1.5889062336695698E-2</v>
      </c>
      <c r="T92">
        <f t="shared" si="22"/>
        <v>1.0313354432582855E-2</v>
      </c>
      <c r="U92">
        <v>13565.95703125</v>
      </c>
      <c r="V92">
        <v>1.0376513004302979E-2</v>
      </c>
      <c r="W92">
        <f>-4*Parameters!$B$1*COS(RADIANS(Parameters!$B$2))/(U92*Parameters!$B$3)*10^6</f>
        <v>1.5888624263532106E-2</v>
      </c>
      <c r="X92">
        <f t="shared" si="23"/>
        <v>1.0376513004302979E-2</v>
      </c>
      <c r="Y92">
        <v>16370.37890625</v>
      </c>
      <c r="Z92">
        <v>2.5164633989334106E-3</v>
      </c>
      <c r="AA92">
        <f>-4*Parameters!$B$1*COS(RADIANS(Parameters!$B$2))/(Y92*Parameters!$B$3)*10^6</f>
        <v>1.3166732137303227E-2</v>
      </c>
      <c r="AB92">
        <f t="shared" si="24"/>
        <v>2.5164633989334106E-3</v>
      </c>
      <c r="AC92">
        <v>16370.5927734375</v>
      </c>
      <c r="AD92">
        <v>2.8946399688720703E-3</v>
      </c>
      <c r="AE92">
        <f>-4*Parameters!$B$1*COS(RADIANS(Parameters!$B$2))/(AC92*Parameters!$B$3)*10^6</f>
        <v>1.3166560125696211E-2</v>
      </c>
      <c r="AF92">
        <f t="shared" si="25"/>
        <v>2.8946399688720703E-3</v>
      </c>
      <c r="AG92">
        <v>29986.521484375</v>
      </c>
      <c r="AH92">
        <v>1.0049400329589843E-2</v>
      </c>
      <c r="AI92">
        <f>-4*Parameters!$B$1*COS(RADIANS(Parameters!$B$2))/(AG92*Parameters!$B$3)*10^6</f>
        <v>7.1880426063111692E-3</v>
      </c>
      <c r="AJ92">
        <f t="shared" si="26"/>
        <v>1.0049400329589843E-2</v>
      </c>
      <c r="AK92">
        <v>29986.294921875</v>
      </c>
      <c r="AL92">
        <v>9.4097256660461426E-3</v>
      </c>
      <c r="AM92">
        <f>-4*Parameters!$B$1*COS(RADIANS(Parameters!$B$2))/(AK92*Parameters!$B$3)*10^6</f>
        <v>7.1880969158184703E-3</v>
      </c>
      <c r="AN92">
        <f t="shared" si="27"/>
        <v>9.4097256660461426E-3</v>
      </c>
      <c r="AO92">
        <v>20586.291015625</v>
      </c>
      <c r="AP92">
        <v>9.3629360198974609E-3</v>
      </c>
      <c r="AQ92">
        <f>-4*Parameters!$B$1*COS(RADIANS(Parameters!$B$2))/(AO92*Parameters!$B$3)*10^6</f>
        <v>1.0470287915445986E-2</v>
      </c>
      <c r="AR92">
        <f t="shared" si="28"/>
        <v>9.3629360198974609E-3</v>
      </c>
      <c r="AS92">
        <v>20586.798828125</v>
      </c>
      <c r="AT92">
        <v>1.1167041957378387E-2</v>
      </c>
      <c r="AU92">
        <f>-4*Parameters!$B$1*COS(RADIANS(Parameters!$B$2))/(AS92*Parameters!$B$3)*10^6</f>
        <v>1.0470029645905082E-2</v>
      </c>
      <c r="AV92">
        <f t="shared" si="29"/>
        <v>1.1167041957378387E-2</v>
      </c>
      <c r="AW92">
        <v>13615.5693359375</v>
      </c>
      <c r="AX92">
        <v>3.1594783067703247E-3</v>
      </c>
      <c r="AY92">
        <f>-4*Parameters!$B$1*COS(RADIANS(Parameters!$B$2))/(AW92*Parameters!$B$3)*10^6</f>
        <v>1.5830729419139006E-2</v>
      </c>
      <c r="AZ92">
        <f t="shared" si="30"/>
        <v>3.1594783067703247E-3</v>
      </c>
      <c r="BA92">
        <v>13615.669921875</v>
      </c>
      <c r="BB92">
        <v>4.8913359642028809E-3</v>
      </c>
      <c r="BC92">
        <f>-4*Parameters!$B$1*COS(RADIANS(Parameters!$B$2))/(BA92*Parameters!$B$3)*10^6</f>
        <v>1.5830612469420847E-2</v>
      </c>
      <c r="BD92">
        <f t="shared" si="31"/>
        <v>4.8913359642028809E-3</v>
      </c>
      <c r="BE92">
        <v>19969.8359375</v>
      </c>
      <c r="BF92">
        <v>6.128162145614624E-3</v>
      </c>
      <c r="BG92">
        <f>-4*Parameters!$B$1*COS(RADIANS(Parameters!$B$2))/(BE92*Parameters!$B$3)*10^6</f>
        <v>1.0793498490390527E-2</v>
      </c>
      <c r="BH92">
        <f t="shared" si="32"/>
        <v>6.128162145614624E-3</v>
      </c>
      <c r="BI92">
        <v>19970.400390625</v>
      </c>
      <c r="BJ92">
        <v>5.4931566119194031E-3</v>
      </c>
      <c r="BK92">
        <f>-4*Parameters!$B$1*COS(RADIANS(Parameters!$B$2))/(BI92*Parameters!$B$3)*10^6</f>
        <v>1.0793193417691261E-2</v>
      </c>
      <c r="BL92">
        <f t="shared" si="33"/>
        <v>5.4931566119194031E-3</v>
      </c>
      <c r="BM92">
        <v>13531.974609375</v>
      </c>
      <c r="BN92">
        <v>1.1962272226810455E-2</v>
      </c>
      <c r="BO92">
        <f>-4*Parameters!$B$1*COS(RADIANS(Parameters!$B$2))/(BM92*Parameters!$B$3)*10^6</f>
        <v>1.5928524865500619E-2</v>
      </c>
      <c r="BP92">
        <f t="shared" si="34"/>
        <v>1.1962272226810455E-2</v>
      </c>
      <c r="BQ92">
        <v>13532.23046875</v>
      </c>
      <c r="BR92">
        <v>1.2333482503890991E-2</v>
      </c>
      <c r="BS92">
        <f>-4*Parameters!$B$1*COS(RADIANS(Parameters!$B$2))/(BQ92*Parameters!$B$3)*10^6</f>
        <v>1.5928223698414665E-2</v>
      </c>
      <c r="BT92">
        <f t="shared" si="35"/>
        <v>1.2333482503890991E-2</v>
      </c>
    </row>
    <row r="93" spans="1:72" x14ac:dyDescent="0.35">
      <c r="A93">
        <v>16374.712890625</v>
      </c>
      <c r="B93">
        <v>2.1223872900009155E-3</v>
      </c>
      <c r="C93">
        <f>-4*Parameters!$B$1*COS(RADIANS(Parameters!$B$2))/(A93*Parameters!$B$3)*10^6</f>
        <v>1.3163247226652639E-2</v>
      </c>
      <c r="D93">
        <f t="shared" si="18"/>
        <v>2.1223872900009155E-3</v>
      </c>
      <c r="E93">
        <v>16374.7763671875</v>
      </c>
      <c r="F93">
        <v>2.7999952435493469E-3</v>
      </c>
      <c r="G93">
        <f>-4*Parameters!$B$1*COS(RADIANS(Parameters!$B$2))/(E93*Parameters!$B$3)*10^6</f>
        <v>1.3163196199532235E-2</v>
      </c>
      <c r="H93">
        <f t="shared" si="19"/>
        <v>2.7999952435493469E-3</v>
      </c>
      <c r="I93">
        <v>16777.48828125</v>
      </c>
      <c r="J93">
        <v>6.6154375672340393E-3</v>
      </c>
      <c r="K93">
        <f>-4*Parameters!$B$1*COS(RADIANS(Parameters!$B$2))/(I93*Parameters!$B$3)*10^6</f>
        <v>1.2847238539611346E-2</v>
      </c>
      <c r="L93">
        <f t="shared" si="20"/>
        <v>6.6154375672340393E-3</v>
      </c>
      <c r="M93">
        <v>16777.912109375</v>
      </c>
      <c r="N93">
        <v>6.7640244960784912E-3</v>
      </c>
      <c r="O93">
        <f>-4*Parameters!$B$1*COS(RADIANS(Parameters!$B$2))/(M93*Parameters!$B$3)*10^6</f>
        <v>1.2846914004532955E-2</v>
      </c>
      <c r="P93">
        <f t="shared" si="21"/>
        <v>6.7640244960784912E-3</v>
      </c>
      <c r="Q93">
        <v>16741.126953125</v>
      </c>
      <c r="R93">
        <v>9.1222599148750305E-3</v>
      </c>
      <c r="S93">
        <f>-4*Parameters!$B$1*COS(RADIANS(Parameters!$B$2))/(Q93*Parameters!$B$3)*10^6</f>
        <v>1.2875142435050821E-2</v>
      </c>
      <c r="T93">
        <f t="shared" si="22"/>
        <v>9.1222599148750305E-3</v>
      </c>
      <c r="U93">
        <v>16741.521484375</v>
      </c>
      <c r="V93">
        <v>9.0286657214164734E-3</v>
      </c>
      <c r="W93">
        <f>-4*Parameters!$B$1*COS(RADIANS(Parameters!$B$2))/(U93*Parameters!$B$3)*10^6</f>
        <v>1.2874839019017601E-2</v>
      </c>
      <c r="X93">
        <f t="shared" si="23"/>
        <v>9.0286657214164734E-3</v>
      </c>
      <c r="Y93">
        <v>19963.2109375</v>
      </c>
      <c r="Z93">
        <v>2.4184882640838623E-3</v>
      </c>
      <c r="AA93">
        <f>-4*Parameters!$B$1*COS(RADIANS(Parameters!$B$2))/(Y93*Parameters!$B$3)*10^6</f>
        <v>1.0797080425567323E-2</v>
      </c>
      <c r="AB93">
        <f t="shared" si="24"/>
        <v>2.4184882640838623E-3</v>
      </c>
      <c r="AC93">
        <v>19963.4140625</v>
      </c>
      <c r="AD93">
        <v>2.8927922248840332E-3</v>
      </c>
      <c r="AE93">
        <f>-4*Parameters!$B$1*COS(RADIANS(Parameters!$B$2))/(AC93*Parameters!$B$3)*10^6</f>
        <v>1.079697056675487E-2</v>
      </c>
      <c r="AF93">
        <f t="shared" si="25"/>
        <v>2.8927922248840332E-3</v>
      </c>
      <c r="AG93">
        <v>20015.876953125</v>
      </c>
      <c r="AH93">
        <v>3.6633014678955078E-4</v>
      </c>
      <c r="AI93">
        <f>-4*Parameters!$B$1*COS(RADIANS(Parameters!$B$2))/(AG93*Parameters!$B$3)*10^6</f>
        <v>1.0768671017989079E-2</v>
      </c>
      <c r="AJ93">
        <f t="shared" si="26"/>
        <v>3.6633014678955078E-4</v>
      </c>
      <c r="AK93">
        <v>20015.65234375</v>
      </c>
      <c r="AL93">
        <v>2.3929774761199951E-4</v>
      </c>
      <c r="AM93">
        <f>-4*Parameters!$B$1*COS(RADIANS(Parameters!$B$2))/(AK93*Parameters!$B$3)*10^6</f>
        <v>1.0768791860638892E-2</v>
      </c>
      <c r="AN93">
        <f t="shared" si="27"/>
        <v>2.3929774761199951E-4</v>
      </c>
      <c r="AO93">
        <v>24991.095703125</v>
      </c>
      <c r="AP93">
        <v>1.0050277709960937E-2</v>
      </c>
      <c r="AQ93">
        <f>-4*Parameters!$B$1*COS(RADIANS(Parameters!$B$2))/(AO93*Parameters!$B$3)*10^6</f>
        <v>8.6248476899634333E-3</v>
      </c>
      <c r="AR93">
        <f t="shared" si="28"/>
        <v>1.0050277709960937E-2</v>
      </c>
      <c r="AS93">
        <v>24991.626953125</v>
      </c>
      <c r="AT93">
        <v>1.1128753423690796E-2</v>
      </c>
      <c r="AU93">
        <f>-4*Parameters!$B$1*COS(RADIANS(Parameters!$B$2))/(AS93*Parameters!$B$3)*10^6</f>
        <v>8.6246643505456383E-3</v>
      </c>
      <c r="AV93">
        <f t="shared" si="29"/>
        <v>1.1128753423690796E-2</v>
      </c>
      <c r="AW93">
        <v>16373.861328125</v>
      </c>
      <c r="AX93">
        <v>1.9743740558624268E-3</v>
      </c>
      <c r="AY93">
        <f>-4*Parameters!$B$1*COS(RADIANS(Parameters!$B$2))/(AW93*Parameters!$B$3)*10^6</f>
        <v>1.3163931813354077E-2</v>
      </c>
      <c r="AZ93">
        <f t="shared" si="30"/>
        <v>1.9743740558624268E-3</v>
      </c>
      <c r="BA93">
        <v>16373.94921875</v>
      </c>
      <c r="BB93">
        <v>2.733573317527771E-3</v>
      </c>
      <c r="BC93">
        <f>-4*Parameters!$B$1*COS(RADIANS(Parameters!$B$2))/(BA93*Parameters!$B$3)*10^6</f>
        <v>1.3163861153174358E-2</v>
      </c>
      <c r="BD93">
        <f t="shared" si="31"/>
        <v>2.733573317527771E-3</v>
      </c>
      <c r="BE93">
        <v>24992.01171875</v>
      </c>
      <c r="BF93">
        <v>8.5855722427368164E-3</v>
      </c>
      <c r="BG93">
        <f>-4*Parameters!$B$1*COS(RADIANS(Parameters!$B$2))/(BE93*Parameters!$B$3)*10^6</f>
        <v>8.6245315691430621E-3</v>
      </c>
      <c r="BH93">
        <f t="shared" si="32"/>
        <v>8.5855722427368164E-3</v>
      </c>
      <c r="BI93">
        <v>24992.603515625</v>
      </c>
      <c r="BJ93">
        <v>8.3829984068870544E-3</v>
      </c>
      <c r="BK93">
        <f>-4*Parameters!$B$1*COS(RADIANS(Parameters!$B$2))/(BI93*Parameters!$B$3)*10^6</f>
        <v>8.6243273498896426E-3</v>
      </c>
      <c r="BL93">
        <f t="shared" si="33"/>
        <v>8.3829984068870544E-3</v>
      </c>
      <c r="BM93">
        <v>16374.9404296875</v>
      </c>
      <c r="BN93">
        <v>1.01732537150383E-2</v>
      </c>
      <c r="BO93">
        <f>-4*Parameters!$B$1*COS(RADIANS(Parameters!$B$2))/(BM93*Parameters!$B$3)*10^6</f>
        <v>1.3163064315884427E-2</v>
      </c>
      <c r="BP93">
        <f t="shared" si="34"/>
        <v>1.01732537150383E-2</v>
      </c>
      <c r="BQ93">
        <v>16375.150390625</v>
      </c>
      <c r="BR93">
        <v>1.2430019676685333E-2</v>
      </c>
      <c r="BS93">
        <f>-4*Parameters!$B$1*COS(RADIANS(Parameters!$B$2))/(BQ93*Parameters!$B$3)*10^6</f>
        <v>1.3162895540071187E-2</v>
      </c>
      <c r="BT93">
        <f t="shared" si="35"/>
        <v>1.2430019676685333E-2</v>
      </c>
    </row>
    <row r="94" spans="1:72" x14ac:dyDescent="0.35">
      <c r="A94">
        <v>19970.44140625</v>
      </c>
      <c r="B94">
        <v>2.1476894617080688E-3</v>
      </c>
      <c r="C94">
        <f>-4*Parameters!$B$1*COS(RADIANS(Parameters!$B$2))/(A94*Parameters!$B$3)*10^6</f>
        <v>1.0793171250450949E-2</v>
      </c>
      <c r="D94">
        <f t="shared" si="18"/>
        <v>2.1476894617080688E-3</v>
      </c>
      <c r="E94">
        <v>19970.48</v>
      </c>
      <c r="F94">
        <v>2.7016773819923401E-3</v>
      </c>
      <c r="G94">
        <f>-4*Parameters!$B$1*COS(RADIANS(Parameters!$B$2))/(E94*Parameters!$B$3)*10^6</f>
        <v>1.0793150392216549E-2</v>
      </c>
      <c r="H94">
        <f t="shared" si="19"/>
        <v>2.7016773819923401E-3</v>
      </c>
      <c r="I94">
        <v>20314.83203125</v>
      </c>
      <c r="J94">
        <v>6.4881891012191772E-3</v>
      </c>
      <c r="K94">
        <f>-4*Parameters!$B$1*COS(RADIANS(Parameters!$B$2))/(I94*Parameters!$B$3)*10^6</f>
        <v>1.0610198189834108E-2</v>
      </c>
      <c r="L94">
        <f t="shared" si="20"/>
        <v>6.4881891012191772E-3</v>
      </c>
      <c r="M94">
        <v>20315.271484375</v>
      </c>
      <c r="N94">
        <v>6.5563470125198364E-3</v>
      </c>
      <c r="O94">
        <f>-4*Parameters!$B$1*COS(RADIANS(Parameters!$B$2))/(M94*Parameters!$B$3)*10^6</f>
        <v>1.0609968673592844E-2</v>
      </c>
      <c r="P94">
        <f t="shared" si="21"/>
        <v>6.5563470125198364E-3</v>
      </c>
      <c r="Q94">
        <v>20318.044921875</v>
      </c>
      <c r="R94">
        <v>8.4469318389892578E-3</v>
      </c>
      <c r="S94">
        <f>-4*Parameters!$B$1*COS(RADIANS(Parameters!$B$2))/(Q94*Parameters!$B$3)*10^6</f>
        <v>1.0608520400143978E-2</v>
      </c>
      <c r="T94">
        <f t="shared" si="22"/>
        <v>8.4469318389892578E-3</v>
      </c>
      <c r="U94">
        <v>20318.45703125</v>
      </c>
      <c r="V94">
        <v>8.3575844764709473E-3</v>
      </c>
      <c r="W94">
        <f>-4*Parameters!$B$1*COS(RADIANS(Parameters!$B$2))/(U94*Parameters!$B$3)*10^6</f>
        <v>1.0608305232687857E-2</v>
      </c>
      <c r="X94">
        <f t="shared" si="23"/>
        <v>8.3575844764709473E-3</v>
      </c>
      <c r="Y94">
        <v>24991.4765625</v>
      </c>
      <c r="Z94">
        <v>3.2182782888412476E-3</v>
      </c>
      <c r="AA94">
        <f>-4*Parameters!$B$1*COS(RADIANS(Parameters!$B$2))/(Y94*Parameters!$B$3)*10^6</f>
        <v>8.6247162509869302E-3</v>
      </c>
      <c r="AB94">
        <f t="shared" si="24"/>
        <v>3.2182782888412476E-3</v>
      </c>
      <c r="AC94">
        <v>24991.66796875</v>
      </c>
      <c r="AD94">
        <v>3.8389861583709717E-3</v>
      </c>
      <c r="AE94">
        <f>-4*Parameters!$B$1*COS(RADIANS(Parameters!$B$2))/(AC94*Parameters!$B$3)*10^6</f>
        <v>8.6246501959882406E-3</v>
      </c>
      <c r="AF94">
        <f t="shared" si="25"/>
        <v>3.8389861583709717E-3</v>
      </c>
      <c r="AG94">
        <v>10019.400390625</v>
      </c>
      <c r="AH94">
        <v>-1.4020949602127075E-3</v>
      </c>
      <c r="AI94">
        <f>-4*Parameters!$B$1*COS(RADIANS(Parameters!$B$2))/(AG94*Parameters!$B$3)*10^6</f>
        <v>2.151270391853332E-2</v>
      </c>
      <c r="AJ94">
        <f t="shared" si="26"/>
        <v>-1.4020949602127075E-3</v>
      </c>
      <c r="AK94">
        <v>10019.181640625</v>
      </c>
      <c r="AL94">
        <v>-1.6565471887588501E-3</v>
      </c>
      <c r="AM94">
        <f>-4*Parameters!$B$1*COS(RADIANS(Parameters!$B$2))/(AK94*Parameters!$B$3)*10^6</f>
        <v>2.1513173607990103E-2</v>
      </c>
      <c r="AN94">
        <f t="shared" si="27"/>
        <v>-1.6565471887588501E-3</v>
      </c>
      <c r="AO94">
        <v>29997.25390625</v>
      </c>
      <c r="AP94">
        <v>9.828224778175354E-3</v>
      </c>
      <c r="AQ94">
        <f>-4*Parameters!$B$1*COS(RADIANS(Parameters!$B$2))/(AO94*Parameters!$B$3)*10^6</f>
        <v>7.185470867379749E-3</v>
      </c>
      <c r="AR94">
        <f t="shared" si="28"/>
        <v>9.828224778175354E-3</v>
      </c>
      <c r="AS94">
        <v>29997.814453125</v>
      </c>
      <c r="AT94">
        <v>1.0548919439315796E-2</v>
      </c>
      <c r="AU94">
        <f>-4*Parameters!$B$1*COS(RADIANS(Parameters!$B$2))/(AS94*Parameters!$B$3)*10^6</f>
        <v>7.1853365978233313E-3</v>
      </c>
      <c r="AV94">
        <f t="shared" si="29"/>
        <v>1.0548919439315796E-2</v>
      </c>
      <c r="AW94">
        <v>19969.357421875</v>
      </c>
      <c r="AX94">
        <v>2.109229564666748E-3</v>
      </c>
      <c r="AY94">
        <f>-4*Parameters!$B$1*COS(RADIANS(Parameters!$B$2))/(AW94*Parameters!$B$3)*10^6</f>
        <v>1.0793757129542851E-2</v>
      </c>
      <c r="AZ94">
        <f t="shared" si="30"/>
        <v>2.109229564666748E-3</v>
      </c>
      <c r="BA94">
        <v>19969.4375</v>
      </c>
      <c r="BB94">
        <v>2.5533139705657959E-3</v>
      </c>
      <c r="BC94">
        <f>-4*Parameters!$B$1*COS(RADIANS(Parameters!$B$2))/(BA94*Parameters!$B$3)*10^6</f>
        <v>1.0793713846208875E-2</v>
      </c>
      <c r="BD94">
        <f t="shared" si="31"/>
        <v>2.5533139705657959E-3</v>
      </c>
      <c r="BE94">
        <v>29986.388671875</v>
      </c>
      <c r="BF94">
        <v>8.6186975240707397E-3</v>
      </c>
      <c r="BG94">
        <f>-4*Parameters!$B$1*COS(RADIANS(Parameters!$B$2))/(BE94*Parameters!$B$3)*10^6</f>
        <v>7.1880744428193628E-3</v>
      </c>
      <c r="BH94">
        <f t="shared" si="32"/>
        <v>8.6186975240707397E-3</v>
      </c>
      <c r="BI94">
        <v>29987.001953125</v>
      </c>
      <c r="BJ94">
        <v>8.6899325251579285E-3</v>
      </c>
      <c r="BK94">
        <f>-4*Parameters!$B$1*COS(RADIANS(Parameters!$B$2))/(BI94*Parameters!$B$3)*10^6</f>
        <v>7.1879274354164123E-3</v>
      </c>
      <c r="BL94">
        <f t="shared" si="33"/>
        <v>8.6899325251579285E-3</v>
      </c>
      <c r="BM94">
        <v>20286.767578125</v>
      </c>
      <c r="BN94">
        <v>1.0359570384025574E-2</v>
      </c>
      <c r="BO94">
        <f>-4*Parameters!$B$1*COS(RADIANS(Parameters!$B$2))/(BM94*Parameters!$B$3)*10^6</f>
        <v>1.0624876201429543E-2</v>
      </c>
      <c r="BP94">
        <f t="shared" si="34"/>
        <v>1.0359570384025574E-2</v>
      </c>
      <c r="BQ94">
        <v>20286.953125</v>
      </c>
      <c r="BR94">
        <v>1.1281713843345642E-2</v>
      </c>
      <c r="BS94">
        <f>-4*Parameters!$B$1*COS(RADIANS(Parameters!$B$2))/(BQ94*Parameters!$B$3)*10^6</f>
        <v>1.0624779025053953E-2</v>
      </c>
      <c r="BT94">
        <f t="shared" si="35"/>
        <v>1.1281713843345642E-2</v>
      </c>
    </row>
    <row r="95" spans="1:72" x14ac:dyDescent="0.35">
      <c r="A95">
        <v>24992.763671875</v>
      </c>
      <c r="B95">
        <v>2.5977939367294312E-3</v>
      </c>
      <c r="C95">
        <f>-4*Parameters!$B$1*COS(RADIANS(Parameters!$B$2))/(A95*Parameters!$B$3)*10^6</f>
        <v>8.6242720842957584E-3</v>
      </c>
      <c r="D95">
        <f t="shared" si="18"/>
        <v>2.5977939367294312E-3</v>
      </c>
      <c r="E95">
        <v>24992.81640625</v>
      </c>
      <c r="F95">
        <v>3.5377740859985352E-3</v>
      </c>
      <c r="G95">
        <f>-4*Parameters!$B$1*COS(RADIANS(Parameters!$B$2))/(E95*Parameters!$B$3)*10^6</f>
        <v>8.6242538872430222E-3</v>
      </c>
      <c r="H95">
        <f t="shared" si="19"/>
        <v>3.5377740859985352E-3</v>
      </c>
      <c r="I95">
        <v>24992.134765625</v>
      </c>
      <c r="J95">
        <v>8.060947060585022E-3</v>
      </c>
      <c r="K95">
        <f>-4*Parameters!$B$1*COS(RADIANS(Parameters!$B$2))/(I95*Parameters!$B$3)*10^6</f>
        <v>8.6244891069177324E-3</v>
      </c>
      <c r="L95">
        <f t="shared" si="20"/>
        <v>8.060947060585022E-3</v>
      </c>
      <c r="M95">
        <v>24992.59375</v>
      </c>
      <c r="N95">
        <v>8.2208886742591858E-3</v>
      </c>
      <c r="O95">
        <f>-4*Parameters!$B$1*COS(RADIANS(Parameters!$B$2))/(M95*Parameters!$B$3)*10^6</f>
        <v>8.6243307197658402E-3</v>
      </c>
      <c r="P95">
        <f t="shared" si="21"/>
        <v>8.2208886742591858E-3</v>
      </c>
      <c r="Q95">
        <v>24992.16796875</v>
      </c>
      <c r="R95">
        <v>9.4445347785949707E-3</v>
      </c>
      <c r="S95">
        <f>-4*Parameters!$B$1*COS(RADIANS(Parameters!$B$2))/(Q95*Parameters!$B$3)*10^6</f>
        <v>8.6244776489285638E-3</v>
      </c>
      <c r="T95">
        <f t="shared" si="22"/>
        <v>9.4445347785949707E-3</v>
      </c>
      <c r="U95">
        <v>24992.599609375</v>
      </c>
      <c r="V95">
        <v>9.3493983149528503E-3</v>
      </c>
      <c r="W95">
        <f>-4*Parameters!$B$1*COS(RADIANS(Parameters!$B$2))/(U95*Parameters!$B$3)*10^6</f>
        <v>8.6243286978398073E-3</v>
      </c>
      <c r="X95">
        <f t="shared" si="23"/>
        <v>9.3493983149528503E-3</v>
      </c>
      <c r="Y95">
        <v>29993.787109375</v>
      </c>
      <c r="Z95">
        <v>3.3465027809143066E-3</v>
      </c>
      <c r="AA95">
        <f>-4*Parameters!$B$1*COS(RADIANS(Parameters!$B$2))/(Y95*Parameters!$B$3)*10^6</f>
        <v>7.1863013916432439E-3</v>
      </c>
      <c r="AB95">
        <f t="shared" si="24"/>
        <v>3.3465027809143066E-3</v>
      </c>
      <c r="AC95">
        <v>29993.966796875</v>
      </c>
      <c r="AD95">
        <v>3.9168447256088257E-3</v>
      </c>
      <c r="AE95">
        <f>-4*Parameters!$B$1*COS(RADIANS(Parameters!$B$2))/(AC95*Parameters!$B$3)*10^6</f>
        <v>7.1862583400342291E-3</v>
      </c>
      <c r="AF95">
        <f t="shared" si="25"/>
        <v>3.9168447256088257E-3</v>
      </c>
      <c r="AG95">
        <v>7318.75341796875</v>
      </c>
      <c r="AH95">
        <v>-1.0022073984146118E-3</v>
      </c>
      <c r="AI95">
        <f>-4*Parameters!$B$1*COS(RADIANS(Parameters!$B$2))/(AG95*Parameters!$B$3)*10^6</f>
        <v>2.9450970914740155E-2</v>
      </c>
      <c r="AJ95">
        <f t="shared" si="26"/>
        <v>-1.0022073984146118E-3</v>
      </c>
      <c r="AK95">
        <v>7318.53857421875</v>
      </c>
      <c r="AL95">
        <v>-1.1068433523178101E-3</v>
      </c>
      <c r="AM95">
        <f>-4*Parameters!$B$1*COS(RADIANS(Parameters!$B$2))/(AK95*Parameters!$B$3)*10^6</f>
        <v>2.9451835480386459E-2</v>
      </c>
      <c r="AN95">
        <f t="shared" si="27"/>
        <v>-1.1068433523178101E-3</v>
      </c>
      <c r="AO95">
        <v>18604.314453125</v>
      </c>
      <c r="AP95">
        <v>-7.0780515670776367E-4</v>
      </c>
      <c r="AQ95">
        <f>-4*Parameters!$B$1*COS(RADIANS(Parameters!$B$2))/(AO95*Parameters!$B$3)*10^6</f>
        <v>1.1585720859956081E-2</v>
      </c>
      <c r="AR95">
        <f t="shared" si="28"/>
        <v>-7.0780515670776367E-4</v>
      </c>
      <c r="AS95">
        <v>18604.873046875</v>
      </c>
      <c r="AT95">
        <v>-7.079392671585083E-4</v>
      </c>
      <c r="AU95">
        <f>-4*Parameters!$B$1*COS(RADIANS(Parameters!$B$2))/(AS95*Parameters!$B$3)*10^6</f>
        <v>1.1585373009624327E-2</v>
      </c>
      <c r="AV95">
        <f t="shared" si="29"/>
        <v>-7.079392671585083E-4</v>
      </c>
      <c r="AW95">
        <v>24991.91015625</v>
      </c>
      <c r="AX95">
        <v>2.8548687696456909E-3</v>
      </c>
      <c r="AY95">
        <f>-4*Parameters!$B$1*COS(RADIANS(Parameters!$B$2))/(AW95*Parameters!$B$3)*10^6</f>
        <v>8.6245666176440368E-3</v>
      </c>
      <c r="AZ95">
        <f t="shared" si="30"/>
        <v>2.8548687696456909E-3</v>
      </c>
      <c r="BA95">
        <v>24991.984375</v>
      </c>
      <c r="BB95">
        <v>3.1172484159469604E-3</v>
      </c>
      <c r="BC95">
        <f>-4*Parameters!$B$1*COS(RADIANS(Parameters!$B$2))/(BA95*Parameters!$B$3)*10^6</f>
        <v>8.624541005249918E-3</v>
      </c>
      <c r="BD95">
        <f t="shared" si="31"/>
        <v>3.1172484159469604E-3</v>
      </c>
      <c r="BE95">
        <v>20013.923828125</v>
      </c>
      <c r="BF95">
        <v>-1.6579031944274902E-4</v>
      </c>
      <c r="BG95">
        <f>-4*Parameters!$B$1*COS(RADIANS(Parameters!$B$2))/(BE95*Parameters!$B$3)*10^6</f>
        <v>1.0769721914393134E-2</v>
      </c>
      <c r="BH95">
        <f t="shared" si="32"/>
        <v>-1.6579031944274902E-4</v>
      </c>
      <c r="BI95">
        <v>20014.537109375</v>
      </c>
      <c r="BJ95">
        <v>-7.1212649345397949E-5</v>
      </c>
      <c r="BK95">
        <f>-4*Parameters!$B$1*COS(RADIANS(Parameters!$B$2))/(BI95*Parameters!$B$3)*10^6</f>
        <v>1.0769391910832137E-2</v>
      </c>
      <c r="BL95">
        <f t="shared" si="33"/>
        <v>-7.1212649345397949E-5</v>
      </c>
      <c r="BM95">
        <v>24991.75390625</v>
      </c>
      <c r="BN95">
        <v>1.1581376194953918E-2</v>
      </c>
      <c r="BO95">
        <f>-4*Parameters!$B$1*COS(RADIANS(Parameters!$B$2))/(BM95*Parameters!$B$3)*10^6</f>
        <v>8.6246205389710114E-3</v>
      </c>
      <c r="BP95">
        <f t="shared" si="34"/>
        <v>1.1581376194953918E-2</v>
      </c>
      <c r="BQ95">
        <v>24991.9140625</v>
      </c>
      <c r="BR95">
        <v>1.2379735708236694E-2</v>
      </c>
      <c r="BS95">
        <f>-4*Parameters!$B$1*COS(RADIANS(Parameters!$B$2))/(BQ95*Parameters!$B$3)*10^6</f>
        <v>8.6245652696195028E-3</v>
      </c>
      <c r="BT95">
        <f t="shared" si="35"/>
        <v>1.2379735708236694E-2</v>
      </c>
    </row>
    <row r="96" spans="1:72" x14ac:dyDescent="0.35">
      <c r="A96">
        <v>29997.541015625</v>
      </c>
      <c r="B96">
        <v>2.3486465215682983E-3</v>
      </c>
      <c r="C96">
        <f>-4*Parameters!$B$1*COS(RADIANS(Parameters!$B$2))/(A96*Parameters!$B$3)*10^6</f>
        <v>7.185402094541043E-3</v>
      </c>
      <c r="D96">
        <f t="shared" si="18"/>
        <v>2.3486465215682983E-3</v>
      </c>
      <c r="E96">
        <v>29997.583984375</v>
      </c>
      <c r="F96">
        <v>3.8517490029335022E-3</v>
      </c>
      <c r="G96">
        <f>-4*Parameters!$B$1*COS(RADIANS(Parameters!$B$2))/(E96*Parameters!$B$3)*10^6</f>
        <v>7.185391802120614E-3</v>
      </c>
      <c r="H96">
        <f t="shared" si="19"/>
        <v>3.8517490029335022E-3</v>
      </c>
      <c r="I96">
        <v>29986.31640625</v>
      </c>
      <c r="J96">
        <v>7.5500756502151489E-3</v>
      </c>
      <c r="K96">
        <f>-4*Parameters!$B$1*COS(RADIANS(Parameters!$B$2))/(I96*Parameters!$B$3)*10^6</f>
        <v>7.1880917657437633E-3</v>
      </c>
      <c r="L96">
        <f t="shared" si="20"/>
        <v>7.5500756502151489E-3</v>
      </c>
      <c r="M96">
        <v>29986.79296875</v>
      </c>
      <c r="N96">
        <v>7.8697800636291504E-3</v>
      </c>
      <c r="O96">
        <f>-4*Parameters!$B$1*COS(RADIANS(Parameters!$B$2))/(M96*Parameters!$B$3)*10^6</f>
        <v>7.187977529620357E-3</v>
      </c>
      <c r="P96">
        <f t="shared" si="21"/>
        <v>7.8697800636291504E-3</v>
      </c>
      <c r="Q96">
        <v>29993.5859375</v>
      </c>
      <c r="R96">
        <v>7.9084485769271851E-3</v>
      </c>
      <c r="S96">
        <f>-4*Parameters!$B$1*COS(RADIANS(Parameters!$B$2))/(Q96*Parameters!$B$3)*10^6</f>
        <v>7.1863495913392812E-3</v>
      </c>
      <c r="T96">
        <f t="shared" si="22"/>
        <v>7.9084485769271851E-3</v>
      </c>
      <c r="U96">
        <v>29994.03515625</v>
      </c>
      <c r="V96">
        <v>7.6809972524642944E-3</v>
      </c>
      <c r="W96">
        <f>-4*Parameters!$B$1*COS(RADIANS(Parameters!$B$2))/(U96*Parameters!$B$3)*10^6</f>
        <v>7.1862419618401599E-3</v>
      </c>
      <c r="X96">
        <f t="shared" si="23"/>
        <v>7.6809972524642944E-3</v>
      </c>
      <c r="Y96">
        <v>20015.13671875</v>
      </c>
      <c r="Z96">
        <v>-6.3383579254150391E-4</v>
      </c>
      <c r="AA96">
        <f>-4*Parameters!$B$1*COS(RADIANS(Parameters!$B$2))/(Y96*Parameters!$B$3)*10^6</f>
        <v>1.0769069283590386E-2</v>
      </c>
      <c r="AB96">
        <f t="shared" si="24"/>
        <v>-6.3383579254150391E-4</v>
      </c>
      <c r="AC96">
        <v>20015.314453125</v>
      </c>
      <c r="AD96">
        <v>-5.6211650371551514E-4</v>
      </c>
      <c r="AE96">
        <f>-4*Parameters!$B$1*COS(RADIANS(Parameters!$B$2))/(AC96*Parameters!$B$3)*10^6</f>
        <v>1.0768973655125347E-2</v>
      </c>
      <c r="AF96">
        <f t="shared" si="25"/>
        <v>-5.6211650371551514E-4</v>
      </c>
      <c r="AG96">
        <v>5726.10546875</v>
      </c>
      <c r="AH96">
        <v>-1.1755749583244324E-3</v>
      </c>
      <c r="AI96">
        <f>-4*Parameters!$B$1*COS(RADIANS(Parameters!$B$2))/(AG96*Parameters!$B$3)*10^6</f>
        <v>3.7642407255870147E-2</v>
      </c>
      <c r="AJ96">
        <f t="shared" si="26"/>
        <v>-1.1755749583244324E-3</v>
      </c>
      <c r="AK96">
        <v>5725.89453125</v>
      </c>
      <c r="AL96">
        <v>-1.2838020920753479E-3</v>
      </c>
      <c r="AM96">
        <f>-4*Parameters!$B$1*COS(RADIANS(Parameters!$B$2))/(AK96*Parameters!$B$3)*10^6</f>
        <v>3.7643793972869072E-2</v>
      </c>
      <c r="AN96">
        <f t="shared" si="27"/>
        <v>-1.2838020920753479E-3</v>
      </c>
      <c r="AO96">
        <v>9430.650390625</v>
      </c>
      <c r="AP96">
        <v>-2.1422356367111206E-3</v>
      </c>
      <c r="AQ96">
        <f>-4*Parameters!$B$1*COS(RADIANS(Parameters!$B$2))/(AO96*Parameters!$B$3)*10^6</f>
        <v>2.2855729468990307E-2</v>
      </c>
      <c r="AR96">
        <f t="shared" si="28"/>
        <v>-2.1422356367111206E-3</v>
      </c>
      <c r="AS96">
        <v>9431.2001953125</v>
      </c>
      <c r="AT96">
        <v>-2.0741522312164307E-3</v>
      </c>
      <c r="AU96">
        <f>-4*Parameters!$B$1*COS(RADIANS(Parameters!$B$2))/(AS96*Parameters!$B$3)*10^6</f>
        <v>2.285439706304641E-2</v>
      </c>
      <c r="AV96">
        <f t="shared" si="29"/>
        <v>-2.0741522312164307E-3</v>
      </c>
      <c r="AW96">
        <v>29995.0625</v>
      </c>
      <c r="AX96">
        <v>3.0400902032852173E-3</v>
      </c>
      <c r="AY96">
        <f>-4*Parameters!$B$1*COS(RADIANS(Parameters!$B$2))/(AW96*Parameters!$B$3)*10^6</f>
        <v>7.1859958299721072E-3</v>
      </c>
      <c r="AZ96">
        <f t="shared" si="30"/>
        <v>3.0400902032852173E-3</v>
      </c>
      <c r="BA96">
        <v>29995.134765625</v>
      </c>
      <c r="BB96">
        <v>3.0638128519058228E-3</v>
      </c>
      <c r="BC96">
        <f>-4*Parameters!$B$1*COS(RADIANS(Parameters!$B$2))/(BA96*Parameters!$B$3)*10^6</f>
        <v>7.1859785171484135E-3</v>
      </c>
      <c r="BD96">
        <f t="shared" si="31"/>
        <v>3.0638128519058228E-3</v>
      </c>
      <c r="BE96">
        <v>9380.9287109375</v>
      </c>
      <c r="BF96">
        <v>-2.0750612020492554E-3</v>
      </c>
      <c r="BG96">
        <f>-4*Parameters!$B$1*COS(RADIANS(Parameters!$B$2))/(BE96*Parameters!$B$3)*10^6</f>
        <v>2.2976871553606754E-2</v>
      </c>
      <c r="BH96">
        <f t="shared" si="32"/>
        <v>-2.0750612020492554E-3</v>
      </c>
      <c r="BI96">
        <v>9381.5302734375</v>
      </c>
      <c r="BJ96">
        <v>-1.5417635440826416E-3</v>
      </c>
      <c r="BK96">
        <f>-4*Parameters!$B$1*COS(RADIANS(Parameters!$B$2))/(BI96*Parameters!$B$3)*10^6</f>
        <v>2.2975398230610282E-2</v>
      </c>
      <c r="BL96">
        <f t="shared" si="33"/>
        <v>-1.5417635440826416E-3</v>
      </c>
      <c r="BM96">
        <v>29993.478515625</v>
      </c>
      <c r="BN96">
        <v>9.5670819282531738E-3</v>
      </c>
      <c r="BO96">
        <f>-4*Parameters!$B$1*COS(RADIANS(Parameters!$B$2))/(BM96*Parameters!$B$3)*10^6</f>
        <v>7.1863753293058561E-3</v>
      </c>
      <c r="BP96">
        <f t="shared" si="34"/>
        <v>9.5670819282531738E-3</v>
      </c>
      <c r="BQ96">
        <v>29993.615234375</v>
      </c>
      <c r="BR96">
        <v>1.0520070791244507E-2</v>
      </c>
      <c r="BS96">
        <f>-4*Parameters!$B$1*COS(RADIANS(Parameters!$B$2))/(BQ96*Parameters!$B$3)*10^6</f>
        <v>7.1863425719258479E-3</v>
      </c>
      <c r="BT96">
        <f t="shared" si="35"/>
        <v>1.0520070791244507E-2</v>
      </c>
    </row>
    <row r="97" spans="1:72" x14ac:dyDescent="0.35">
      <c r="A97">
        <v>19795.517578125</v>
      </c>
      <c r="B97">
        <v>2.2980570793151855E-4</v>
      </c>
      <c r="C97">
        <f>-4*Parameters!$B$1*COS(RADIANS(Parameters!$B$2))/(A97*Parameters!$B$3)*10^6</f>
        <v>1.0888545510067373E-2</v>
      </c>
      <c r="D97">
        <f t="shared" si="18"/>
        <v>2.2980570793151855E-4</v>
      </c>
      <c r="E97">
        <v>19795.564453125</v>
      </c>
      <c r="F97">
        <v>-2.0986050367355347E-4</v>
      </c>
      <c r="G97">
        <f>-4*Parameters!$B$1*COS(RADIANS(Parameters!$B$2))/(E97*Parameters!$B$3)*10^6</f>
        <v>1.0888519726484795E-2</v>
      </c>
      <c r="H97">
        <f t="shared" si="19"/>
        <v>-2.0986050367355347E-4</v>
      </c>
      <c r="I97">
        <v>20015.8125</v>
      </c>
      <c r="J97">
        <v>6.8187713623046875E-5</v>
      </c>
      <c r="K97">
        <f>-4*Parameters!$B$1*COS(RADIANS(Parameters!$B$2))/(I97*Parameters!$B$3)*10^6</f>
        <v>1.0768705694298083E-2</v>
      </c>
      <c r="L97">
        <f t="shared" si="20"/>
        <v>6.8187713623046875E-5</v>
      </c>
      <c r="M97">
        <v>20016.287109375</v>
      </c>
      <c r="N97">
        <v>3.2791495323181152E-4</v>
      </c>
      <c r="O97">
        <f>-4*Parameters!$B$1*COS(RADIANS(Parameters!$B$2))/(M97*Parameters!$B$3)*10^6</f>
        <v>1.0768450355800426E-2</v>
      </c>
      <c r="P97">
        <f t="shared" si="21"/>
        <v>3.2791495323181152E-4</v>
      </c>
      <c r="Q97">
        <v>20015.396484375</v>
      </c>
      <c r="R97">
        <v>-5.1036477088928223E-4</v>
      </c>
      <c r="S97">
        <f>-4*Parameters!$B$1*COS(RADIANS(Parameters!$B$2))/(Q97*Parameters!$B$3)*10^6</f>
        <v>1.0768929519483526E-2</v>
      </c>
      <c r="T97">
        <f t="shared" si="22"/>
        <v>-5.1036477088928223E-4</v>
      </c>
      <c r="U97">
        <v>20015.845703125</v>
      </c>
      <c r="V97">
        <v>-3.8342177867889404E-4</v>
      </c>
      <c r="W97">
        <f>-4*Parameters!$B$1*COS(RADIANS(Parameters!$B$2))/(U97*Parameters!$B$3)*10^6</f>
        <v>1.0768687830717069E-2</v>
      </c>
      <c r="X97">
        <f t="shared" si="23"/>
        <v>-3.8342177867889404E-4</v>
      </c>
      <c r="Y97">
        <v>10019.6025390625</v>
      </c>
      <c r="Z97">
        <v>-1.7433613538742065E-3</v>
      </c>
      <c r="AA97">
        <f>-4*Parameters!$B$1*COS(RADIANS(Parameters!$B$2))/(Y97*Parameters!$B$3)*10^6</f>
        <v>2.1512269893384461E-2</v>
      </c>
      <c r="AB97">
        <f t="shared" si="24"/>
        <v>-1.7433613538742065E-3</v>
      </c>
      <c r="AC97">
        <v>10019.787109375</v>
      </c>
      <c r="AD97">
        <v>-1.9873678684234619E-3</v>
      </c>
      <c r="AE97">
        <f>-4*Parameters!$B$1*COS(RADIANS(Parameters!$B$2))/(AC97*Parameters!$B$3)*10^6</f>
        <v>2.1511873624847667E-2</v>
      </c>
      <c r="AF97">
        <f t="shared" si="25"/>
        <v>-1.9873678684234619E-3</v>
      </c>
      <c r="AG97">
        <v>4315.05615234375</v>
      </c>
      <c r="AH97">
        <v>-1.7433091998100281E-3</v>
      </c>
      <c r="AI97">
        <f>-4*Parameters!$B$1*COS(RADIANS(Parameters!$B$2))/(AG97*Parameters!$B$3)*10^6</f>
        <v>4.9951700843493881E-2</v>
      </c>
      <c r="AJ97">
        <f t="shared" si="26"/>
        <v>-1.7433091998100281E-3</v>
      </c>
      <c r="AK97">
        <v>4314.85302734375</v>
      </c>
      <c r="AL97">
        <v>-2.0445585250854492E-3</v>
      </c>
      <c r="AM97">
        <f>-4*Parameters!$B$1*COS(RADIANS(Parameters!$B$2))/(AK97*Parameters!$B$3)*10^6</f>
        <v>4.9954052357941654E-2</v>
      </c>
      <c r="AN97">
        <f t="shared" si="27"/>
        <v>-2.0445585250854492E-3</v>
      </c>
      <c r="AO97">
        <v>7325.07568359375</v>
      </c>
      <c r="AP97">
        <v>-1.2537986040115356E-3</v>
      </c>
      <c r="AQ97">
        <f>-4*Parameters!$B$1*COS(RADIANS(Parameters!$B$2))/(AO97*Parameters!$B$3)*10^6</f>
        <v>2.9425551810681724E-2</v>
      </c>
      <c r="AR97">
        <f t="shared" si="28"/>
        <v>-1.2537986040115356E-3</v>
      </c>
      <c r="AS97">
        <v>7325.619140625</v>
      </c>
      <c r="AT97">
        <v>-1.1875331401824951E-3</v>
      </c>
      <c r="AU97">
        <f>-4*Parameters!$B$1*COS(RADIANS(Parameters!$B$2))/(AS97*Parameters!$B$3)*10^6</f>
        <v>2.9423368852119047E-2</v>
      </c>
      <c r="AV97">
        <f t="shared" si="29"/>
        <v>-1.1875331401824951E-3</v>
      </c>
      <c r="AW97">
        <v>20013.09765625</v>
      </c>
      <c r="AX97">
        <v>-6.9801509380340576E-4</v>
      </c>
      <c r="AY97">
        <f>-4*Parameters!$B$1*COS(RADIANS(Parameters!$B$2))/(AW97*Parameters!$B$3)*10^6</f>
        <v>1.0770166505305549E-2</v>
      </c>
      <c r="AZ97">
        <f t="shared" si="30"/>
        <v>-6.9801509380340576E-4</v>
      </c>
      <c r="BA97">
        <v>20013.169921875</v>
      </c>
      <c r="BB97">
        <v>-7.479935884475708E-4</v>
      </c>
      <c r="BC97">
        <f>-4*Parameters!$B$1*COS(RADIANS(Parameters!$B$2))/(BA97*Parameters!$B$3)*10^6</f>
        <v>1.0770127615273791E-2</v>
      </c>
      <c r="BD97">
        <f t="shared" si="31"/>
        <v>-7.479935884475708E-4</v>
      </c>
      <c r="BE97">
        <v>7320.96630859375</v>
      </c>
      <c r="BF97">
        <v>-1.031339168548584E-3</v>
      </c>
      <c r="BG97">
        <f>-4*Parameters!$B$1*COS(RADIANS(Parameters!$B$2))/(BE97*Parameters!$B$3)*10^6</f>
        <v>2.9442068841613836E-2</v>
      </c>
      <c r="BH97">
        <f t="shared" si="32"/>
        <v>-1.031339168548584E-3</v>
      </c>
      <c r="BI97">
        <v>7321.55859375</v>
      </c>
      <c r="BJ97">
        <v>-5.7215988636016846E-4</v>
      </c>
      <c r="BK97">
        <f>-4*Parameters!$B$1*COS(RADIANS(Parameters!$B$2))/(BI97*Parameters!$B$3)*10^6</f>
        <v>2.943968709459633E-2</v>
      </c>
      <c r="BL97">
        <f t="shared" si="33"/>
        <v>-5.7215988636016846E-4</v>
      </c>
      <c r="BM97">
        <v>20015.611328125</v>
      </c>
      <c r="BN97">
        <v>-3.8313865661621094E-4</v>
      </c>
      <c r="BO97">
        <f>-4*Parameters!$B$1*COS(RADIANS(Parameters!$B$2))/(BM97*Parameters!$B$3)*10^6</f>
        <v>1.0768813927850401E-2</v>
      </c>
      <c r="BP97">
        <f t="shared" si="34"/>
        <v>-3.8313865661621094E-4</v>
      </c>
      <c r="BQ97">
        <v>20015.748046875</v>
      </c>
      <c r="BR97">
        <v>-3.198087215423584E-4</v>
      </c>
      <c r="BS97">
        <f>-4*Parameters!$B$1*COS(RADIANS(Parameters!$B$2))/(BQ97*Parameters!$B$3)*10^6</f>
        <v>1.076874037083041E-2</v>
      </c>
      <c r="BT97">
        <f t="shared" si="35"/>
        <v>-3.198087215423584E-4</v>
      </c>
    </row>
    <row r="98" spans="1:72" x14ac:dyDescent="0.35">
      <c r="A98">
        <v>10022.474609375</v>
      </c>
      <c r="B98">
        <v>0</v>
      </c>
      <c r="C98">
        <f>-4*Parameters!$B$1*COS(RADIANS(Parameters!$B$2))/(A98*Parameters!$B$3)*10^6</f>
        <v>2.150610527295654E-2</v>
      </c>
      <c r="D98">
        <f t="shared" si="18"/>
        <v>0</v>
      </c>
      <c r="E98">
        <v>10022.5224609375</v>
      </c>
      <c r="F98">
        <v>0</v>
      </c>
      <c r="G98">
        <f>-4*Parameters!$B$1*COS(RADIANS(Parameters!$B$2))/(E98*Parameters!$B$3)*10^6</f>
        <v>2.1506002594140441E-2</v>
      </c>
      <c r="H98">
        <f t="shared" si="19"/>
        <v>0</v>
      </c>
      <c r="I98">
        <v>9441.0390625</v>
      </c>
      <c r="J98">
        <v>-2.314344048500061E-3</v>
      </c>
      <c r="K98">
        <f>-4*Parameters!$B$1*COS(RADIANS(Parameters!$B$2))/(I98*Parameters!$B$3)*10^6</f>
        <v>2.2830579623475924E-2</v>
      </c>
      <c r="L98">
        <f t="shared" si="20"/>
        <v>-2.314344048500061E-3</v>
      </c>
      <c r="M98">
        <v>9441.501953125</v>
      </c>
      <c r="N98">
        <v>-1.549258828163147E-3</v>
      </c>
      <c r="O98">
        <f>-4*Parameters!$B$1*COS(RADIANS(Parameters!$B$2))/(M98*Parameters!$B$3)*10^6</f>
        <v>2.2829460303549549E-2</v>
      </c>
      <c r="P98">
        <f t="shared" si="21"/>
        <v>-1.549258828163147E-3</v>
      </c>
      <c r="Q98">
        <v>10019.3330078125</v>
      </c>
      <c r="R98">
        <v>-2.4175643920898438E-3</v>
      </c>
      <c r="S98">
        <f>-4*Parameters!$B$1*COS(RADIANS(Parameters!$B$2))/(Q98*Parameters!$B$3)*10^6</f>
        <v>2.1512848597474862E-2</v>
      </c>
      <c r="T98">
        <f t="shared" si="22"/>
        <v>-2.4175643920898438E-3</v>
      </c>
      <c r="U98">
        <v>10019.7705078125</v>
      </c>
      <c r="V98">
        <v>-1.8259435892105103E-3</v>
      </c>
      <c r="W98">
        <f>-4*Parameters!$B$1*COS(RADIANS(Parameters!$B$2))/(U98*Parameters!$B$3)*10^6</f>
        <v>2.1511909267451879E-2</v>
      </c>
      <c r="X98">
        <f t="shared" si="23"/>
        <v>-1.8259435892105103E-3</v>
      </c>
      <c r="Y98">
        <v>7321.609375</v>
      </c>
      <c r="Z98">
        <v>-1.2738704681396484E-3</v>
      </c>
      <c r="AA98">
        <f>-4*Parameters!$B$1*COS(RADIANS(Parameters!$B$2))/(Y98*Parameters!$B$3)*10^6</f>
        <v>2.9439482906687131E-2</v>
      </c>
      <c r="AB98">
        <f t="shared" si="24"/>
        <v>-1.2738704681396484E-3</v>
      </c>
      <c r="AC98">
        <v>7321.79736328125</v>
      </c>
      <c r="AD98">
        <v>-1.4747381210327148E-3</v>
      </c>
      <c r="AE98">
        <f>-4*Parameters!$B$1*COS(RADIANS(Parameters!$B$2))/(AC98*Parameters!$B$3)*10^6</f>
        <v>2.9438727043404125E-2</v>
      </c>
      <c r="AF98">
        <f t="shared" si="25"/>
        <v>-1.4747381210327148E-3</v>
      </c>
      <c r="AG98">
        <v>3312.15966796875</v>
      </c>
      <c r="AH98">
        <v>-1.8661022186279297E-3</v>
      </c>
      <c r="AI98">
        <f>-4*Parameters!$B$1*COS(RADIANS(Parameters!$B$2))/(AG98*Parameters!$B$3)*10^6</f>
        <v>6.5076691842256437E-2</v>
      </c>
      <c r="AJ98">
        <f t="shared" si="26"/>
        <v>-1.8661022186279297E-3</v>
      </c>
      <c r="AK98">
        <v>3311.968994140625</v>
      </c>
      <c r="AL98">
        <v>-2.3663043975830078E-3</v>
      </c>
      <c r="AM98">
        <f>-4*Parameters!$B$1*COS(RADIANS(Parameters!$B$2))/(AK98*Parameters!$B$3)*10^6</f>
        <v>6.5080438381543856E-2</v>
      </c>
      <c r="AN98">
        <f t="shared" si="27"/>
        <v>-2.3663043975830078E-3</v>
      </c>
      <c r="AO98">
        <v>5718.255859375</v>
      </c>
      <c r="AP98">
        <v>-1.730695366859436E-3</v>
      </c>
      <c r="AQ98">
        <f>-4*Parameters!$B$1*COS(RADIANS(Parameters!$B$2))/(AO98*Parameters!$B$3)*10^6</f>
        <v>3.7694080038648624E-2</v>
      </c>
      <c r="AR98">
        <f t="shared" si="28"/>
        <v>-1.730695366859436E-3</v>
      </c>
      <c r="AS98">
        <v>5718.7919921875</v>
      </c>
      <c r="AT98">
        <v>-1.6980469226837158E-3</v>
      </c>
      <c r="AU98">
        <f>-4*Parameters!$B$1*COS(RADIANS(Parameters!$B$2))/(AS98*Parameters!$B$3)*10^6</f>
        <v>3.7690546244593288E-2</v>
      </c>
      <c r="AV98">
        <f t="shared" si="29"/>
        <v>-1.6980469226837158E-3</v>
      </c>
      <c r="AW98">
        <v>9527.212890625</v>
      </c>
      <c r="AX98">
        <v>-1.8469691276550293E-3</v>
      </c>
      <c r="AY98">
        <f>-4*Parameters!$B$1*COS(RADIANS(Parameters!$B$2))/(AW98*Parameters!$B$3)*10^6</f>
        <v>2.2624076581394908E-2</v>
      </c>
      <c r="AZ98">
        <f t="shared" si="30"/>
        <v>-1.8469691276550293E-3</v>
      </c>
      <c r="BA98">
        <v>9527.287109375</v>
      </c>
      <c r="BB98">
        <v>-1.8460750579833984E-3</v>
      </c>
      <c r="BC98">
        <f>-4*Parameters!$B$1*COS(RADIANS(Parameters!$B$2))/(BA98*Parameters!$B$3)*10^6</f>
        <v>2.2623900337028123E-2</v>
      </c>
      <c r="BD98">
        <f t="shared" si="31"/>
        <v>-1.8460750579833984E-3</v>
      </c>
      <c r="BE98">
        <v>5719.9931640625</v>
      </c>
      <c r="BF98">
        <v>-1.5458166599273682E-3</v>
      </c>
      <c r="BG98">
        <f>-4*Parameters!$B$1*COS(RADIANS(Parameters!$B$2))/(BE98*Parameters!$B$3)*10^6</f>
        <v>3.7682631405745778E-2</v>
      </c>
      <c r="BH98">
        <f t="shared" si="32"/>
        <v>-1.5458166599273682E-3</v>
      </c>
      <c r="BI98">
        <v>5720.57373046875</v>
      </c>
      <c r="BJ98">
        <v>-9.4147026538848877E-4</v>
      </c>
      <c r="BK98">
        <f>-4*Parameters!$B$1*COS(RADIANS(Parameters!$B$2))/(BI98*Parameters!$B$3)*10^6</f>
        <v>3.7678807091800354E-2</v>
      </c>
      <c r="BL98">
        <f t="shared" si="33"/>
        <v>-9.4147026538848877E-4</v>
      </c>
      <c r="BM98">
        <v>10022.1328125</v>
      </c>
      <c r="BN98">
        <v>-2.4432241916656494E-3</v>
      </c>
      <c r="BO98">
        <f>-4*Parameters!$B$1*COS(RADIANS(Parameters!$B$2))/(BM98*Parameters!$B$3)*10^6</f>
        <v>2.1506838721586014E-2</v>
      </c>
      <c r="BP98">
        <f t="shared" si="34"/>
        <v>-2.4432241916656494E-3</v>
      </c>
      <c r="BQ98">
        <v>10022.267578125</v>
      </c>
      <c r="BR98">
        <v>-2.2053420543670654E-3</v>
      </c>
      <c r="BS98">
        <f>-4*Parameters!$B$1*COS(RADIANS(Parameters!$B$2))/(BQ98*Parameters!$B$3)*10^6</f>
        <v>2.150654952729545E-2</v>
      </c>
      <c r="BT98">
        <f t="shared" si="35"/>
        <v>-2.2053420543670654E-3</v>
      </c>
    </row>
    <row r="99" spans="1:72" x14ac:dyDescent="0.35">
      <c r="A99">
        <v>7317.71435546875</v>
      </c>
      <c r="B99">
        <v>0</v>
      </c>
      <c r="C99">
        <f>-4*Parameters!$B$1*COS(RADIANS(Parameters!$B$2))/(A99*Parameters!$B$3)*10^6</f>
        <v>2.945515273955315E-2</v>
      </c>
      <c r="D99">
        <f t="shared" si="18"/>
        <v>0</v>
      </c>
      <c r="E99">
        <v>7317.76318359375</v>
      </c>
      <c r="F99">
        <v>0</v>
      </c>
      <c r="G99">
        <f>-4*Parameters!$B$1*COS(RADIANS(Parameters!$B$2))/(E99*Parameters!$B$3)*10^6</f>
        <v>2.9454956198637056E-2</v>
      </c>
      <c r="H99">
        <f t="shared" si="19"/>
        <v>0</v>
      </c>
      <c r="I99">
        <v>7317.93603515625</v>
      </c>
      <c r="J99">
        <v>-1.3863146305084229E-3</v>
      </c>
      <c r="K99">
        <f>-4*Parameters!$B$1*COS(RADIANS(Parameters!$B$2))/(I99*Parameters!$B$3)*10^6</f>
        <v>2.9454260464870336E-2</v>
      </c>
      <c r="L99">
        <f t="shared" si="20"/>
        <v>-1.3863146305084229E-3</v>
      </c>
      <c r="M99">
        <v>7318.39013671875</v>
      </c>
      <c r="N99">
        <v>-7.9946219921112061E-4</v>
      </c>
      <c r="O99">
        <f>-4*Parameters!$B$1*COS(RADIANS(Parameters!$B$2))/(M99*Parameters!$B$3)*10^6</f>
        <v>2.9452432846302664E-2</v>
      </c>
      <c r="P99">
        <f t="shared" si="21"/>
        <v>-7.9946219921112061E-4</v>
      </c>
      <c r="Q99">
        <v>7319.65869140625</v>
      </c>
      <c r="R99">
        <v>-2.2086352109909058E-3</v>
      </c>
      <c r="S99">
        <f>-4*Parameters!$B$1*COS(RADIANS(Parameters!$B$2))/(Q99*Parameters!$B$3)*10^6</f>
        <v>2.9447328506972015E-2</v>
      </c>
      <c r="T99">
        <f t="shared" si="22"/>
        <v>-2.2086352109909058E-3</v>
      </c>
      <c r="U99">
        <v>7320.087890625</v>
      </c>
      <c r="V99">
        <v>-1.7293989658355713E-3</v>
      </c>
      <c r="W99">
        <f>-4*Parameters!$B$1*COS(RADIANS(Parameters!$B$2))/(U99*Parameters!$B$3)*10^6</f>
        <v>2.9445601919726297E-2</v>
      </c>
      <c r="X99">
        <f t="shared" si="23"/>
        <v>-1.7293989658355713E-3</v>
      </c>
      <c r="Y99">
        <v>5722.24853515625</v>
      </c>
      <c r="Z99">
        <v>-1.4050900936126709E-3</v>
      </c>
      <c r="AA99">
        <f>-4*Parameters!$B$1*COS(RADIANS(Parameters!$B$2))/(Y99*Parameters!$B$3)*10^6</f>
        <v>3.7667779146692927E-2</v>
      </c>
      <c r="AB99">
        <f t="shared" si="24"/>
        <v>-1.4050900936126709E-3</v>
      </c>
      <c r="AC99">
        <v>5722.44091796875</v>
      </c>
      <c r="AD99">
        <v>-1.5980452299118042E-3</v>
      </c>
      <c r="AE99">
        <f>-4*Parameters!$B$1*COS(RADIANS(Parameters!$B$2))/(AC99*Parameters!$B$3)*10^6</f>
        <v>3.7666512793156602E-2</v>
      </c>
      <c r="AF99">
        <f t="shared" si="25"/>
        <v>-1.5980452299118042E-3</v>
      </c>
      <c r="AG99">
        <v>2601.361083984375</v>
      </c>
      <c r="AH99">
        <v>-1.7623752355575562E-3</v>
      </c>
      <c r="AI99">
        <f>-4*Parameters!$B$1*COS(RADIANS(Parameters!$B$2))/(AG99*Parameters!$B$3)*10^6</f>
        <v>8.28583142001241E-2</v>
      </c>
      <c r="AJ99">
        <f t="shared" si="26"/>
        <v>-1.7623752355575562E-3</v>
      </c>
      <c r="AK99">
        <v>2601.1826171875</v>
      </c>
      <c r="AL99">
        <v>-2.2847726941108704E-3</v>
      </c>
      <c r="AM99">
        <f>-4*Parameters!$B$1*COS(RADIANS(Parameters!$B$2))/(AK99*Parameters!$B$3)*10^6</f>
        <v>8.2863999098151633E-2</v>
      </c>
      <c r="AN99">
        <f t="shared" si="27"/>
        <v>-2.2847726941108704E-3</v>
      </c>
      <c r="AO99">
        <v>4315.30078125</v>
      </c>
      <c r="AP99">
        <v>-2.7403533458709717E-3</v>
      </c>
      <c r="AQ99">
        <f>-4*Parameters!$B$1*COS(RADIANS(Parameters!$B$2))/(AO99*Parameters!$B$3)*10^6</f>
        <v>4.9948869145180805E-2</v>
      </c>
      <c r="AR99">
        <f t="shared" si="28"/>
        <v>-2.7403533458709717E-3</v>
      </c>
      <c r="AS99">
        <v>4315.826171875</v>
      </c>
      <c r="AT99">
        <v>-2.7663558721542358E-3</v>
      </c>
      <c r="AU99">
        <f>-4*Parameters!$B$1*COS(RADIANS(Parameters!$B$2))/(AS99*Parameters!$B$3)*10^6</f>
        <v>4.9942788578787922E-2</v>
      </c>
      <c r="AV99">
        <f t="shared" si="29"/>
        <v>-2.7663558721542358E-3</v>
      </c>
      <c r="AW99">
        <v>7324.5078125</v>
      </c>
      <c r="AX99">
        <v>-9.7064673900604248E-4</v>
      </c>
      <c r="AY99">
        <f>-4*Parameters!$B$1*COS(RADIANS(Parameters!$B$2))/(AW99*Parameters!$B$3)*10^6</f>
        <v>2.9427833181760666E-2</v>
      </c>
      <c r="AZ99">
        <f t="shared" si="30"/>
        <v>-9.7064673900604248E-4</v>
      </c>
      <c r="BA99">
        <v>7324.58251953125</v>
      </c>
      <c r="BB99">
        <v>-9.7879767417907715E-4</v>
      </c>
      <c r="BC99">
        <f>-4*Parameters!$B$1*COS(RADIANS(Parameters!$B$2))/(BA99*Parameters!$B$3)*10^6</f>
        <v>2.9427533032769612E-2</v>
      </c>
      <c r="BD99">
        <f t="shared" si="31"/>
        <v>-9.7879767417907715E-4</v>
      </c>
      <c r="BE99">
        <v>4313.7236328125</v>
      </c>
      <c r="BF99">
        <v>-2.5836527347564697E-3</v>
      </c>
      <c r="BG99">
        <f>-4*Parameters!$B$1*COS(RADIANS(Parameters!$B$2))/(BE99*Parameters!$B$3)*10^6</f>
        <v>4.9967131043167953E-2</v>
      </c>
      <c r="BH99">
        <f t="shared" si="32"/>
        <v>-2.5836527347564697E-3</v>
      </c>
      <c r="BI99">
        <v>4314.28466796875</v>
      </c>
      <c r="BJ99">
        <v>-1.568913459777832E-3</v>
      </c>
      <c r="BK99">
        <f>-4*Parameters!$B$1*COS(RADIANS(Parameters!$B$2))/(BI99*Parameters!$B$3)*10^6</f>
        <v>4.9960633252843577E-2</v>
      </c>
      <c r="BL99">
        <f t="shared" si="33"/>
        <v>-1.568913459777832E-3</v>
      </c>
      <c r="BM99">
        <v>7321.8603515625</v>
      </c>
      <c r="BN99">
        <v>-2.0156204700469971E-3</v>
      </c>
      <c r="BO99">
        <f>-4*Parameters!$B$1*COS(RADIANS(Parameters!$B$2))/(BM99*Parameters!$B$3)*10^6</f>
        <v>2.9438473788803567E-2</v>
      </c>
      <c r="BP99">
        <f t="shared" si="34"/>
        <v>-2.0156204700469971E-3</v>
      </c>
      <c r="BQ99">
        <v>7321.98974609375</v>
      </c>
      <c r="BR99">
        <v>-1.5955269336700439E-3</v>
      </c>
      <c r="BS99">
        <f>-4*Parameters!$B$1*COS(RADIANS(Parameters!$B$2))/(BQ99*Parameters!$B$3)*10^6</f>
        <v>2.9437953550774189E-2</v>
      </c>
      <c r="BT99">
        <f t="shared" si="35"/>
        <v>-1.5955269336700439E-3</v>
      </c>
    </row>
    <row r="100" spans="1:72" x14ac:dyDescent="0.35">
      <c r="A100">
        <v>5722.265625</v>
      </c>
      <c r="B100">
        <v>0</v>
      </c>
      <c r="C100">
        <f>-4*Parameters!$B$1*COS(RADIANS(Parameters!$B$2))/(A100*Parameters!$B$3)*10^6</f>
        <v>3.7667666649912418E-2</v>
      </c>
      <c r="D100">
        <f t="shared" si="18"/>
        <v>0</v>
      </c>
      <c r="E100">
        <v>5722.3154296875</v>
      </c>
      <c r="F100">
        <v>-2.1513551473617554E-4</v>
      </c>
      <c r="G100">
        <f>-4*Parameters!$B$1*COS(RADIANS(Parameters!$B$2))/(E100*Parameters!$B$3)*10^6</f>
        <v>3.7667338805984656E-2</v>
      </c>
      <c r="H100">
        <f t="shared" si="19"/>
        <v>-2.1513551473617554E-4</v>
      </c>
      <c r="I100">
        <v>5719.80419921875</v>
      </c>
      <c r="J100">
        <v>-2.0123124122619629E-3</v>
      </c>
      <c r="K100">
        <f>-4*Parameters!$B$1*COS(RADIANS(Parameters!$B$2))/(I100*Parameters!$B$3)*10^6</f>
        <v>3.7683876324681412E-2</v>
      </c>
      <c r="L100">
        <f t="shared" si="20"/>
        <v>-2.0123124122619629E-3</v>
      </c>
      <c r="M100">
        <v>5720.248046875</v>
      </c>
      <c r="N100">
        <v>-1.3780295848846436E-3</v>
      </c>
      <c r="O100">
        <f>-4*Parameters!$B$1*COS(RADIANS(Parameters!$B$2))/(M100*Parameters!$B$3)*10^6</f>
        <v>3.7680952343055421E-2</v>
      </c>
      <c r="P100">
        <f t="shared" si="21"/>
        <v>-1.3780295848846436E-3</v>
      </c>
      <c r="Q100">
        <v>5726.1025390625</v>
      </c>
      <c r="R100">
        <v>-2.6572048664093018E-3</v>
      </c>
      <c r="S100">
        <f>-4*Parameters!$B$1*COS(RADIANS(Parameters!$B$2))/(Q100*Parameters!$B$3)*10^6</f>
        <v>3.7642426515128828E-2</v>
      </c>
      <c r="T100">
        <f t="shared" si="22"/>
        <v>-2.6572048664093018E-3</v>
      </c>
      <c r="U100">
        <v>5726.52294921875</v>
      </c>
      <c r="V100">
        <v>-2.1917223930358887E-3</v>
      </c>
      <c r="W100">
        <f>-4*Parameters!$B$1*COS(RADIANS(Parameters!$B$2))/(U100*Parameters!$B$3)*10^6</f>
        <v>3.7639663012990932E-2</v>
      </c>
      <c r="X100">
        <f t="shared" si="23"/>
        <v>-2.1917223930358887E-3</v>
      </c>
      <c r="Y100">
        <v>4314.04248046875</v>
      </c>
      <c r="Z100">
        <v>-2.2405236959457397E-3</v>
      </c>
      <c r="AA100">
        <f>-4*Parameters!$B$1*COS(RADIANS(Parameters!$B$2))/(Y100*Parameters!$B$3)*10^6</f>
        <v>4.9963438009848336E-2</v>
      </c>
      <c r="AB100">
        <f t="shared" si="24"/>
        <v>-2.2405236959457397E-3</v>
      </c>
      <c r="AC100">
        <v>4314.2392578125</v>
      </c>
      <c r="AD100">
        <v>-2.4577677249908447E-3</v>
      </c>
      <c r="AE100">
        <f>-4*Parameters!$B$1*COS(RADIANS(Parameters!$B$2))/(AC100*Parameters!$B$3)*10^6</f>
        <v>4.9961159120795434E-2</v>
      </c>
      <c r="AF100">
        <f t="shared" si="25"/>
        <v>-2.4577677249908447E-3</v>
      </c>
      <c r="AG100">
        <v>2001.79052734375</v>
      </c>
      <c r="AH100">
        <v>-2.0377412438392639E-3</v>
      </c>
      <c r="AI100">
        <f>-4*Parameters!$B$1*COS(RADIANS(Parameters!$B$2))/(AG100*Parameters!$B$3)*10^6</f>
        <v>0.10767579879137833</v>
      </c>
      <c r="AJ100">
        <f t="shared" si="26"/>
        <v>-2.0377412438392639E-3</v>
      </c>
      <c r="AK100">
        <v>2001.626953125</v>
      </c>
      <c r="AL100">
        <v>-2.6805773377418518E-3</v>
      </c>
      <c r="AM100">
        <f>-4*Parameters!$B$1*COS(RADIANS(Parameters!$B$2))/(AK100*Parameters!$B$3)*10^6</f>
        <v>0.10768459812565891</v>
      </c>
      <c r="AN100">
        <f t="shared" si="27"/>
        <v>-2.6805773377418518E-3</v>
      </c>
      <c r="AO100">
        <v>3310.820556640625</v>
      </c>
      <c r="AP100">
        <v>-3.1506866216659546E-3</v>
      </c>
      <c r="AQ100">
        <f>-4*Parameters!$B$1*COS(RADIANS(Parameters!$B$2))/(AO100*Parameters!$B$3)*10^6</f>
        <v>6.5103013092155673E-2</v>
      </c>
      <c r="AR100">
        <f t="shared" si="28"/>
        <v>-3.1506866216659546E-3</v>
      </c>
      <c r="AS100">
        <v>3311.3349609375</v>
      </c>
      <c r="AT100">
        <v>-3.2411962747573853E-3</v>
      </c>
      <c r="AU100">
        <f>-4*Parameters!$B$1*COS(RADIANS(Parameters!$B$2))/(AS100*Parameters!$B$3)*10^6</f>
        <v>6.5092899566925169E-2</v>
      </c>
      <c r="AV100">
        <f t="shared" si="29"/>
        <v>-3.2411962747573853E-3</v>
      </c>
      <c r="AW100">
        <v>5725.82080078125</v>
      </c>
      <c r="AX100">
        <v>-1.2329965829849243E-3</v>
      </c>
      <c r="AY100">
        <f>-4*Parameters!$B$1*COS(RADIANS(Parameters!$B$2))/(AW100*Parameters!$B$3)*10^6</f>
        <v>3.764427870591814E-2</v>
      </c>
      <c r="AZ100">
        <f t="shared" si="30"/>
        <v>-1.2329965829849243E-3</v>
      </c>
      <c r="BA100">
        <v>5725.8984375</v>
      </c>
      <c r="BB100">
        <v>-1.3635009527206421E-3</v>
      </c>
      <c r="BC100">
        <f>-4*Parameters!$B$1*COS(RADIANS(Parameters!$B$2))/(BA100*Parameters!$B$3)*10^6</f>
        <v>3.7643768291996144E-2</v>
      </c>
      <c r="BD100">
        <f t="shared" si="31"/>
        <v>-1.3635009527206421E-3</v>
      </c>
      <c r="BE100">
        <v>3312.34228515625</v>
      </c>
      <c r="BF100">
        <v>-3.147616982460022E-3</v>
      </c>
      <c r="BG100">
        <f>-4*Parameters!$B$1*COS(RADIANS(Parameters!$B$2))/(BE100*Parameters!$B$3)*10^6</f>
        <v>6.5073104011829225E-2</v>
      </c>
      <c r="BH100">
        <f t="shared" si="32"/>
        <v>-3.147616982460022E-3</v>
      </c>
      <c r="BI100">
        <v>3312.877685546875</v>
      </c>
      <c r="BJ100">
        <v>-1.7283260822296143E-3</v>
      </c>
      <c r="BK100">
        <f>-4*Parameters!$B$1*COS(RADIANS(Parameters!$B$2))/(BI100*Parameters!$B$3)*10^6</f>
        <v>6.5062587425159232E-2</v>
      </c>
      <c r="BL100">
        <f t="shared" si="33"/>
        <v>-1.7283260822296143E-3</v>
      </c>
      <c r="BM100">
        <v>5722.01123046875</v>
      </c>
      <c r="BN100">
        <v>-2.3931264877319336E-3</v>
      </c>
      <c r="BO100">
        <f>-4*Parameters!$B$1*COS(RADIANS(Parameters!$B$2))/(BM100*Parameters!$B$3)*10^6</f>
        <v>3.766934131429435E-2</v>
      </c>
      <c r="BP100">
        <f t="shared" si="34"/>
        <v>-2.3931264877319336E-3</v>
      </c>
      <c r="BQ100">
        <v>5722.13232421875</v>
      </c>
      <c r="BR100">
        <v>-1.7962157726287842E-3</v>
      </c>
      <c r="BS100">
        <f>-4*Parameters!$B$1*COS(RADIANS(Parameters!$B$2))/(BQ100*Parameters!$B$3)*10^6</f>
        <v>3.7668544142621045E-2</v>
      </c>
      <c r="BT100">
        <f t="shared" si="35"/>
        <v>-1.7962157726287842E-3</v>
      </c>
    </row>
    <row r="101" spans="1:72" x14ac:dyDescent="0.35">
      <c r="A101">
        <v>4314.8681640625</v>
      </c>
      <c r="B101">
        <v>-4.5719742774963379E-4</v>
      </c>
      <c r="C101">
        <f>-4*Parameters!$B$1*COS(RADIANS(Parameters!$B$2))/(A101*Parameters!$B$3)*10^6</f>
        <v>4.9953877117259383E-2</v>
      </c>
      <c r="D101">
        <f t="shared" si="18"/>
        <v>-4.5719742774963379E-4</v>
      </c>
      <c r="E101">
        <v>4314.92041015625</v>
      </c>
      <c r="F101">
        <v>-1.4783814549446106E-3</v>
      </c>
      <c r="G101">
        <f>-4*Parameters!$B$1*COS(RADIANS(Parameters!$B$2))/(E101*Parameters!$B$3)*10^6</f>
        <v>4.9953272263704988E-2</v>
      </c>
      <c r="H101">
        <f t="shared" si="19"/>
        <v>-1.4783814549446106E-3</v>
      </c>
      <c r="I101">
        <v>4315.017578125</v>
      </c>
      <c r="J101">
        <v>-3.2585412263870239E-3</v>
      </c>
      <c r="K101">
        <f>-4*Parameters!$B$1*COS(RADIANS(Parameters!$B$2))/(I101*Parameters!$B$3)*10^6</f>
        <v>4.9952147388102414E-2</v>
      </c>
      <c r="L101">
        <f t="shared" si="20"/>
        <v>-3.2585412263870239E-3</v>
      </c>
      <c r="M101">
        <v>4315.4462890625</v>
      </c>
      <c r="N101">
        <v>-2.4410039186477661E-3</v>
      </c>
      <c r="O101">
        <f>-4*Parameters!$B$1*COS(RADIANS(Parameters!$B$2))/(M101*Parameters!$B$3)*10^6</f>
        <v>4.9947184973904109E-2</v>
      </c>
      <c r="P101">
        <f t="shared" si="21"/>
        <v>-2.4410039186477661E-3</v>
      </c>
      <c r="Q101">
        <v>4315.5478515625</v>
      </c>
      <c r="R101">
        <v>-4.2480528354644775E-3</v>
      </c>
      <c r="S101">
        <f>-4*Parameters!$B$1*COS(RADIANS(Parameters!$B$2))/(Q101*Parameters!$B$3)*10^6</f>
        <v>4.9946009512259741E-2</v>
      </c>
      <c r="T101">
        <f t="shared" si="22"/>
        <v>-4.2480528354644775E-3</v>
      </c>
      <c r="U101">
        <v>4315.9541015625</v>
      </c>
      <c r="V101">
        <v>-3.5594850778579712E-3</v>
      </c>
      <c r="W101">
        <f>-4*Parameters!$B$1*COS(RADIANS(Parameters!$B$2))/(U101*Parameters!$B$3)*10^6</f>
        <v>4.9941308218898674E-2</v>
      </c>
      <c r="X101">
        <f t="shared" si="23"/>
        <v>-3.5594850778579712E-3</v>
      </c>
      <c r="Y101">
        <v>3311.4677734375</v>
      </c>
      <c r="Z101">
        <v>-2.8155148029327393E-3</v>
      </c>
      <c r="AA101">
        <f>-4*Parameters!$B$1*COS(RADIANS(Parameters!$B$2))/(Y101*Parameters!$B$3)*10^6</f>
        <v>6.5090288896577378E-2</v>
      </c>
      <c r="AB101">
        <f t="shared" si="24"/>
        <v>-2.8155148029327393E-3</v>
      </c>
      <c r="AC101">
        <v>3311.67041015625</v>
      </c>
      <c r="AD101">
        <v>-3.0675828456878662E-3</v>
      </c>
      <c r="AE101">
        <f>-4*Parameters!$B$1*COS(RADIANS(Parameters!$B$2))/(AC101*Parameters!$B$3)*10^6</f>
        <v>6.5086306108156161E-2</v>
      </c>
      <c r="AF101">
        <f t="shared" si="25"/>
        <v>-3.0675828456878662E-3</v>
      </c>
      <c r="AG101">
        <v>1501.4652099609375</v>
      </c>
      <c r="AH101">
        <v>-2.1100640296936035E-3</v>
      </c>
      <c r="AI101">
        <f>-4*Parameters!$B$1*COS(RADIANS(Parameters!$B$2))/(AG101*Parameters!$B$3)*10^6</f>
        <v>0.143556036207033</v>
      </c>
      <c r="AJ101">
        <f t="shared" si="26"/>
        <v>-2.1100640296936035E-3</v>
      </c>
      <c r="AK101">
        <v>1501.3157958984375</v>
      </c>
      <c r="AL101">
        <v>-2.7024894952774048E-3</v>
      </c>
      <c r="AM101">
        <f>-4*Parameters!$B$1*COS(RADIANS(Parameters!$B$2))/(AK101*Parameters!$B$3)*10^6</f>
        <v>0.14357032320156451</v>
      </c>
      <c r="AN101">
        <f t="shared" si="27"/>
        <v>-2.7024894952774048E-3</v>
      </c>
      <c r="AO101">
        <v>2601.439208984375</v>
      </c>
      <c r="AP101">
        <v>-3.0462443828582764E-3</v>
      </c>
      <c r="AQ101">
        <f>-4*Parameters!$B$1*COS(RADIANS(Parameters!$B$2))/(AO101*Parameters!$B$3)*10^6</f>
        <v>8.2855825844534409E-2</v>
      </c>
      <c r="AR101">
        <f t="shared" si="28"/>
        <v>-3.0462443828582764E-3</v>
      </c>
      <c r="AS101">
        <v>2601.943603515625</v>
      </c>
      <c r="AT101">
        <v>-3.1865835189819336E-3</v>
      </c>
      <c r="AU101">
        <f>-4*Parameters!$B$1*COS(RADIANS(Parameters!$B$2))/(AS101*Parameters!$B$3)*10^6</f>
        <v>8.2839763995468302E-2</v>
      </c>
      <c r="AV101">
        <f t="shared" si="29"/>
        <v>-3.1865835189819336E-3</v>
      </c>
      <c r="AW101">
        <v>4314.6708984375</v>
      </c>
      <c r="AX101">
        <v>-2.0253211259841919E-3</v>
      </c>
      <c r="AY101">
        <f>-4*Parameters!$B$1*COS(RADIANS(Parameters!$B$2))/(AW101*Parameters!$B$3)*10^6</f>
        <v>4.995616099545605E-2</v>
      </c>
      <c r="AZ101">
        <f t="shared" si="30"/>
        <v>-2.0253211259841919E-3</v>
      </c>
      <c r="BA101">
        <v>4314.755859375</v>
      </c>
      <c r="BB101">
        <v>-2.4216622114181519E-3</v>
      </c>
      <c r="BC101">
        <f>-4*Parameters!$B$1*COS(RADIANS(Parameters!$B$2))/(BA101*Parameters!$B$3)*10^6</f>
        <v>4.9955177319343104E-2</v>
      </c>
      <c r="BD101">
        <f t="shared" si="31"/>
        <v>-2.4216622114181519E-3</v>
      </c>
      <c r="BE101">
        <v>2602.751220703125</v>
      </c>
      <c r="BF101">
        <v>-3.2295286655426025E-3</v>
      </c>
      <c r="BG101">
        <f>-4*Parameters!$B$1*COS(RADIANS(Parameters!$B$2))/(BE101*Parameters!$B$3)*10^6</f>
        <v>8.2814059342376997E-2</v>
      </c>
      <c r="BH101">
        <f t="shared" si="32"/>
        <v>-3.2295286655426025E-3</v>
      </c>
      <c r="BI101">
        <v>2603.25732421875</v>
      </c>
      <c r="BJ101">
        <v>-1.552484929561615E-3</v>
      </c>
      <c r="BK101">
        <f>-4*Parameters!$B$1*COS(RADIANS(Parameters!$B$2))/(BI101*Parameters!$B$3)*10^6</f>
        <v>8.279795932560706E-2</v>
      </c>
      <c r="BL101">
        <f t="shared" si="33"/>
        <v>-1.552484929561615E-3</v>
      </c>
      <c r="BM101">
        <v>4314.86279296875</v>
      </c>
      <c r="BN101">
        <v>-3.7861913442611694E-3</v>
      </c>
      <c r="BO101">
        <f>-4*Parameters!$B$1*COS(RADIANS(Parameters!$B$2))/(BM101*Parameters!$B$3)*10^6</f>
        <v>4.9953939299296236E-2</v>
      </c>
      <c r="BP101">
        <f t="shared" si="34"/>
        <v>-3.7861913442611694E-3</v>
      </c>
      <c r="BQ101">
        <v>4314.9697265625</v>
      </c>
      <c r="BR101">
        <v>-2.7206987142562866E-3</v>
      </c>
      <c r="BS101">
        <f>-4*Parameters!$B$1*COS(RADIANS(Parameters!$B$2))/(BQ101*Parameters!$B$3)*10^6</f>
        <v>4.9952701340610597E-2</v>
      </c>
      <c r="BT101">
        <f t="shared" si="35"/>
        <v>-2.7206987142562866E-3</v>
      </c>
    </row>
    <row r="102" spans="1:72" x14ac:dyDescent="0.35">
      <c r="A102">
        <v>3310.3056640625</v>
      </c>
      <c r="B102">
        <v>-1.9764751195907593E-3</v>
      </c>
      <c r="C102">
        <f>-4*Parameters!$B$1*COS(RADIANS(Parameters!$B$2))/(A102*Parameters!$B$3)*10^6</f>
        <v>6.5113139364970485E-2</v>
      </c>
      <c r="D102">
        <f t="shared" si="18"/>
        <v>-1.9764751195907593E-3</v>
      </c>
      <c r="E102">
        <v>3310.361328125</v>
      </c>
      <c r="F102">
        <v>-2.4291425943374634E-3</v>
      </c>
      <c r="G102">
        <f>-4*Parameters!$B$1*COS(RADIANS(Parameters!$B$2))/(E102*Parameters!$B$3)*10^6</f>
        <v>6.5112044480908016E-2</v>
      </c>
      <c r="H102">
        <f t="shared" si="19"/>
        <v>-2.4291425943374634E-3</v>
      </c>
      <c r="I102">
        <v>3311.2177734375</v>
      </c>
      <c r="J102">
        <v>-3.9267539978027344E-3</v>
      </c>
      <c r="K102">
        <f>-4*Parameters!$B$1*COS(RADIANS(Parameters!$B$2))/(I102*Parameters!$B$3)*10^6</f>
        <v>6.5095203273503807E-2</v>
      </c>
      <c r="L102">
        <f t="shared" si="20"/>
        <v>-3.9267539978027344E-3</v>
      </c>
      <c r="M102">
        <v>3311.62939453125</v>
      </c>
      <c r="N102">
        <v>-3.0085071921348572E-3</v>
      </c>
      <c r="O102">
        <f>-4*Parameters!$B$1*COS(RADIANS(Parameters!$B$2))/(M102*Parameters!$B$3)*10^6</f>
        <v>6.508711222357727E-2</v>
      </c>
      <c r="P102">
        <f t="shared" si="21"/>
        <v>-3.0085071921348572E-3</v>
      </c>
      <c r="Q102">
        <v>3309.1572265625</v>
      </c>
      <c r="R102">
        <v>-5.0680637359619141E-3</v>
      </c>
      <c r="S102">
        <f>-4*Parameters!$B$1*COS(RADIANS(Parameters!$B$2))/(Q102*Parameters!$B$3)*10^6</f>
        <v>6.513573677146095E-2</v>
      </c>
      <c r="T102">
        <f t="shared" si="22"/>
        <v>-5.0680637359619141E-3</v>
      </c>
      <c r="U102">
        <v>3309.546630859375</v>
      </c>
      <c r="V102">
        <v>-4.3596550822257996E-3</v>
      </c>
      <c r="W102">
        <f>-4*Parameters!$B$1*COS(RADIANS(Parameters!$B$2))/(U102*Parameters!$B$3)*10^6</f>
        <v>6.5128072840835993E-2</v>
      </c>
      <c r="X102">
        <f t="shared" si="23"/>
        <v>-4.3596550822257996E-3</v>
      </c>
      <c r="Y102">
        <v>2604.94287109375</v>
      </c>
      <c r="Z102">
        <v>-3.4509599208831787E-3</v>
      </c>
      <c r="AA102">
        <f>-4*Parameters!$B$1*COS(RADIANS(Parameters!$B$2))/(Y102*Parameters!$B$3)*10^6</f>
        <v>8.2744384315135117E-2</v>
      </c>
      <c r="AB102">
        <f t="shared" si="24"/>
        <v>-3.4509599208831787E-3</v>
      </c>
      <c r="AC102">
        <v>2605.1484375</v>
      </c>
      <c r="AD102">
        <v>-3.5516321659088135E-3</v>
      </c>
      <c r="AE102">
        <f>-4*Parameters!$B$1*COS(RADIANS(Parameters!$B$2))/(AC102*Parameters!$B$3)*10^6</f>
        <v>8.2737855141796601E-2</v>
      </c>
      <c r="AF102">
        <f t="shared" si="25"/>
        <v>-3.5516321659088135E-3</v>
      </c>
      <c r="AG102">
        <v>1201.9931640625</v>
      </c>
      <c r="AH102">
        <v>-1.3381615281105042E-3</v>
      </c>
      <c r="AI102">
        <f>-4*Parameters!$B$1*COS(RADIANS(Parameters!$B$2))/(AG102*Parameters!$B$3)*10^6</f>
        <v>0.17932247910317159</v>
      </c>
      <c r="AJ102">
        <f t="shared" si="26"/>
        <v>-1.3381615281105042E-3</v>
      </c>
      <c r="AK102">
        <v>1201.8494873046875</v>
      </c>
      <c r="AL102">
        <v>-1.5392303466796875E-3</v>
      </c>
      <c r="AM102">
        <f>-4*Parameters!$B$1*COS(RADIANS(Parameters!$B$2))/(AK102*Parameters!$B$3)*10^6</f>
        <v>0.17934391645674422</v>
      </c>
      <c r="AN102">
        <f t="shared" si="27"/>
        <v>-1.5392303466796875E-3</v>
      </c>
      <c r="AO102">
        <v>1998.5133056640625</v>
      </c>
      <c r="AP102">
        <v>-3.5783499479293823E-3</v>
      </c>
      <c r="AQ102">
        <f>-4*Parameters!$B$1*COS(RADIANS(Parameters!$B$2))/(AO102*Parameters!$B$3)*10^6</f>
        <v>0.10785236877526418</v>
      </c>
      <c r="AR102">
        <f t="shared" si="28"/>
        <v>-3.5783499479293823E-3</v>
      </c>
      <c r="AS102">
        <v>1999.006103515625</v>
      </c>
      <c r="AT102">
        <v>-3.7718415260314941E-3</v>
      </c>
      <c r="AU102">
        <f>-4*Parameters!$B$1*COS(RADIANS(Parameters!$B$2))/(AS102*Parameters!$B$3)*10^6</f>
        <v>0.10782578085463457</v>
      </c>
      <c r="AV102">
        <f t="shared" si="29"/>
        <v>-3.7718415260314941E-3</v>
      </c>
      <c r="AW102">
        <v>3311.439697265625</v>
      </c>
      <c r="AX102">
        <v>-2.815932035446167E-3</v>
      </c>
      <c r="AY102">
        <f>-4*Parameters!$B$1*COS(RADIANS(Parameters!$B$2))/(AW102*Parameters!$B$3)*10^6</f>
        <v>6.5090840767154989E-2</v>
      </c>
      <c r="AZ102">
        <f t="shared" si="30"/>
        <v>-2.815932035446167E-3</v>
      </c>
      <c r="BA102">
        <v>3311.537109375</v>
      </c>
      <c r="BB102">
        <v>-3.4995824098587036E-3</v>
      </c>
      <c r="BC102">
        <f>-4*Parameters!$B$1*COS(RADIANS(Parameters!$B$2))/(BA102*Parameters!$B$3)*10^6</f>
        <v>6.5088926056284871E-2</v>
      </c>
      <c r="BD102">
        <f t="shared" si="31"/>
        <v>-3.4995824098587036E-3</v>
      </c>
      <c r="BE102">
        <v>2002.999755859375</v>
      </c>
      <c r="BF102">
        <v>-3.7693381309509277E-3</v>
      </c>
      <c r="BG102">
        <f>-4*Parameters!$B$1*COS(RADIANS(Parameters!$B$2))/(BE102*Parameters!$B$3)*10^6</f>
        <v>0.10761079396750836</v>
      </c>
      <c r="BH102">
        <f t="shared" si="32"/>
        <v>-3.7693381309509277E-3</v>
      </c>
      <c r="BI102">
        <v>2003.46875</v>
      </c>
      <c r="BJ102">
        <v>-1.5778616070747375E-3</v>
      </c>
      <c r="BK102">
        <f>-4*Parameters!$B$1*COS(RADIANS(Parameters!$B$2))/(BI102*Parameters!$B$3)*10^6</f>
        <v>0.10758560324175397</v>
      </c>
      <c r="BL102">
        <f t="shared" si="33"/>
        <v>-1.5778616070747375E-3</v>
      </c>
      <c r="BM102">
        <v>3311.106201171875</v>
      </c>
      <c r="BN102">
        <v>-4.3511539697647095E-3</v>
      </c>
      <c r="BO102">
        <f>-4*Parameters!$B$1*COS(RADIANS(Parameters!$B$2))/(BM102*Parameters!$B$3)*10^6</f>
        <v>6.5097396745675745E-2</v>
      </c>
      <c r="BP102">
        <f t="shared" si="34"/>
        <v>-4.3511539697647095E-3</v>
      </c>
      <c r="BQ102">
        <v>3311.192626953125</v>
      </c>
      <c r="BR102">
        <v>-2.8908252716064453E-3</v>
      </c>
      <c r="BS102">
        <f>-4*Parameters!$B$1*COS(RADIANS(Parameters!$B$2))/(BQ102*Parameters!$B$3)*10^6</f>
        <v>6.5095697631789906E-2</v>
      </c>
      <c r="BT102">
        <f t="shared" si="35"/>
        <v>-2.8908252716064453E-3</v>
      </c>
    </row>
    <row r="103" spans="1:72" x14ac:dyDescent="0.35">
      <c r="A103">
        <v>2602.130859375</v>
      </c>
      <c r="B103">
        <v>-2.8259456157684326E-3</v>
      </c>
      <c r="C103">
        <f>-4*Parameters!$B$1*COS(RADIANS(Parameters!$B$2))/(A103*Parameters!$B$3)*10^6</f>
        <v>8.2833802638397624E-2</v>
      </c>
      <c r="D103">
        <f t="shared" si="18"/>
        <v>-2.8259456157684326E-3</v>
      </c>
      <c r="E103">
        <v>2602.191162109375</v>
      </c>
      <c r="F103">
        <v>-3.4346207976341248E-3</v>
      </c>
      <c r="G103">
        <f>-4*Parameters!$B$1*COS(RADIANS(Parameters!$B$2))/(E103*Parameters!$B$3)*10^6</f>
        <v>8.2831883061976599E-2</v>
      </c>
      <c r="H103">
        <f t="shared" si="19"/>
        <v>-3.4346207976341248E-3</v>
      </c>
      <c r="I103">
        <v>2606.0283203125</v>
      </c>
      <c r="J103">
        <v>-4.0323734283447266E-3</v>
      </c>
      <c r="K103">
        <f>-4*Parameters!$B$1*COS(RADIANS(Parameters!$B$2))/(I103*Parameters!$B$3)*10^6</f>
        <v>8.2709920059082814E-2</v>
      </c>
      <c r="L103">
        <f t="shared" si="20"/>
        <v>-4.0323734283447266E-3</v>
      </c>
      <c r="M103">
        <v>2606.422119140625</v>
      </c>
      <c r="N103">
        <v>-3.1352341175079346E-3</v>
      </c>
      <c r="O103">
        <f>-4*Parameters!$B$1*COS(RADIANS(Parameters!$B$2))/(M103*Parameters!$B$3)*10^6</f>
        <v>8.2697423591471378E-2</v>
      </c>
      <c r="P103">
        <f t="shared" si="21"/>
        <v>-3.1352341175079346E-3</v>
      </c>
      <c r="Q103">
        <v>2606.6865234375</v>
      </c>
      <c r="R103">
        <v>-5.2540749311447144E-3</v>
      </c>
      <c r="S103">
        <f>-4*Parameters!$B$1*COS(RADIANS(Parameters!$B$2))/(Q103*Parameters!$B$3)*10^6</f>
        <v>8.2689035335368657E-2</v>
      </c>
      <c r="T103">
        <f t="shared" si="22"/>
        <v>-5.2540749311447144E-3</v>
      </c>
      <c r="U103">
        <v>2607.058837890625</v>
      </c>
      <c r="V103">
        <v>-4.4717192649841309E-3</v>
      </c>
      <c r="W103">
        <f>-4*Parameters!$B$1*COS(RADIANS(Parameters!$B$2))/(U103*Parameters!$B$3)*10^6</f>
        <v>8.26772265021644E-2</v>
      </c>
      <c r="X103">
        <f t="shared" si="23"/>
        <v>-4.4717192649841309E-3</v>
      </c>
      <c r="Y103">
        <v>2005.50732421875</v>
      </c>
      <c r="Z103">
        <v>-5.1809400320053101E-3</v>
      </c>
      <c r="AA103">
        <f>-4*Parameters!$B$1*COS(RADIANS(Parameters!$B$2))/(Y103*Parameters!$B$3)*10^6</f>
        <v>0.10747624376227025</v>
      </c>
      <c r="AB103">
        <f t="shared" si="24"/>
        <v>-5.1809400320053101E-3</v>
      </c>
      <c r="AC103">
        <v>2005.716796875</v>
      </c>
      <c r="AD103">
        <v>-5.3177773952484131E-3</v>
      </c>
      <c r="AE103">
        <f>-4*Parameters!$B$1*COS(RADIANS(Parameters!$B$2))/(AC103*Parameters!$B$3)*10^6</f>
        <v>0.10746501917946788</v>
      </c>
      <c r="AF103">
        <f t="shared" si="25"/>
        <v>-5.3177773952484131E-3</v>
      </c>
      <c r="AG103">
        <v>901.66864013671875</v>
      </c>
      <c r="AH103">
        <v>-1.149304211139679E-3</v>
      </c>
      <c r="AI103">
        <f>-4*Parameters!$B$1*COS(RADIANS(Parameters!$B$2))/(AG103*Parameters!$B$3)*10^6</f>
        <v>0.2390505607604031</v>
      </c>
      <c r="AJ103">
        <f t="shared" si="26"/>
        <v>-1.149304211139679E-3</v>
      </c>
      <c r="AK103">
        <v>901.52679443359375</v>
      </c>
      <c r="AL103">
        <v>-1.1509880423545837E-3</v>
      </c>
      <c r="AM103">
        <f>-4*Parameters!$B$1*COS(RADIANS(Parameters!$B$2))/(AK103*Parameters!$B$3)*10^6</f>
        <v>0.23908817283703007</v>
      </c>
      <c r="AN103">
        <f t="shared" si="27"/>
        <v>-1.1509880423545837E-3</v>
      </c>
      <c r="AO103">
        <v>1500.6297607421875</v>
      </c>
      <c r="AP103">
        <v>-3.4444183111190796E-3</v>
      </c>
      <c r="AQ103">
        <f>-4*Parameters!$B$1*COS(RADIANS(Parameters!$B$2))/(AO103*Parameters!$B$3)*10^6</f>
        <v>0.14363595850461339</v>
      </c>
      <c r="AR103">
        <f t="shared" si="28"/>
        <v>-3.4444183111190796E-3</v>
      </c>
      <c r="AS103">
        <v>1501.1109619140625</v>
      </c>
      <c r="AT103">
        <v>-3.6050230264663696E-3</v>
      </c>
      <c r="AU103">
        <f>-4*Parameters!$B$1*COS(RADIANS(Parameters!$B$2))/(AS103*Parameters!$B$3)*10^6</f>
        <v>0.1435899140793114</v>
      </c>
      <c r="AV103">
        <f t="shared" si="29"/>
        <v>-3.6050230264663696E-3</v>
      </c>
      <c r="AW103">
        <v>2605.378662109375</v>
      </c>
      <c r="AX103">
        <v>-3.4833401441574097E-3</v>
      </c>
      <c r="AY103">
        <f>-4*Parameters!$B$1*COS(RADIANS(Parameters!$B$2))/(AW103*Parameters!$B$3)*10^6</f>
        <v>8.2730544000941125E-2</v>
      </c>
      <c r="AZ103">
        <f t="shared" si="30"/>
        <v>-3.4833401441574097E-3</v>
      </c>
      <c r="BA103">
        <v>2605.493896484375</v>
      </c>
      <c r="BB103">
        <v>-4.5066475868225098E-3</v>
      </c>
      <c r="BC103">
        <f>-4*Parameters!$B$1*COS(RADIANS(Parameters!$B$2))/(BA103*Parameters!$B$3)*10^6</f>
        <v>8.2726885039181797E-2</v>
      </c>
      <c r="BD103">
        <f t="shared" si="31"/>
        <v>-4.5066475868225098E-3</v>
      </c>
      <c r="BE103">
        <v>1501.5943603515625</v>
      </c>
      <c r="BF103">
        <v>-3.5253912210464478E-3</v>
      </c>
      <c r="BG103">
        <f>-4*Parameters!$B$1*COS(RADIANS(Parameters!$B$2))/(BE103*Parameters!$B$3)*10^6</f>
        <v>0.14354368911873655</v>
      </c>
      <c r="BH103">
        <f t="shared" si="32"/>
        <v>-3.5253912210464478E-3</v>
      </c>
      <c r="BI103">
        <v>1502.0277099609375</v>
      </c>
      <c r="BJ103">
        <v>-1.3755038380622864E-3</v>
      </c>
      <c r="BK103">
        <f>-4*Parameters!$B$1*COS(RADIANS(Parameters!$B$2))/(BI103*Parameters!$B$3)*10^6</f>
        <v>0.14350227536771495</v>
      </c>
      <c r="BL103">
        <f t="shared" si="33"/>
        <v>-1.3755038380622864E-3</v>
      </c>
      <c r="BM103">
        <v>2608.350341796875</v>
      </c>
      <c r="BN103">
        <v>-3.981858491897583E-3</v>
      </c>
      <c r="BO103">
        <f>-4*Parameters!$B$1*COS(RADIANS(Parameters!$B$2))/(BM103*Parameters!$B$3)*10^6</f>
        <v>8.2636289531668364E-2</v>
      </c>
      <c r="BP103">
        <f t="shared" si="34"/>
        <v>-3.981858491897583E-3</v>
      </c>
      <c r="BQ103">
        <v>2608.41552734375</v>
      </c>
      <c r="BR103">
        <v>-2.4985074996948242E-3</v>
      </c>
      <c r="BS103">
        <f>-4*Parameters!$B$1*COS(RADIANS(Parameters!$B$2))/(BQ103*Parameters!$B$3)*10^6</f>
        <v>8.2634224411418808E-2</v>
      </c>
      <c r="BT103">
        <f t="shared" si="35"/>
        <v>-2.4985074996948242E-3</v>
      </c>
    </row>
    <row r="104" spans="1:72" x14ac:dyDescent="0.35">
      <c r="A104">
        <v>1998.3662109375</v>
      </c>
      <c r="B104">
        <v>-4.362255334854126E-3</v>
      </c>
      <c r="C104">
        <f>-4*Parameters!$B$1*COS(RADIANS(Parameters!$B$2))/(A104*Parameters!$B$3)*10^6</f>
        <v>0.10786030751772654</v>
      </c>
      <c r="D104">
        <f t="shared" si="18"/>
        <v>-4.362255334854126E-3</v>
      </c>
      <c r="E104">
        <v>1998.4344482421875</v>
      </c>
      <c r="F104">
        <v>-5.4069161415100098E-3</v>
      </c>
      <c r="G104">
        <f>-4*Parameters!$B$1*COS(RADIANS(Parameters!$B$2))/(E104*Parameters!$B$3)*10^6</f>
        <v>0.10785662458648292</v>
      </c>
      <c r="H104">
        <f t="shared" si="19"/>
        <v>-5.4069161415100098E-3</v>
      </c>
      <c r="I104">
        <v>2004.7843017578125</v>
      </c>
      <c r="J104">
        <v>-5.2314996719360352E-3</v>
      </c>
      <c r="K104">
        <f>-4*Parameters!$B$1*COS(RADIANS(Parameters!$B$2))/(I104*Parameters!$B$3)*10^6</f>
        <v>0.10751500490888796</v>
      </c>
      <c r="L104">
        <f t="shared" si="20"/>
        <v>-5.2314996719360352E-3</v>
      </c>
      <c r="M104">
        <v>2005.1544189453125</v>
      </c>
      <c r="N104">
        <v>-3.9461702108383179E-3</v>
      </c>
      <c r="O104">
        <f>-4*Parameters!$B$1*COS(RADIANS(Parameters!$B$2))/(M104*Parameters!$B$3)*10^6</f>
        <v>0.10749515947910213</v>
      </c>
      <c r="P104">
        <f t="shared" si="21"/>
        <v>-3.9461702108383179E-3</v>
      </c>
      <c r="Q104">
        <v>2002.245361328125</v>
      </c>
      <c r="R104">
        <v>-6.6199302673339844E-3</v>
      </c>
      <c r="S104">
        <f>-4*Parameters!$B$1*COS(RADIANS(Parameters!$B$2))/(Q104*Parameters!$B$3)*10^6</f>
        <v>0.1076513389456816</v>
      </c>
      <c r="T104">
        <f t="shared" si="22"/>
        <v>-6.6199302673339844E-3</v>
      </c>
      <c r="U104">
        <v>2002.5947265625</v>
      </c>
      <c r="V104">
        <v>-5.496293306350708E-3</v>
      </c>
      <c r="W104">
        <f>-4*Parameters!$B$1*COS(RADIANS(Parameters!$B$2))/(U104*Parameters!$B$3)*10^6</f>
        <v>0.10763255849312041</v>
      </c>
      <c r="X104">
        <f t="shared" si="23"/>
        <v>-5.496293306350708E-3</v>
      </c>
      <c r="Y104">
        <v>1502.107666015625</v>
      </c>
      <c r="Z104">
        <v>-7.572859525680542E-3</v>
      </c>
      <c r="AA104">
        <f>-4*Parameters!$B$1*COS(RADIANS(Parameters!$B$2))/(Y104*Parameters!$B$3)*10^6</f>
        <v>0.14349463685015945</v>
      </c>
      <c r="AB104">
        <f t="shared" si="24"/>
        <v>-7.572859525680542E-3</v>
      </c>
      <c r="AC104">
        <v>1502.3216552734375</v>
      </c>
      <c r="AD104">
        <v>-7.6975375413894653E-3</v>
      </c>
      <c r="AE104">
        <f>-4*Parameters!$B$1*COS(RADIANS(Parameters!$B$2))/(AC104*Parameters!$B$3)*10^6</f>
        <v>0.14347419761151051</v>
      </c>
      <c r="AF104">
        <f t="shared" si="25"/>
        <v>-7.6975375413894653E-3</v>
      </c>
      <c r="AG104">
        <v>701.73834228515625</v>
      </c>
      <c r="AH104">
        <v>-6.7229568958282471E-4</v>
      </c>
      <c r="AI104">
        <f>-4*Parameters!$B$1*COS(RADIANS(Parameters!$B$2))/(AG104*Parameters!$B$3)*10^6</f>
        <v>0.3071577838298663</v>
      </c>
      <c r="AJ104">
        <f t="shared" si="26"/>
        <v>-6.7229568958282471E-4</v>
      </c>
      <c r="AK104">
        <v>701.5960693359375</v>
      </c>
      <c r="AL104">
        <v>-5.9128552675247192E-4</v>
      </c>
      <c r="AM104">
        <f>-4*Parameters!$B$1*COS(RADIANS(Parameters!$B$2))/(AK104*Parameters!$B$3)*10^6</f>
        <v>0.30722007072925317</v>
      </c>
      <c r="AN104">
        <f t="shared" si="27"/>
        <v>-5.9128552675247192E-4</v>
      </c>
      <c r="AO104">
        <v>1202.3348388671875</v>
      </c>
      <c r="AP104">
        <v>-2.0267963409423828E-3</v>
      </c>
      <c r="AQ104">
        <f>-4*Parameters!$B$1*COS(RADIANS(Parameters!$B$2))/(AO104*Parameters!$B$3)*10^6</f>
        <v>0.17927151994350737</v>
      </c>
      <c r="AR104">
        <f t="shared" si="28"/>
        <v>-2.0267963409423828E-3</v>
      </c>
      <c r="AS104">
        <v>1202.80859375</v>
      </c>
      <c r="AT104">
        <v>-2.0654052495956421E-3</v>
      </c>
      <c r="AU104">
        <f>-4*Parameters!$B$1*COS(RADIANS(Parameters!$B$2))/(AS104*Parameters!$B$3)*10^6</f>
        <v>0.17920090957510482</v>
      </c>
      <c r="AV104">
        <f t="shared" si="29"/>
        <v>-2.0654052495956421E-3</v>
      </c>
      <c r="AW104">
        <v>2003.5076904296875</v>
      </c>
      <c r="AX104">
        <v>-5.3345561027526855E-3</v>
      </c>
      <c r="AY104">
        <f>-4*Parameters!$B$1*COS(RADIANS(Parameters!$B$2))/(AW104*Parameters!$B$3)*10^6</f>
        <v>0.10758351219431829</v>
      </c>
      <c r="AZ104">
        <f t="shared" si="30"/>
        <v>-5.3345561027526855E-3</v>
      </c>
      <c r="BA104">
        <v>2003.6524658203125</v>
      </c>
      <c r="BB104">
        <v>-7.033616304397583E-3</v>
      </c>
      <c r="BC104">
        <f>-4*Parameters!$B$1*COS(RADIANS(Parameters!$B$2))/(BA104*Parameters!$B$3)*10^6</f>
        <v>0.10757573866808634</v>
      </c>
      <c r="BD104">
        <f t="shared" si="31"/>
        <v>-7.033616304397583E-3</v>
      </c>
      <c r="BE104">
        <v>1201.531005859375</v>
      </c>
      <c r="BF104">
        <v>-1.664280891418457E-3</v>
      </c>
      <c r="BG104">
        <f>-4*Parameters!$B$1*COS(RADIANS(Parameters!$B$2))/(BE104*Parameters!$B$3)*10^6</f>
        <v>0.17939145389809413</v>
      </c>
      <c r="BH104">
        <f t="shared" si="32"/>
        <v>-1.664280891418457E-3</v>
      </c>
      <c r="BI104">
        <v>1201.94921875</v>
      </c>
      <c r="BJ104">
        <v>-8.0906599760055542E-4</v>
      </c>
      <c r="BK104">
        <f>-4*Parameters!$B$1*COS(RADIANS(Parameters!$B$2))/(BI104*Parameters!$B$3)*10^6</f>
        <v>0.17932903543871348</v>
      </c>
      <c r="BL104">
        <f t="shared" si="33"/>
        <v>-8.0906599760055542E-4</v>
      </c>
      <c r="BM104">
        <v>2001.564453125</v>
      </c>
      <c r="BN104">
        <v>-4.591524600982666E-3</v>
      </c>
      <c r="BO104">
        <f>-4*Parameters!$B$1*COS(RADIANS(Parameters!$B$2))/(BM104*Parameters!$B$3)*10^6</f>
        <v>0.10768796063910302</v>
      </c>
      <c r="BP104">
        <f t="shared" si="34"/>
        <v>-4.591524600982666E-3</v>
      </c>
      <c r="BQ104">
        <v>2001.6029052734375</v>
      </c>
      <c r="BR104">
        <v>-2.7602016925811768E-3</v>
      </c>
      <c r="BS104">
        <f>-4*Parameters!$B$1*COS(RADIANS(Parameters!$B$2))/(BQ104*Parameters!$B$3)*10^6</f>
        <v>0.10768589188039142</v>
      </c>
      <c r="BT104">
        <f t="shared" si="35"/>
        <v>-2.7602016925811768E-3</v>
      </c>
    </row>
    <row r="105" spans="1:72" x14ac:dyDescent="0.35">
      <c r="A105">
        <v>1501.1187744140625</v>
      </c>
      <c r="B105">
        <v>-6.8311393260955811E-3</v>
      </c>
      <c r="C105">
        <f>-4*Parameters!$B$1*COS(RADIANS(Parameters!$B$2))/(A105*Parameters!$B$3)*10^6</f>
        <v>0.14358916677255401</v>
      </c>
      <c r="D105">
        <f t="shared" si="18"/>
        <v>-6.8311393260955811E-3</v>
      </c>
      <c r="E105">
        <v>1501.1927490234375</v>
      </c>
      <c r="F105">
        <v>-7.0946067571640015E-3</v>
      </c>
      <c r="G105">
        <f>-4*Parameters!$B$1*COS(RADIANS(Parameters!$B$2))/(E105*Parameters!$B$3)*10^6</f>
        <v>0.14358209109720896</v>
      </c>
      <c r="H105">
        <f t="shared" si="19"/>
        <v>-7.0946067571640015E-3</v>
      </c>
      <c r="I105">
        <v>1502.27490234375</v>
      </c>
      <c r="J105">
        <v>-6.328292191028595E-3</v>
      </c>
      <c r="K105">
        <f>-4*Parameters!$B$1*COS(RADIANS(Parameters!$B$2))/(I105*Parameters!$B$3)*10^6</f>
        <v>0.14347866273241641</v>
      </c>
      <c r="L105">
        <f t="shared" si="20"/>
        <v>-6.328292191028595E-3</v>
      </c>
      <c r="M105">
        <v>1502.61328125</v>
      </c>
      <c r="N105">
        <v>-4.4054463505744934E-3</v>
      </c>
      <c r="O105">
        <f>-4*Parameters!$B$1*COS(RADIANS(Parameters!$B$2))/(M105*Parameters!$B$3)*10^6</f>
        <v>0.14344635225468311</v>
      </c>
      <c r="P105">
        <f t="shared" si="21"/>
        <v>-4.4054463505744934E-3</v>
      </c>
      <c r="Q105">
        <v>1502.1221923828125</v>
      </c>
      <c r="R105">
        <v>-7.1701034903526306E-3</v>
      </c>
      <c r="S105">
        <f>-4*Parameters!$B$1*COS(RADIANS(Parameters!$B$2))/(Q105*Parameters!$B$3)*10^6</f>
        <v>0.14349324917624393</v>
      </c>
      <c r="T105">
        <f t="shared" si="22"/>
        <v>-7.1701034903526306E-3</v>
      </c>
      <c r="U105">
        <v>1502.44580078125</v>
      </c>
      <c r="V105">
        <v>-5.8338716626167297E-3</v>
      </c>
      <c r="W105">
        <f>-4*Parameters!$B$1*COS(RADIANS(Parameters!$B$2))/(U105*Parameters!$B$3)*10^6</f>
        <v>0.14346234249027337</v>
      </c>
      <c r="X105">
        <f t="shared" si="23"/>
        <v>-5.8338716626167297E-3</v>
      </c>
      <c r="Y105">
        <v>1201.7425537109375</v>
      </c>
      <c r="Z105">
        <v>-6.7082643508911133E-3</v>
      </c>
      <c r="AA105">
        <f>-4*Parameters!$B$1*COS(RADIANS(Parameters!$B$2))/(Y105*Parameters!$B$3)*10^6</f>
        <v>0.17935987485768848</v>
      </c>
      <c r="AB105">
        <f t="shared" si="24"/>
        <v>-6.7082643508911133E-3</v>
      </c>
      <c r="AC105">
        <v>1201.9530029296875</v>
      </c>
      <c r="AD105">
        <v>-6.4303204417228699E-3</v>
      </c>
      <c r="AE105">
        <f>-4*Parameters!$B$1*COS(RADIANS(Parameters!$B$2))/(AC105*Parameters!$B$3)*10^6</f>
        <v>0.17932847084651093</v>
      </c>
      <c r="AF105">
        <f t="shared" si="25"/>
        <v>-6.4303204417228699E-3</v>
      </c>
      <c r="AG105">
        <v>501.95364379882813</v>
      </c>
      <c r="AH105">
        <v>-6.8593770265579224E-4</v>
      </c>
      <c r="AI105">
        <f>-4*Parameters!$B$1*COS(RADIANS(Parameters!$B$2))/(AG105*Parameters!$B$3)*10^6</f>
        <v>0.42941095598688028</v>
      </c>
      <c r="AJ105">
        <f t="shared" si="26"/>
        <v>-6.8593770265579224E-4</v>
      </c>
      <c r="AK105">
        <v>501.80929565429688</v>
      </c>
      <c r="AL105">
        <v>-5.14201819896698E-4</v>
      </c>
      <c r="AM105">
        <f>-4*Parameters!$B$1*COS(RADIANS(Parameters!$B$2))/(AK105*Parameters!$B$3)*10^6</f>
        <v>0.42953447835937292</v>
      </c>
      <c r="AN105">
        <f t="shared" si="27"/>
        <v>-5.14201819896698E-4</v>
      </c>
      <c r="AO105">
        <v>896.1278076171875</v>
      </c>
      <c r="AP105">
        <v>-1.3602077960968018E-3</v>
      </c>
      <c r="AQ105">
        <f>-4*Parameters!$B$1*COS(RADIANS(Parameters!$B$2))/(AO105*Parameters!$B$3)*10^6</f>
        <v>0.24052863019381951</v>
      </c>
      <c r="AR105">
        <f t="shared" si="28"/>
        <v>-1.3602077960968018E-3</v>
      </c>
      <c r="AS105">
        <v>896.59625244140625</v>
      </c>
      <c r="AT105">
        <v>-1.3612657785415649E-3</v>
      </c>
      <c r="AU105">
        <f>-4*Parameters!$B$1*COS(RADIANS(Parameters!$B$2))/(AS105*Parameters!$B$3)*10^6</f>
        <v>0.24040296115205861</v>
      </c>
      <c r="AV105">
        <f t="shared" si="29"/>
        <v>-1.3612657785415649E-3</v>
      </c>
      <c r="AW105">
        <v>1501.3470458984375</v>
      </c>
      <c r="AX105">
        <v>-7.9710036516189575E-3</v>
      </c>
      <c r="AY105">
        <f>-4*Parameters!$B$1*COS(RADIANS(Parameters!$B$2))/(AW105*Parameters!$B$3)*10^6</f>
        <v>0.14356733483680748</v>
      </c>
      <c r="AZ105">
        <f t="shared" si="30"/>
        <v>-7.9710036516189575E-3</v>
      </c>
      <c r="BA105">
        <v>1501.5015869140625</v>
      </c>
      <c r="BB105">
        <v>-8.2560628652572632E-3</v>
      </c>
      <c r="BC105">
        <f>-4*Parameters!$B$1*COS(RADIANS(Parameters!$B$2))/(BA105*Parameters!$B$3)*10^6</f>
        <v>0.14355255826785171</v>
      </c>
      <c r="BD105">
        <f t="shared" si="31"/>
        <v>-8.2560628652572632E-3</v>
      </c>
      <c r="BE105">
        <v>901.66046142578125</v>
      </c>
      <c r="BF105">
        <v>-1.0186284780502319E-3</v>
      </c>
      <c r="BG105">
        <f>-4*Parameters!$B$1*COS(RADIANS(Parameters!$B$2))/(BE105*Parameters!$B$3)*10^6</f>
        <v>0.23905272912146533</v>
      </c>
      <c r="BH105">
        <f t="shared" si="32"/>
        <v>-1.0186284780502319E-3</v>
      </c>
      <c r="BI105">
        <v>902.0738525390625</v>
      </c>
      <c r="BJ105">
        <v>-8.481144905090332E-4</v>
      </c>
      <c r="BK105">
        <f>-4*Parameters!$B$1*COS(RADIANS(Parameters!$B$2))/(BI105*Parameters!$B$3)*10^6</f>
        <v>0.23894317902914608</v>
      </c>
      <c r="BL105">
        <f t="shared" si="33"/>
        <v>-8.481144905090332E-4</v>
      </c>
      <c r="BM105">
        <v>1502.3663330078125</v>
      </c>
      <c r="BN105">
        <v>-4.2213201522827148E-3</v>
      </c>
      <c r="BO105">
        <f>-4*Parameters!$B$1*COS(RADIANS(Parameters!$B$2))/(BM105*Parameters!$B$3)*10^6</f>
        <v>0.14346993094102561</v>
      </c>
      <c r="BP105">
        <f t="shared" si="34"/>
        <v>-4.2213201522827148E-3</v>
      </c>
      <c r="BQ105">
        <v>1502.3814697265625</v>
      </c>
      <c r="BR105">
        <v>-2.6085078716278076E-3</v>
      </c>
      <c r="BS105">
        <f>-4*Parameters!$B$1*COS(RADIANS(Parameters!$B$2))/(BQ105*Parameters!$B$3)*10^6</f>
        <v>0.14346848545994273</v>
      </c>
      <c r="BT105">
        <f t="shared" si="35"/>
        <v>-2.6085078716278076E-3</v>
      </c>
    </row>
    <row r="106" spans="1:72" x14ac:dyDescent="0.35">
      <c r="A106">
        <v>1201.791015625</v>
      </c>
      <c r="B106">
        <v>-7.1884393692016602E-3</v>
      </c>
      <c r="C106">
        <f>-4*Parameters!$B$1*COS(RADIANS(Parameters!$B$2))/(A106*Parameters!$B$3)*10^6</f>
        <v>0.17935264221679784</v>
      </c>
      <c r="D106">
        <f t="shared" si="18"/>
        <v>-7.1884393692016602E-3</v>
      </c>
      <c r="E106">
        <v>1201.8544921875</v>
      </c>
      <c r="F106">
        <v>-3.908500075340271E-3</v>
      </c>
      <c r="G106">
        <f>-4*Parameters!$B$1*COS(RADIANS(Parameters!$B$2))/(E106*Parameters!$B$3)*10^6</f>
        <v>0.17934316961485042</v>
      </c>
      <c r="H106">
        <f t="shared" si="19"/>
        <v>-3.908500075340271E-3</v>
      </c>
      <c r="I106">
        <v>1201.88525390625</v>
      </c>
      <c r="J106">
        <v>-4.8236101865768433E-3</v>
      </c>
      <c r="K106">
        <f>-4*Parameters!$B$1*COS(RADIANS(Parameters!$B$2))/(I106*Parameters!$B$3)*10^6</f>
        <v>0.17933857940615497</v>
      </c>
      <c r="L106">
        <f t="shared" si="20"/>
        <v>-4.8236101865768433E-3</v>
      </c>
      <c r="M106">
        <v>1202.197509765625</v>
      </c>
      <c r="N106">
        <v>-3.0934587121009827E-3</v>
      </c>
      <c r="O106">
        <f>-4*Parameters!$B$1*COS(RADIANS(Parameters!$B$2))/(M106*Parameters!$B$3)*10^6</f>
        <v>0.17929199843940311</v>
      </c>
      <c r="P106">
        <f t="shared" si="21"/>
        <v>-3.0934587121009827E-3</v>
      </c>
      <c r="Q106">
        <v>1201.6041259765625</v>
      </c>
      <c r="R106">
        <v>-4.7158002853393555E-3</v>
      </c>
      <c r="S106">
        <f>-4*Parameters!$B$1*COS(RADIANS(Parameters!$B$2))/(Q106*Parameters!$B$3)*10^6</f>
        <v>0.17938053755397723</v>
      </c>
      <c r="T106">
        <f t="shared" si="22"/>
        <v>-4.7158002853393555E-3</v>
      </c>
      <c r="U106">
        <v>1201.91162109375</v>
      </c>
      <c r="V106">
        <v>-3.9314776659011841E-3</v>
      </c>
      <c r="W106">
        <f>-4*Parameters!$B$1*COS(RADIANS(Parameters!$B$2))/(U106*Parameters!$B$3)*10^6</f>
        <v>0.17933464512857064</v>
      </c>
      <c r="X106">
        <f t="shared" si="23"/>
        <v>-3.9314776659011841E-3</v>
      </c>
      <c r="Y106">
        <v>901.64080810546875</v>
      </c>
      <c r="Z106">
        <v>-6.27174973487854E-3</v>
      </c>
      <c r="AA106">
        <f>-4*Parameters!$B$1*COS(RADIANS(Parameters!$B$2))/(Y106*Parameters!$B$3)*10^6</f>
        <v>0.23905793982157428</v>
      </c>
      <c r="AB106">
        <f t="shared" si="24"/>
        <v>-6.27174973487854E-3</v>
      </c>
      <c r="AC106">
        <v>901.82086181640625</v>
      </c>
      <c r="AD106">
        <v>-4.6228840947151184E-3</v>
      </c>
      <c r="AE106">
        <f>-4*Parameters!$B$1*COS(RADIANS(Parameters!$B$2))/(AC106*Parameters!$B$3)*10^6</f>
        <v>0.23901021053184895</v>
      </c>
      <c r="AF106">
        <f t="shared" si="25"/>
        <v>-4.6228840947151184E-3</v>
      </c>
      <c r="AG106">
        <v>401.86395263671875</v>
      </c>
      <c r="AH106">
        <v>-4.0940195322036743E-4</v>
      </c>
      <c r="AI106">
        <f>-4*Parameters!$B$1*COS(RADIANS(Parameters!$B$2))/(AG106*Parameters!$B$3)*10^6</f>
        <v>0.53636160354895746</v>
      </c>
      <c r="AJ106">
        <f t="shared" si="26"/>
        <v>-4.0940195322036743E-4</v>
      </c>
      <c r="AK106">
        <v>401.71859741210938</v>
      </c>
      <c r="AL106">
        <v>-3.207474946975708E-4</v>
      </c>
      <c r="AM106">
        <f>-4*Parameters!$B$1*COS(RADIANS(Parameters!$B$2))/(AK106*Parameters!$B$3)*10^6</f>
        <v>0.5365556771165193</v>
      </c>
      <c r="AN106">
        <f t="shared" si="27"/>
        <v>-3.207474946975708E-4</v>
      </c>
      <c r="AO106">
        <v>698.77239990234375</v>
      </c>
      <c r="AP106">
        <v>-6.0595571994781494E-4</v>
      </c>
      <c r="AQ106">
        <f>-4*Parameters!$B$1*COS(RADIANS(Parameters!$B$2))/(AO106*Parameters!$B$3)*10^6</f>
        <v>0.30846151633189278</v>
      </c>
      <c r="AR106">
        <f t="shared" si="28"/>
        <v>-6.0595571994781494E-4</v>
      </c>
      <c r="AS106">
        <v>699.238037109375</v>
      </c>
      <c r="AT106">
        <v>-5.734860897064209E-4</v>
      </c>
      <c r="AU106">
        <f>-4*Parameters!$B$1*COS(RADIANS(Parameters!$B$2))/(AS106*Parameters!$B$3)*10^6</f>
        <v>0.30825610536836007</v>
      </c>
      <c r="AV106">
        <f t="shared" si="29"/>
        <v>-5.734860897064209E-4</v>
      </c>
      <c r="AW106">
        <v>1201.7120361328125</v>
      </c>
      <c r="AX106">
        <v>-7.5414329767227173E-3</v>
      </c>
      <c r="AY106">
        <f>-4*Parameters!$B$1*COS(RADIANS(Parameters!$B$2))/(AW106*Parameters!$B$3)*10^6</f>
        <v>0.17936442971678027</v>
      </c>
      <c r="AZ106">
        <f t="shared" si="30"/>
        <v>-7.5414329767227173E-3</v>
      </c>
      <c r="BA106">
        <v>1201.8092041015625</v>
      </c>
      <c r="BB106">
        <v>-3.4676045179367065E-3</v>
      </c>
      <c r="BC106">
        <f>-4*Parameters!$B$1*COS(RADIANS(Parameters!$B$2))/(BA106*Parameters!$B$3)*10^6</f>
        <v>0.17934992784972673</v>
      </c>
      <c r="BD106">
        <f t="shared" si="31"/>
        <v>-3.4676045179367065E-3</v>
      </c>
      <c r="BE106">
        <v>701.6453857421875</v>
      </c>
      <c r="BF106">
        <v>-5.7466328144073486E-4</v>
      </c>
      <c r="BG106">
        <f>-4*Parameters!$B$1*COS(RADIANS(Parameters!$B$2))/(BE106*Parameters!$B$3)*10^6</f>
        <v>0.30719847721474552</v>
      </c>
      <c r="BH106">
        <f t="shared" si="32"/>
        <v>-5.7466328144073486E-4</v>
      </c>
      <c r="BI106">
        <v>702.05816650390625</v>
      </c>
      <c r="BJ106">
        <v>-6.5362453460693359E-4</v>
      </c>
      <c r="BK106">
        <f>-4*Parameters!$B$1*COS(RADIANS(Parameters!$B$2))/(BI106*Parameters!$B$3)*10^6</f>
        <v>0.30701785739223852</v>
      </c>
      <c r="BL106">
        <f t="shared" si="33"/>
        <v>-6.5362453460693359E-4</v>
      </c>
      <c r="BM106">
        <v>1201.9765625</v>
      </c>
      <c r="BN106">
        <v>-2.2742152214050293E-3</v>
      </c>
      <c r="BO106">
        <f>-4*Parameters!$B$1*COS(RADIANS(Parameters!$B$2))/(BM106*Parameters!$B$3)*10^6</f>
        <v>0.17932495588469741</v>
      </c>
      <c r="BP106">
        <f t="shared" si="34"/>
        <v>-2.2742152214050293E-3</v>
      </c>
      <c r="BQ106">
        <v>1201.9835205078125</v>
      </c>
      <c r="BR106">
        <v>-1.6628280282020569E-3</v>
      </c>
      <c r="BS106">
        <f>-4*Parameters!$B$1*COS(RADIANS(Parameters!$B$2))/(BQ106*Parameters!$B$3)*10^6</f>
        <v>0.17932391781352361</v>
      </c>
      <c r="BT106">
        <f t="shared" si="35"/>
        <v>-1.6628280282020569E-3</v>
      </c>
    </row>
    <row r="107" spans="1:72" x14ac:dyDescent="0.35">
      <c r="A107">
        <v>901.72442626953125</v>
      </c>
      <c r="B107">
        <v>-1.0582022368907928E-2</v>
      </c>
      <c r="C107">
        <f>-4*Parameters!$B$1*COS(RADIANS(Parameters!$B$2))/(A107*Parameters!$B$3)*10^6</f>
        <v>0.23903577164529988</v>
      </c>
      <c r="D107">
        <f t="shared" si="18"/>
        <v>-1.0582022368907928E-2</v>
      </c>
      <c r="E107">
        <v>901.7572021484375</v>
      </c>
      <c r="F107">
        <v>-2.5161504745483398E-3</v>
      </c>
      <c r="G107">
        <f>-4*Parameters!$B$1*COS(RADIANS(Parameters!$B$2))/(E107*Parameters!$B$3)*10^6</f>
        <v>0.23902708348901233</v>
      </c>
      <c r="H107">
        <f t="shared" si="19"/>
        <v>-2.5161504745483398E-3</v>
      </c>
      <c r="I107">
        <v>901.7030029296875</v>
      </c>
      <c r="J107">
        <v>-4.5868530869483948E-3</v>
      </c>
      <c r="K107">
        <f>-4*Parameters!$B$1*COS(RADIANS(Parameters!$B$2))/(I107*Parameters!$B$3)*10^6</f>
        <v>0.23904145083739986</v>
      </c>
      <c r="L107">
        <f t="shared" si="20"/>
        <v>-4.5868530869483948E-3</v>
      </c>
      <c r="M107">
        <v>901.99078369140625</v>
      </c>
      <c r="N107">
        <v>-3.0112564563751221E-3</v>
      </c>
      <c r="O107">
        <f>-4*Parameters!$B$1*COS(RADIANS(Parameters!$B$2))/(M107*Parameters!$B$3)*10^6</f>
        <v>0.23896518450292273</v>
      </c>
      <c r="P107">
        <f t="shared" si="21"/>
        <v>-3.0112564563751221E-3</v>
      </c>
      <c r="Q107">
        <v>902.01214599609375</v>
      </c>
      <c r="R107">
        <v>-3.4481585025787354E-3</v>
      </c>
      <c r="S107">
        <f>-4*Parameters!$B$1*COS(RADIANS(Parameters!$B$2))/(Q107*Parameters!$B$3)*10^6</f>
        <v>0.23895952510343044</v>
      </c>
      <c r="T107">
        <f t="shared" si="22"/>
        <v>-3.4481585025787354E-3</v>
      </c>
      <c r="U107">
        <v>902.314208984375</v>
      </c>
      <c r="V107">
        <v>-3.6430433392524719E-3</v>
      </c>
      <c r="W107">
        <f>-4*Parameters!$B$1*COS(RADIANS(Parameters!$B$2))/(U107*Parameters!$B$3)*10^6</f>
        <v>0.23887952987836106</v>
      </c>
      <c r="X107">
        <f t="shared" si="23"/>
        <v>-3.6430433392524719E-3</v>
      </c>
      <c r="Y107">
        <v>701.4168701171875</v>
      </c>
      <c r="Z107">
        <v>-2.7145594358444214E-3</v>
      </c>
      <c r="AA107">
        <f>-4*Parameters!$B$1*COS(RADIANS(Parameters!$B$2))/(Y107*Parameters!$B$3)*10^6</f>
        <v>0.30729855985462851</v>
      </c>
      <c r="AB107">
        <f t="shared" si="24"/>
        <v>-2.7145594358444214E-3</v>
      </c>
      <c r="AC107">
        <v>701.5770263671875</v>
      </c>
      <c r="AD107">
        <v>-1.651078462600708E-3</v>
      </c>
      <c r="AE107">
        <f>-4*Parameters!$B$1*COS(RADIANS(Parameters!$B$2))/(AC107*Parameters!$B$3)*10^6</f>
        <v>0.30722840963144982</v>
      </c>
      <c r="AF107">
        <f t="shared" si="25"/>
        <v>-1.651078462600708E-3</v>
      </c>
      <c r="AG107">
        <v>301.54669189453125</v>
      </c>
      <c r="AH107">
        <v>-4.2395293712615967E-4</v>
      </c>
      <c r="AI107">
        <f>-4*Parameters!$B$1*COS(RADIANS(Parameters!$B$2))/(AG107*Parameters!$B$3)*10^6</f>
        <v>0.71479608245923443</v>
      </c>
      <c r="AJ107">
        <f t="shared" si="26"/>
        <v>-4.2395293712615967E-4</v>
      </c>
      <c r="AK107">
        <v>301.40087890625</v>
      </c>
      <c r="AL107">
        <v>-3.6340206861495972E-4</v>
      </c>
      <c r="AM107">
        <f>-4*Parameters!$B$1*COS(RADIANS(Parameters!$B$2))/(AK107*Parameters!$B$3)*10^6</f>
        <v>0.71514188952248303</v>
      </c>
      <c r="AN107">
        <f t="shared" si="27"/>
        <v>-3.6340206861495972E-4</v>
      </c>
      <c r="AO107">
        <v>500.25247192382813</v>
      </c>
      <c r="AP107">
        <v>-5.2182376384735107E-4</v>
      </c>
      <c r="AQ107">
        <f>-4*Parameters!$B$1*COS(RADIANS(Parameters!$B$2))/(AO107*Parameters!$B$3)*10^6</f>
        <v>0.43087122231666453</v>
      </c>
      <c r="AR107">
        <f t="shared" si="28"/>
        <v>-5.2182376384735107E-4</v>
      </c>
      <c r="AS107">
        <v>500.71554565429688</v>
      </c>
      <c r="AT107">
        <v>-4.8196315765380859E-4</v>
      </c>
      <c r="AU107">
        <f>-4*Parameters!$B$1*COS(RADIANS(Parameters!$B$2))/(AS107*Parameters!$B$3)*10^6</f>
        <v>0.4304727422894285</v>
      </c>
      <c r="AV107">
        <f t="shared" si="29"/>
        <v>-4.8196315765380859E-4</v>
      </c>
      <c r="AW107">
        <v>902.09979248046875</v>
      </c>
      <c r="AX107">
        <v>-7.9233497381210327E-3</v>
      </c>
      <c r="AY107">
        <f>-4*Parameters!$B$1*COS(RADIANS(Parameters!$B$2))/(AW107*Parameters!$B$3)*10^6</f>
        <v>0.23893630820164438</v>
      </c>
      <c r="AZ107">
        <f t="shared" si="30"/>
        <v>-7.9233497381210327E-3</v>
      </c>
      <c r="BA107">
        <v>902.1090087890625</v>
      </c>
      <c r="BB107">
        <v>-1.8440559506416321E-3</v>
      </c>
      <c r="BC107">
        <f>-4*Parameters!$B$1*COS(RADIANS(Parameters!$B$2))/(BA107*Parameters!$B$3)*10^6</f>
        <v>0.23893386713218476</v>
      </c>
      <c r="BD107">
        <f t="shared" si="31"/>
        <v>-1.8440559506416321E-3</v>
      </c>
      <c r="BE107">
        <v>501.75595092773438</v>
      </c>
      <c r="BF107">
        <v>-6.3800066709518433E-4</v>
      </c>
      <c r="BG107">
        <f>-4*Parameters!$B$1*COS(RADIANS(Parameters!$B$2))/(BE107*Parameters!$B$3)*10^6</f>
        <v>0.42958014478197309</v>
      </c>
      <c r="BH107">
        <f t="shared" si="32"/>
        <v>-6.3800066709518433E-4</v>
      </c>
      <c r="BI107">
        <v>502.16928100585938</v>
      </c>
      <c r="BJ107">
        <v>-8.284449577331543E-4</v>
      </c>
      <c r="BK107">
        <f>-4*Parameters!$B$1*COS(RADIANS(Parameters!$B$2))/(BI107*Parameters!$B$3)*10^6</f>
        <v>0.42922656203304826</v>
      </c>
      <c r="BL107">
        <f t="shared" si="33"/>
        <v>-8.284449577331543E-4</v>
      </c>
      <c r="BM107">
        <v>901.8885498046875</v>
      </c>
      <c r="BN107">
        <v>-1.5137940645217896E-3</v>
      </c>
      <c r="BO107">
        <f>-4*Parameters!$B$1*COS(RADIANS(Parameters!$B$2))/(BM107*Parameters!$B$3)*10^6</f>
        <v>0.23899227248359114</v>
      </c>
      <c r="BP107">
        <f t="shared" si="34"/>
        <v>-1.5137940645217896E-3</v>
      </c>
      <c r="BQ107">
        <v>901.89837646484375</v>
      </c>
      <c r="BR107">
        <v>-1.6050860285758972E-3</v>
      </c>
      <c r="BS107">
        <f>-4*Parameters!$B$1*COS(RADIANS(Parameters!$B$2))/(BQ107*Parameters!$B$3)*10^6</f>
        <v>0.23898966853629183</v>
      </c>
      <c r="BT107">
        <f t="shared" si="35"/>
        <v>-1.6050860285758972E-3</v>
      </c>
    </row>
    <row r="108" spans="1:72" x14ac:dyDescent="0.35">
      <c r="A108">
        <v>701.92913818359375</v>
      </c>
      <c r="B108">
        <v>-6.7440718412399292E-3</v>
      </c>
      <c r="C108">
        <f>-4*Parameters!$B$1*COS(RADIANS(Parameters!$B$2))/(A108*Parameters!$B$3)*10^6</f>
        <v>0.3070742932862488</v>
      </c>
      <c r="D108">
        <f t="shared" si="18"/>
        <v>-6.7440718412399292E-3</v>
      </c>
      <c r="E108">
        <v>701.9410400390625</v>
      </c>
      <c r="F108">
        <v>-1.3193413615226746E-3</v>
      </c>
      <c r="G108">
        <f>-4*Parameters!$B$1*COS(RADIANS(Parameters!$B$2))/(E108*Parameters!$B$3)*10^6</f>
        <v>0.30706908664687543</v>
      </c>
      <c r="H108">
        <f t="shared" si="19"/>
        <v>-1.3193413615226746E-3</v>
      </c>
      <c r="I108">
        <v>701.4605712890625</v>
      </c>
      <c r="J108">
        <v>-2.1676793694496155E-3</v>
      </c>
      <c r="K108">
        <f>-4*Parameters!$B$1*COS(RADIANS(Parameters!$B$2))/(I108*Parameters!$B$3)*10^6</f>
        <v>0.30727941507624634</v>
      </c>
      <c r="L108">
        <f t="shared" si="20"/>
        <v>-2.1676793694496155E-3</v>
      </c>
      <c r="M108">
        <v>701.7393798828125</v>
      </c>
      <c r="N108">
        <v>-1.742929220199585E-3</v>
      </c>
      <c r="O108">
        <f>-4*Parameters!$B$1*COS(RADIANS(Parameters!$B$2))/(M108*Parameters!$B$3)*10^6</f>
        <v>0.30715732966382436</v>
      </c>
      <c r="P108">
        <f t="shared" si="21"/>
        <v>-1.742929220199585E-3</v>
      </c>
      <c r="Q108">
        <v>701.83624267578125</v>
      </c>
      <c r="R108">
        <v>-1.2364313006401062E-3</v>
      </c>
      <c r="S108">
        <f>-4*Parameters!$B$1*COS(RADIANS(Parameters!$B$2))/(Q108*Parameters!$B$3)*10^6</f>
        <v>0.30711493784216726</v>
      </c>
      <c r="T108">
        <f t="shared" si="22"/>
        <v>-1.2364313006401062E-3</v>
      </c>
      <c r="U108">
        <v>702.140625</v>
      </c>
      <c r="V108">
        <v>-1.812174916267395E-3</v>
      </c>
      <c r="W108">
        <f>-4*Parameters!$B$1*COS(RADIANS(Parameters!$B$2))/(U108*Parameters!$B$3)*10^6</f>
        <v>0.30698180160812194</v>
      </c>
      <c r="X108">
        <f t="shared" si="23"/>
        <v>-1.812174916267395E-3</v>
      </c>
      <c r="Y108">
        <v>501.67764282226563</v>
      </c>
      <c r="Z108">
        <v>-2.2387504577636719E-3</v>
      </c>
      <c r="AA108">
        <f>-4*Parameters!$B$1*COS(RADIANS(Parameters!$B$2))/(Y108*Parameters!$B$3)*10^6</f>
        <v>0.42964719901045262</v>
      </c>
      <c r="AB108">
        <f t="shared" si="24"/>
        <v>-2.2387504577636719E-3</v>
      </c>
      <c r="AC108">
        <v>501.817626953125</v>
      </c>
      <c r="AD108">
        <v>-1.1678561568260193E-3</v>
      </c>
      <c r="AE108">
        <f>-4*Parameters!$B$1*COS(RADIANS(Parameters!$B$2))/(AC108*Parameters!$B$3)*10^6</f>
        <v>0.42952734712303525</v>
      </c>
      <c r="AF108">
        <f t="shared" si="25"/>
        <v>-1.1678561568260193E-3</v>
      </c>
      <c r="AG108">
        <v>238.64749145507813</v>
      </c>
      <c r="AH108">
        <v>-3.460124135017395E-4</v>
      </c>
      <c r="AI108">
        <f>-4*Parameters!$B$1*COS(RADIANS(Parameters!$B$2))/(AG108*Parameters!$B$3)*10^6</f>
        <v>0.90319153463771396</v>
      </c>
      <c r="AJ108">
        <f t="shared" si="26"/>
        <v>-3.460124135017395E-4</v>
      </c>
      <c r="AK108">
        <v>238.50115966796875</v>
      </c>
      <c r="AL108">
        <v>-2.8884410858154297E-4</v>
      </c>
      <c r="AM108">
        <f>-4*Parameters!$B$1*COS(RADIANS(Parameters!$B$2))/(AK108*Parameters!$B$3)*10^6</f>
        <v>0.90374568553387558</v>
      </c>
      <c r="AN108">
        <f t="shared" si="27"/>
        <v>-2.8884410858154297E-4</v>
      </c>
      <c r="AO108">
        <v>401.052978515625</v>
      </c>
      <c r="AP108">
        <v>-3.0076503753662109E-4</v>
      </c>
      <c r="AQ108">
        <f>-4*Parameters!$B$1*COS(RADIANS(Parameters!$B$2))/(AO108*Parameters!$B$3)*10^6</f>
        <v>0.53744618689162815</v>
      </c>
      <c r="AR108">
        <f t="shared" si="28"/>
        <v>-3.0076503753662109E-4</v>
      </c>
      <c r="AS108">
        <v>401.51458740234375</v>
      </c>
      <c r="AT108">
        <v>-2.7965009212493896E-4</v>
      </c>
      <c r="AU108">
        <f>-4*Parameters!$B$1*COS(RADIANS(Parameters!$B$2))/(AS108*Parameters!$B$3)*10^6</f>
        <v>0.53682830165461259</v>
      </c>
      <c r="AV108">
        <f t="shared" si="29"/>
        <v>-2.7965009212493896E-4</v>
      </c>
      <c r="AW108">
        <v>702.01904296875</v>
      </c>
      <c r="AX108">
        <v>-3.363683819770813E-3</v>
      </c>
      <c r="AY108">
        <f>-4*Parameters!$B$1*COS(RADIANS(Parameters!$B$2))/(AW108*Parameters!$B$3)*10^6</f>
        <v>0.30703496750350634</v>
      </c>
      <c r="AZ108">
        <f t="shared" si="30"/>
        <v>-3.363683819770813E-3</v>
      </c>
      <c r="BA108">
        <v>701.9927978515625</v>
      </c>
      <c r="BB108">
        <v>-9.0397149324417114E-4</v>
      </c>
      <c r="BC108">
        <f>-4*Parameters!$B$1*COS(RADIANS(Parameters!$B$2))/(BA108*Parameters!$B$3)*10^6</f>
        <v>0.30704644649407065</v>
      </c>
      <c r="BD108">
        <f t="shared" si="31"/>
        <v>-9.0397149324417114E-4</v>
      </c>
      <c r="BE108">
        <v>401.49810791015625</v>
      </c>
      <c r="BF108">
        <v>-4.1906535625457764E-4</v>
      </c>
      <c r="BG108">
        <f>-4*Parameters!$B$1*COS(RADIANS(Parameters!$B$2))/(BE108*Parameters!$B$3)*10^6</f>
        <v>0.53685033577539387</v>
      </c>
      <c r="BH108">
        <f t="shared" si="32"/>
        <v>-4.1906535625457764E-4</v>
      </c>
      <c r="BI108">
        <v>401.91180419921875</v>
      </c>
      <c r="BJ108">
        <v>-5.4670870304107666E-4</v>
      </c>
      <c r="BK108">
        <f>-4*Parameters!$B$1*COS(RADIANS(Parameters!$B$2))/(BI108*Parameters!$B$3)*10^6</f>
        <v>0.53629774441238398</v>
      </c>
      <c r="BL108">
        <f t="shared" si="33"/>
        <v>-5.4670870304107666E-4</v>
      </c>
      <c r="BM108">
        <v>698.74237060546875</v>
      </c>
      <c r="BN108">
        <v>-7.0467591285705566E-4</v>
      </c>
      <c r="BO108">
        <f>-4*Parameters!$B$1*COS(RADIANS(Parameters!$B$2))/(BM108*Parameters!$B$3)*10^6</f>
        <v>0.30847477283792152</v>
      </c>
      <c r="BP108">
        <f t="shared" si="34"/>
        <v>-7.0467591285705566E-4</v>
      </c>
      <c r="BQ108">
        <v>698.7576904296875</v>
      </c>
      <c r="BR108">
        <v>-9.9720805883407593E-4</v>
      </c>
      <c r="BS108">
        <f>-4*Parameters!$B$1*COS(RADIANS(Parameters!$B$2))/(BQ108*Parameters!$B$3)*10^6</f>
        <v>0.30846800972195082</v>
      </c>
      <c r="BT108">
        <f t="shared" si="35"/>
        <v>-9.9720805883407593E-4</v>
      </c>
    </row>
    <row r="109" spans="1:72" x14ac:dyDescent="0.35">
      <c r="A109">
        <v>501.50851440429688</v>
      </c>
      <c r="B109">
        <v>-4.1502416133880615E-3</v>
      </c>
      <c r="C109">
        <f>-4*Parameters!$B$1*COS(RADIANS(Parameters!$B$2))/(A109*Parameters!$B$3)*10^6</f>
        <v>0.42979209296332932</v>
      </c>
      <c r="D109">
        <f t="shared" si="18"/>
        <v>-4.1502416133880615E-3</v>
      </c>
      <c r="E109">
        <v>501.508544921875</v>
      </c>
      <c r="F109">
        <v>-1.0222643613815308E-3</v>
      </c>
      <c r="G109">
        <f>-4*Parameters!$B$1*COS(RADIANS(Parameters!$B$2))/(E109*Parameters!$B$3)*10^6</f>
        <v>0.4297920668098093</v>
      </c>
      <c r="H109">
        <f t="shared" si="19"/>
        <v>-1.0222643613815308E-3</v>
      </c>
      <c r="I109">
        <v>501.30093383789063</v>
      </c>
      <c r="J109">
        <v>-1.3192743062973022E-3</v>
      </c>
      <c r="K109">
        <f>-4*Parameters!$B$1*COS(RADIANS(Parameters!$B$2))/(I109*Parameters!$B$3)*10^6</f>
        <v>0.42997006288134082</v>
      </c>
      <c r="L109">
        <f t="shared" si="20"/>
        <v>-1.3192743062973022E-3</v>
      </c>
      <c r="M109">
        <v>501.57675170898438</v>
      </c>
      <c r="N109">
        <v>-1.3742223381996155E-3</v>
      </c>
      <c r="O109">
        <f>-4*Parameters!$B$1*COS(RADIANS(Parameters!$B$2))/(M109*Parameters!$B$3)*10^6</f>
        <v>0.42973362164483242</v>
      </c>
      <c r="P109">
        <f t="shared" si="21"/>
        <v>-1.3742223381996155E-3</v>
      </c>
      <c r="Q109">
        <v>501.69479370117188</v>
      </c>
      <c r="R109">
        <v>-7.2839856147766113E-4</v>
      </c>
      <c r="S109">
        <f>-4*Parameters!$B$1*COS(RADIANS(Parameters!$B$2))/(Q109*Parameters!$B$3)*10^6</f>
        <v>0.42963251114210094</v>
      </c>
      <c r="T109">
        <f t="shared" si="22"/>
        <v>-7.2839856147766113E-4</v>
      </c>
      <c r="U109">
        <v>502.001708984375</v>
      </c>
      <c r="V109">
        <v>-1.2076869606971741E-3</v>
      </c>
      <c r="W109">
        <f>-4*Parameters!$B$1*COS(RADIANS(Parameters!$B$2))/(U109*Parameters!$B$3)*10^6</f>
        <v>0.4293698411521974</v>
      </c>
      <c r="X109">
        <f t="shared" si="23"/>
        <v>-1.2076869606971741E-3</v>
      </c>
      <c r="Y109">
        <v>401.53146362304688</v>
      </c>
      <c r="Z109">
        <v>-9.0666115283966064E-4</v>
      </c>
      <c r="AA109">
        <f>-4*Parameters!$B$1*COS(RADIANS(Parameters!$B$2))/(Y109*Parameters!$B$3)*10^6</f>
        <v>0.53680573895724226</v>
      </c>
      <c r="AB109">
        <f t="shared" si="24"/>
        <v>-9.0666115283966064E-4</v>
      </c>
      <c r="AC109">
        <v>401.66433715820313</v>
      </c>
      <c r="AD109">
        <v>-5.2757561206817627E-4</v>
      </c>
      <c r="AE109">
        <f>-4*Parameters!$B$1*COS(RADIANS(Parameters!$B$2))/(AC109*Parameters!$B$3)*10^6</f>
        <v>0.53662815964628807</v>
      </c>
      <c r="AF109">
        <f t="shared" si="25"/>
        <v>-5.2757561206817627E-4</v>
      </c>
      <c r="AG109">
        <v>192.80726623535156</v>
      </c>
      <c r="AH109">
        <v>-3.4255534410476685E-4</v>
      </c>
      <c r="AI109">
        <f>-4*Parameters!$B$1*COS(RADIANS(Parameters!$B$2))/(AG109*Parameters!$B$3)*10^6</f>
        <v>1.1179267164218123</v>
      </c>
      <c r="AJ109">
        <f t="shared" si="26"/>
        <v>-3.4255534410476685E-4</v>
      </c>
      <c r="AK109">
        <v>192.66094970703125</v>
      </c>
      <c r="AL109">
        <v>-3.134310245513916E-4</v>
      </c>
      <c r="AM109">
        <f>-4*Parameters!$B$1*COS(RADIANS(Parameters!$B$2))/(AK109*Parameters!$B$3)*10^6</f>
        <v>1.1187757268534131</v>
      </c>
      <c r="AN109">
        <f t="shared" si="27"/>
        <v>-3.134310245513916E-4</v>
      </c>
      <c r="AO109">
        <v>299.564208984375</v>
      </c>
      <c r="AP109">
        <v>-3.4356117248535156E-4</v>
      </c>
      <c r="AQ109">
        <f>-4*Parameters!$B$1*COS(RADIANS(Parameters!$B$2))/(AO109*Parameters!$B$3)*10^6</f>
        <v>0.71952652413157714</v>
      </c>
      <c r="AR109">
        <f t="shared" si="28"/>
        <v>-3.4356117248535156E-4</v>
      </c>
      <c r="AS109">
        <v>300.02426147460938</v>
      </c>
      <c r="AT109">
        <v>-3.2690167427062988E-4</v>
      </c>
      <c r="AU109">
        <f>-4*Parameters!$B$1*COS(RADIANS(Parameters!$B$2))/(AS109*Parameters!$B$3)*10^6</f>
        <v>0.71842321346066851</v>
      </c>
      <c r="AV109">
        <f t="shared" si="29"/>
        <v>-3.2690167427062988E-4</v>
      </c>
      <c r="AW109">
        <v>502.027099609375</v>
      </c>
      <c r="AX109">
        <v>-2.1172165870666504E-3</v>
      </c>
      <c r="AY109">
        <f>-4*Parameters!$B$1*COS(RADIANS(Parameters!$B$2))/(AW109*Parameters!$B$3)*10^6</f>
        <v>0.42934812525552279</v>
      </c>
      <c r="AZ109">
        <f t="shared" si="30"/>
        <v>-2.1172165870666504E-3</v>
      </c>
      <c r="BA109">
        <v>501.98370361328125</v>
      </c>
      <c r="BB109">
        <v>-9.0643018484115601E-4</v>
      </c>
      <c r="BC109">
        <f>-4*Parameters!$B$1*COS(RADIANS(Parameters!$B$2))/(BA109*Parameters!$B$3)*10^6</f>
        <v>0.42938524197750461</v>
      </c>
      <c r="BD109">
        <f t="shared" si="31"/>
        <v>-9.0643018484115601E-4</v>
      </c>
      <c r="BE109">
        <v>296.37185668945313</v>
      </c>
      <c r="BF109">
        <v>-4.4050812721252441E-4</v>
      </c>
      <c r="BG109">
        <f>-4*Parameters!$B$1*COS(RADIANS(Parameters!$B$2))/(BE109*Parameters!$B$3)*10^6</f>
        <v>0.72727686242694189</v>
      </c>
      <c r="BH109">
        <f t="shared" si="32"/>
        <v>-4.4050812721252441E-4</v>
      </c>
      <c r="BI109">
        <v>296.78619384765625</v>
      </c>
      <c r="BJ109">
        <v>-5.9030205011367798E-4</v>
      </c>
      <c r="BK109">
        <f>-4*Parameters!$B$1*COS(RADIANS(Parameters!$B$2))/(BI109*Parameters!$B$3)*10^6</f>
        <v>0.72626152601759542</v>
      </c>
      <c r="BL109">
        <f t="shared" si="33"/>
        <v>-5.9030205011367798E-4</v>
      </c>
      <c r="BM109">
        <v>501.86984252929688</v>
      </c>
      <c r="BN109">
        <v>-6.7611038684844971E-4</v>
      </c>
      <c r="BO109">
        <f>-4*Parameters!$B$1*COS(RADIANS(Parameters!$B$2))/(BM109*Parameters!$B$3)*10^6</f>
        <v>0.42948265820967363</v>
      </c>
      <c r="BP109">
        <f t="shared" si="34"/>
        <v>-6.7611038684844971E-4</v>
      </c>
      <c r="BQ109">
        <v>501.8892822265625</v>
      </c>
      <c r="BR109">
        <v>-8.8734924793243408E-4</v>
      </c>
      <c r="BS109">
        <f>-4*Parameters!$B$1*COS(RADIANS(Parameters!$B$2))/(BQ109*Parameters!$B$3)*10^6</f>
        <v>0.42946602304101777</v>
      </c>
      <c r="BT109">
        <f t="shared" si="35"/>
        <v>-8.8734924793243408E-4</v>
      </c>
    </row>
    <row r="110" spans="1:72" x14ac:dyDescent="0.35">
      <c r="A110">
        <v>401.65640258789063</v>
      </c>
      <c r="B110">
        <v>-1.7251968383789063E-3</v>
      </c>
      <c r="C110">
        <f>-4*Parameters!$B$1*COS(RADIANS(Parameters!$B$2))/(A110*Parameters!$B$3)*10^6</f>
        <v>0.53663876053261028</v>
      </c>
      <c r="D110">
        <f t="shared" si="18"/>
        <v>-1.7251968383789063E-3</v>
      </c>
      <c r="E110">
        <v>401.652099609375</v>
      </c>
      <c r="F110">
        <v>-5.5776536464691162E-4</v>
      </c>
      <c r="G110">
        <f>-4*Parameters!$B$1*COS(RADIANS(Parameters!$B$2))/(E110*Parameters!$B$3)*10^6</f>
        <v>0.53664450964996702</v>
      </c>
      <c r="H110">
        <f t="shared" si="19"/>
        <v>-5.5776536464691162E-4</v>
      </c>
      <c r="I110">
        <v>402.73455810546875</v>
      </c>
      <c r="J110">
        <v>-5.8627128601074219E-4</v>
      </c>
      <c r="K110">
        <f>-4*Parameters!$B$1*COS(RADIANS(Parameters!$B$2))/(I110*Parameters!$B$3)*10^6</f>
        <v>0.53520213179298515</v>
      </c>
      <c r="L110">
        <f t="shared" si="20"/>
        <v>-5.8627128601074219E-4</v>
      </c>
      <c r="M110">
        <v>403.00921630859375</v>
      </c>
      <c r="N110">
        <v>-6.3625723123550415E-4</v>
      </c>
      <c r="O110">
        <f>-4*Parameters!$B$1*COS(RADIANS(Parameters!$B$2))/(M110*Parameters!$B$3)*10^6</f>
        <v>0.53483738168336392</v>
      </c>
      <c r="P110">
        <f t="shared" si="21"/>
        <v>-6.3625723123550415E-4</v>
      </c>
      <c r="Q110">
        <v>401.9036865234375</v>
      </c>
      <c r="R110">
        <v>-3.8360059261322021E-4</v>
      </c>
      <c r="S110">
        <f>-4*Parameters!$B$1*COS(RADIANS(Parameters!$B$2))/(Q110*Parameters!$B$3)*10^6</f>
        <v>0.53630857658774667</v>
      </c>
      <c r="T110">
        <f t="shared" si="22"/>
        <v>-3.8360059261322021E-4</v>
      </c>
      <c r="U110">
        <v>402.21148681640625</v>
      </c>
      <c r="V110">
        <v>-5.810856819152832E-4</v>
      </c>
      <c r="W110">
        <f>-4*Parameters!$B$1*COS(RADIANS(Parameters!$B$2))/(U110*Parameters!$B$3)*10^6</f>
        <v>0.53589815584541056</v>
      </c>
      <c r="X110">
        <f t="shared" si="23"/>
        <v>-5.810856819152832E-4</v>
      </c>
      <c r="Y110">
        <v>300.90463256835938</v>
      </c>
      <c r="Z110">
        <v>-6.9989264011383057E-4</v>
      </c>
      <c r="AA110">
        <f>-4*Parameters!$B$1*COS(RADIANS(Parameters!$B$2))/(Y110*Parameters!$B$3)*10^6</f>
        <v>0.71632128825994545</v>
      </c>
      <c r="AB110">
        <f t="shared" si="24"/>
        <v>-6.9989264011383057E-4</v>
      </c>
      <c r="AC110">
        <v>301.0340576171875</v>
      </c>
      <c r="AD110">
        <v>-5.1189213991165161E-4</v>
      </c>
      <c r="AE110">
        <f>-4*Parameters!$B$1*COS(RADIANS(Parameters!$B$2))/(AC110*Parameters!$B$3)*10^6</f>
        <v>0.71601331673524982</v>
      </c>
      <c r="AF110">
        <f t="shared" si="25"/>
        <v>-5.1189213991165161E-4</v>
      </c>
      <c r="AG110">
        <v>142.23028564453125</v>
      </c>
      <c r="AH110">
        <v>-4.1177123785018921E-4</v>
      </c>
      <c r="AI110">
        <f>-4*Parameters!$B$1*COS(RADIANS(Parameters!$B$2))/(AG110*Parameters!$B$3)*10^6</f>
        <v>1.5154606001667721</v>
      </c>
      <c r="AJ110">
        <f t="shared" si="26"/>
        <v>-4.1177123785018921E-4</v>
      </c>
      <c r="AK110">
        <v>142.08384704589844</v>
      </c>
      <c r="AL110">
        <v>-3.712773323059082E-4</v>
      </c>
      <c r="AM110">
        <f>-4*Parameters!$B$1*COS(RADIANS(Parameters!$B$2))/(AK110*Parameters!$B$3)*10^6</f>
        <v>1.5170225083722839</v>
      </c>
      <c r="AN110">
        <f t="shared" si="27"/>
        <v>-3.712773323059082E-4</v>
      </c>
      <c r="AO110">
        <v>237.25424194335938</v>
      </c>
      <c r="AP110">
        <v>-2.8851628303527832E-4</v>
      </c>
      <c r="AQ110">
        <f>-4*Parameters!$B$1*COS(RADIANS(Parameters!$B$2))/(AO110*Parameters!$B$3)*10^6</f>
        <v>0.90849542785502857</v>
      </c>
      <c r="AR110">
        <f t="shared" si="28"/>
        <v>-2.8851628303527832E-4</v>
      </c>
      <c r="AS110">
        <v>237.71284484863281</v>
      </c>
      <c r="AT110">
        <v>-2.6337802410125732E-4</v>
      </c>
      <c r="AU110">
        <f>-4*Parameters!$B$1*COS(RADIANS(Parameters!$B$2))/(AS110*Parameters!$B$3)*10^6</f>
        <v>0.90674273063369304</v>
      </c>
      <c r="AV110">
        <f t="shared" si="29"/>
        <v>-2.6337802410125732E-4</v>
      </c>
      <c r="AW110">
        <v>401.62203979492188</v>
      </c>
      <c r="AX110">
        <v>-7.1991235017776489E-4</v>
      </c>
      <c r="AY110">
        <f>-4*Parameters!$B$1*COS(RADIANS(Parameters!$B$2))/(AW110*Parameters!$B$3)*10^6</f>
        <v>0.53668467535998532</v>
      </c>
      <c r="AZ110">
        <f t="shared" si="30"/>
        <v>-7.1991235017776489E-4</v>
      </c>
      <c r="BA110">
        <v>401.57717895507813</v>
      </c>
      <c r="BB110">
        <v>-5.9303641319274902E-4</v>
      </c>
      <c r="BC110">
        <f>-4*Parameters!$B$1*COS(RADIANS(Parameters!$B$2))/(BA110*Parameters!$B$3)*10^6</f>
        <v>0.53674462927801059</v>
      </c>
      <c r="BD110">
        <f t="shared" si="31"/>
        <v>-5.9303641319274902E-4</v>
      </c>
      <c r="BE110">
        <v>242.15347290039063</v>
      </c>
      <c r="BF110">
        <v>-4.0634721517562866E-4</v>
      </c>
      <c r="BG110">
        <f>-4*Parameters!$B$1*COS(RADIANS(Parameters!$B$2))/(BE110*Parameters!$B$3)*10^6</f>
        <v>0.89011481629014888</v>
      </c>
      <c r="BH110">
        <f t="shared" si="32"/>
        <v>-4.0634721517562866E-4</v>
      </c>
      <c r="BI110">
        <v>242.56767272949219</v>
      </c>
      <c r="BJ110">
        <v>-4.8972666263580322E-4</v>
      </c>
      <c r="BK110">
        <f>-4*Parameters!$B$1*COS(RADIANS(Parameters!$B$2))/(BI110*Parameters!$B$3)*10^6</f>
        <v>0.88859488826083022</v>
      </c>
      <c r="BL110">
        <f t="shared" si="33"/>
        <v>-4.8972666263580322E-4</v>
      </c>
      <c r="BM110">
        <v>399.67337036132813</v>
      </c>
      <c r="BN110">
        <v>-4.415661096572876E-4</v>
      </c>
      <c r="BO110">
        <f>-4*Parameters!$B$1*COS(RADIANS(Parameters!$B$2))/(BM110*Parameters!$B$3)*10^6</f>
        <v>0.5393013646365481</v>
      </c>
      <c r="BP110">
        <f t="shared" si="34"/>
        <v>-4.415661096572876E-4</v>
      </c>
      <c r="BQ110">
        <v>399.694091796875</v>
      </c>
      <c r="BR110">
        <v>-4.9638748168945313E-4</v>
      </c>
      <c r="BS110">
        <f>-4*Parameters!$B$1*COS(RADIANS(Parameters!$B$2))/(BQ110*Parameters!$B$3)*10^6</f>
        <v>0.53927340550806202</v>
      </c>
      <c r="BT110">
        <f t="shared" si="35"/>
        <v>-4.9638748168945313E-4</v>
      </c>
    </row>
    <row r="111" spans="1:72" x14ac:dyDescent="0.35">
      <c r="A111">
        <v>302.71078491210938</v>
      </c>
      <c r="B111">
        <v>-1.5025213360786438E-3</v>
      </c>
      <c r="C111">
        <f>-4*Parameters!$B$1*COS(RADIANS(Parameters!$B$2))/(A111*Parameters!$B$3)*10^6</f>
        <v>0.71204728998121092</v>
      </c>
      <c r="D111">
        <f t="shared" si="18"/>
        <v>-1.5025213360786438E-3</v>
      </c>
      <c r="E111">
        <v>302.70367431640625</v>
      </c>
      <c r="F111">
        <v>-6.9256871938705444E-4</v>
      </c>
      <c r="G111">
        <f>-4*Parameters!$B$1*COS(RADIANS(Parameters!$B$2))/(E111*Parameters!$B$3)*10^6</f>
        <v>0.71206401617527515</v>
      </c>
      <c r="H111">
        <f t="shared" si="19"/>
        <v>-6.9256871938705444E-4</v>
      </c>
      <c r="I111">
        <v>301.32525634765625</v>
      </c>
      <c r="J111">
        <v>-5.2738189697265625E-4</v>
      </c>
      <c r="K111">
        <f>-4*Parameters!$B$1*COS(RADIANS(Parameters!$B$2))/(I111*Parameters!$B$3)*10^6</f>
        <v>0.71532136621188758</v>
      </c>
      <c r="L111">
        <f t="shared" si="20"/>
        <v>-5.2738189697265625E-4</v>
      </c>
      <c r="M111">
        <v>301.5997314453125</v>
      </c>
      <c r="N111">
        <v>-6.8190693855285645E-4</v>
      </c>
      <c r="O111">
        <f>-4*Parameters!$B$1*COS(RADIANS(Parameters!$B$2))/(M111*Parameters!$B$3)*10^6</f>
        <v>0.71467037789400767</v>
      </c>
      <c r="P111">
        <f t="shared" si="21"/>
        <v>-6.8190693855285645E-4</v>
      </c>
      <c r="Q111">
        <v>298.8724365234375</v>
      </c>
      <c r="R111">
        <v>-3.5392493009567261E-4</v>
      </c>
      <c r="S111">
        <f>-4*Parameters!$B$1*COS(RADIANS(Parameters!$B$2))/(Q111*Parameters!$B$3)*10^6</f>
        <v>0.7211919458081234</v>
      </c>
      <c r="T111">
        <f t="shared" si="22"/>
        <v>-3.5392493009567261E-4</v>
      </c>
      <c r="U111">
        <v>299.1807861328125</v>
      </c>
      <c r="V111">
        <v>-5.0714612007141113E-4</v>
      </c>
      <c r="W111">
        <f>-4*Parameters!$B$1*COS(RADIANS(Parameters!$B$2))/(U111*Parameters!$B$3)*10^6</f>
        <v>0.72044865190329477</v>
      </c>
      <c r="X111">
        <f t="shared" si="23"/>
        <v>-5.0714612007141113E-4</v>
      </c>
      <c r="Y111">
        <v>241.66331481933594</v>
      </c>
      <c r="Z111">
        <v>-4.6376883983612061E-4</v>
      </c>
      <c r="AA111">
        <f>-4*Parameters!$B$1*COS(RADIANS(Parameters!$B$2))/(Y111*Parameters!$B$3)*10^6</f>
        <v>0.89192020810395101</v>
      </c>
      <c r="AB111">
        <f t="shared" si="24"/>
        <v>-4.6376883983612061E-4</v>
      </c>
      <c r="AC111">
        <v>241.79139709472656</v>
      </c>
      <c r="AD111">
        <v>-3.8850307464599609E-4</v>
      </c>
      <c r="AE111">
        <f>-4*Parameters!$B$1*COS(RADIANS(Parameters!$B$2))/(AC111*Parameters!$B$3)*10^6</f>
        <v>0.89144773815219314</v>
      </c>
      <c r="AF111">
        <f t="shared" si="25"/>
        <v>-3.8850307464599609E-4</v>
      </c>
      <c r="AG111">
        <v>109.36226654052734</v>
      </c>
      <c r="AH111">
        <v>-3.4079700708389282E-4</v>
      </c>
      <c r="AI111">
        <f>-4*Parameters!$B$1*COS(RADIANS(Parameters!$B$2))/(AG111*Parameters!$B$3)*10^6</f>
        <v>1.9709210577203655</v>
      </c>
      <c r="AJ111">
        <f t="shared" si="26"/>
        <v>-3.4079700708389282E-4</v>
      </c>
      <c r="AK111">
        <v>109.21599578857422</v>
      </c>
      <c r="AL111">
        <v>-3.2080709934234619E-4</v>
      </c>
      <c r="AM111">
        <f>-4*Parameters!$B$1*COS(RADIANS(Parameters!$B$2))/(AK111*Parameters!$B$3)*10^6</f>
        <v>1.9735606720284304</v>
      </c>
      <c r="AN111">
        <f t="shared" si="27"/>
        <v>-3.2080709934234619E-4</v>
      </c>
      <c r="AO111">
        <v>189.32235717773438</v>
      </c>
      <c r="AP111">
        <v>-2.6397407054901123E-4</v>
      </c>
      <c r="AQ111">
        <f>-4*Parameters!$B$1*COS(RADIANS(Parameters!$B$2))/(AO111*Parameters!$B$3)*10^6</f>
        <v>1.1385047030784712</v>
      </c>
      <c r="AR111">
        <f t="shared" si="28"/>
        <v>-2.6397407054901123E-4</v>
      </c>
      <c r="AS111">
        <v>189.78</v>
      </c>
      <c r="AT111">
        <v>-2.7364492416381836E-4</v>
      </c>
      <c r="AU111">
        <f>-4*Parameters!$B$1*COS(RADIANS(Parameters!$B$2))/(AS111*Parameters!$B$3)*10^6</f>
        <v>1.1357592688626446</v>
      </c>
      <c r="AV111">
        <f t="shared" si="29"/>
        <v>-2.7364492416381836E-4</v>
      </c>
      <c r="AW111">
        <v>301.53582763671875</v>
      </c>
      <c r="AX111">
        <v>-5.9766322374343872E-4</v>
      </c>
      <c r="AY111">
        <f>-4*Parameters!$B$1*COS(RADIANS(Parameters!$B$2))/(AW111*Parameters!$B$3)*10^6</f>
        <v>0.71482183637704944</v>
      </c>
      <c r="AZ111">
        <f t="shared" si="30"/>
        <v>-5.9766322374343872E-4</v>
      </c>
      <c r="BA111">
        <v>301.49380493164063</v>
      </c>
      <c r="BB111">
        <v>-7.5856596231460571E-4</v>
      </c>
      <c r="BC111">
        <f>-4*Parameters!$B$1*COS(RADIANS(Parameters!$B$2))/(BA111*Parameters!$B$3)*10^6</f>
        <v>0.71492146942662493</v>
      </c>
      <c r="BD111">
        <f t="shared" si="31"/>
        <v>-7.5856596231460571E-4</v>
      </c>
      <c r="BE111">
        <v>190.542236328125</v>
      </c>
      <c r="BF111">
        <v>-4.3569505214691162E-4</v>
      </c>
      <c r="BG111">
        <f>-4*Parameters!$B$1*COS(RADIANS(Parameters!$B$2))/(BE111*Parameters!$B$3)*10^6</f>
        <v>1.1312158301405288</v>
      </c>
      <c r="BH111">
        <f t="shared" si="32"/>
        <v>-4.3569505214691162E-4</v>
      </c>
      <c r="BI111">
        <v>190.956298828125</v>
      </c>
      <c r="BJ111">
        <v>-5.2296370267868042E-4</v>
      </c>
      <c r="BK111">
        <f>-4*Parameters!$B$1*COS(RADIANS(Parameters!$B$2))/(BI111*Parameters!$B$3)*10^6</f>
        <v>1.1287629440218616</v>
      </c>
      <c r="BL111">
        <f t="shared" si="33"/>
        <v>-5.2296370267868042E-4</v>
      </c>
      <c r="BM111">
        <v>303.57403564453125</v>
      </c>
      <c r="BN111">
        <v>-5.0564110279083252E-4</v>
      </c>
      <c r="BO111">
        <f>-4*Parameters!$B$1*COS(RADIANS(Parameters!$B$2))/(BM111*Parameters!$B$3)*10^6</f>
        <v>0.71002249447032262</v>
      </c>
      <c r="BP111">
        <f t="shared" si="34"/>
        <v>-5.0564110279083252E-4</v>
      </c>
      <c r="BQ111">
        <v>303.59548950195313</v>
      </c>
      <c r="BR111">
        <v>-5.2195042371749878E-4</v>
      </c>
      <c r="BS111">
        <f>-4*Parameters!$B$1*COS(RADIANS(Parameters!$B$2))/(BQ111*Parameters!$B$3)*10^6</f>
        <v>0.70997232007086875</v>
      </c>
      <c r="BT111">
        <f t="shared" si="35"/>
        <v>-5.2195042371749878E-4</v>
      </c>
    </row>
    <row r="112" spans="1:72" x14ac:dyDescent="0.35">
      <c r="A112">
        <v>238.66545104980469</v>
      </c>
      <c r="B112">
        <v>-7.8195333480834961E-4</v>
      </c>
      <c r="C112">
        <f>-4*Parameters!$B$1*COS(RADIANS(Parameters!$B$2))/(A112*Parameters!$B$3)*10^6</f>
        <v>0.90312356940080507</v>
      </c>
      <c r="D112">
        <f t="shared" si="18"/>
        <v>-7.8195333480834961E-4</v>
      </c>
      <c r="E112">
        <v>238.65742492675781</v>
      </c>
      <c r="F112">
        <v>-4.6859681606292725E-4</v>
      </c>
      <c r="G112">
        <f>-4*Parameters!$B$1*COS(RADIANS(Parameters!$B$2))/(E112*Parameters!$B$3)*10^6</f>
        <v>0.90315394172589303</v>
      </c>
      <c r="H112">
        <f t="shared" si="19"/>
        <v>-4.6859681606292725E-4</v>
      </c>
      <c r="I112">
        <v>238.54838562011719</v>
      </c>
      <c r="J112">
        <v>-3.6021322011947632E-4</v>
      </c>
      <c r="K112">
        <f>-4*Parameters!$B$1*COS(RADIANS(Parameters!$B$2))/(I112*Parameters!$B$3)*10^6</f>
        <v>0.90356676899923449</v>
      </c>
      <c r="L112">
        <f t="shared" si="20"/>
        <v>-3.6021322011947632E-4</v>
      </c>
      <c r="M112">
        <v>238.82278442382813</v>
      </c>
      <c r="N112">
        <v>-4.663616418838501E-4</v>
      </c>
      <c r="O112">
        <f>-4*Parameters!$B$1*COS(RADIANS(Parameters!$B$2))/(M112*Parameters!$B$3)*10^6</f>
        <v>0.90252860322671613</v>
      </c>
      <c r="P112">
        <f t="shared" si="21"/>
        <v>-4.663616418838501E-4</v>
      </c>
      <c r="Q112">
        <v>241.66470336914063</v>
      </c>
      <c r="R112">
        <v>-3.4578889608383179E-4</v>
      </c>
      <c r="S112">
        <f>-4*Parameters!$B$1*COS(RADIANS(Parameters!$B$2))/(Q112*Parameters!$B$3)*10^6</f>
        <v>0.89191508333556946</v>
      </c>
      <c r="T112">
        <f t="shared" si="22"/>
        <v>-3.4578889608383179E-4</v>
      </c>
      <c r="U112">
        <v>241.97319030761719</v>
      </c>
      <c r="V112">
        <v>-4.4772028923034668E-4</v>
      </c>
      <c r="W112">
        <f>-4*Parameters!$B$1*COS(RADIANS(Parameters!$B$2))/(U112*Parameters!$B$3)*10^6</f>
        <v>0.89077799805314839</v>
      </c>
      <c r="X112">
        <f t="shared" si="23"/>
        <v>-4.4772028923034668E-4</v>
      </c>
      <c r="Y112">
        <v>191.83900451660156</v>
      </c>
      <c r="Z112">
        <v>-4.6744942665100098E-4</v>
      </c>
      <c r="AA112">
        <f>-4*Parameters!$B$1*COS(RADIANS(Parameters!$B$2))/(Y112*Parameters!$B$3)*10^6</f>
        <v>1.1235691854630101</v>
      </c>
      <c r="AB112">
        <f t="shared" si="24"/>
        <v>-4.6744942665100098E-4</v>
      </c>
      <c r="AC112">
        <v>191.9659423828125</v>
      </c>
      <c r="AD112">
        <v>-4.0124356746673584E-4</v>
      </c>
      <c r="AE112">
        <f>-4*Parameters!$B$1*COS(RADIANS(Parameters!$B$2))/(AC112*Parameters!$B$3)*10^6</f>
        <v>1.1228262230751371</v>
      </c>
      <c r="AF112">
        <f t="shared" si="25"/>
        <v>-4.0124356746673584E-4</v>
      </c>
      <c r="AG112">
        <v>87.828346252441406</v>
      </c>
      <c r="AH112">
        <v>-3.6706775426864624E-4</v>
      </c>
      <c r="AI112">
        <f>-4*Parameters!$B$1*COS(RADIANS(Parameters!$B$2))/(AG112*Parameters!$B$3)*10^6</f>
        <v>2.4541552157343638</v>
      </c>
      <c r="AJ112">
        <f t="shared" si="26"/>
        <v>-3.6706775426864624E-4</v>
      </c>
      <c r="AK112">
        <v>87.682258605957031</v>
      </c>
      <c r="AL112">
        <v>-3.4617632627487183E-4</v>
      </c>
      <c r="AM112">
        <f>-4*Parameters!$B$1*COS(RADIANS(Parameters!$B$2))/(AK112*Parameters!$B$3)*10^6</f>
        <v>2.4582440903285407</v>
      </c>
      <c r="AN112">
        <f t="shared" si="27"/>
        <v>-3.4617632627487183E-4</v>
      </c>
      <c r="AO112">
        <v>144.2125244140625</v>
      </c>
      <c r="AP112">
        <v>-3.1729042530059814E-4</v>
      </c>
      <c r="AQ112">
        <f>-4*Parameters!$B$1*COS(RADIANS(Parameters!$B$2))/(AO112*Parameters!$B$3)*10^6</f>
        <v>1.4946301988715101</v>
      </c>
      <c r="AR112">
        <f t="shared" si="28"/>
        <v>-3.1729042530059814E-4</v>
      </c>
      <c r="AS112">
        <v>144.66851806640625</v>
      </c>
      <c r="AT112">
        <v>-2.8218328952789307E-4</v>
      </c>
      <c r="AU112">
        <f>-4*Parameters!$B$1*COS(RADIANS(Parameters!$B$2))/(AS112*Parameters!$B$3)*10^6</f>
        <v>1.4899191401533041</v>
      </c>
      <c r="AV112">
        <f t="shared" si="29"/>
        <v>-2.8218328952789307E-4</v>
      </c>
      <c r="AW112">
        <v>241.86354064941406</v>
      </c>
      <c r="AX112">
        <v>-4.5613944530487061E-4</v>
      </c>
      <c r="AY112">
        <f>-4*Parameters!$B$1*COS(RADIANS(Parameters!$B$2))/(AW112*Parameters!$B$3)*10^6</f>
        <v>0.89118183528615647</v>
      </c>
      <c r="AZ112">
        <f t="shared" si="30"/>
        <v>-4.5613944530487061E-4</v>
      </c>
      <c r="BA112">
        <v>241.82461547851563</v>
      </c>
      <c r="BB112">
        <v>-6.3775479793548584E-4</v>
      </c>
      <c r="BC112">
        <f>-4*Parameters!$B$1*COS(RADIANS(Parameters!$B$2))/(BA112*Parameters!$B$3)*10^6</f>
        <v>0.89132528389733867</v>
      </c>
      <c r="BD112">
        <f t="shared" si="31"/>
        <v>-6.3775479793548584E-4</v>
      </c>
      <c r="BE112">
        <v>144.95048522949219</v>
      </c>
      <c r="BF112">
        <v>-4.7470629215240479E-4</v>
      </c>
      <c r="BG112">
        <f>-4*Parameters!$B$1*COS(RADIANS(Parameters!$B$2))/(BE112*Parameters!$B$3)*10^6</f>
        <v>1.4870208520067598</v>
      </c>
      <c r="BH112">
        <f t="shared" si="32"/>
        <v>-4.7470629215240479E-4</v>
      </c>
      <c r="BI112">
        <v>145.36421203613281</v>
      </c>
      <c r="BJ112">
        <v>-5.5594742298126221E-4</v>
      </c>
      <c r="BK112">
        <f>-4*Parameters!$B$1*COS(RADIANS(Parameters!$B$2))/(BI112*Parameters!$B$3)*10^6</f>
        <v>1.4827885834181485</v>
      </c>
      <c r="BL112">
        <f t="shared" si="33"/>
        <v>-5.5594742298126221E-4</v>
      </c>
      <c r="BM112">
        <v>239.03254699707031</v>
      </c>
      <c r="BN112">
        <v>-3.8370490074157715E-4</v>
      </c>
      <c r="BO112">
        <f>-4*Parameters!$B$1*COS(RADIANS(Parameters!$B$2))/(BM112*Parameters!$B$3)*10^6</f>
        <v>0.90173659090615199</v>
      </c>
      <c r="BP112">
        <f t="shared" si="34"/>
        <v>-3.8370490074157715E-4</v>
      </c>
      <c r="BQ112">
        <v>239.05398559570313</v>
      </c>
      <c r="BR112">
        <v>-3.6422163248062134E-4</v>
      </c>
      <c r="BS112">
        <f>-4*Parameters!$B$1*COS(RADIANS(Parameters!$B$2))/(BQ112*Parameters!$B$3)*10^6</f>
        <v>0.9016557222739191</v>
      </c>
      <c r="BT112">
        <f t="shared" si="35"/>
        <v>-3.6422163248062134E-4</v>
      </c>
    </row>
    <row r="113" spans="1:72" x14ac:dyDescent="0.35">
      <c r="A113">
        <v>189.55825805664063</v>
      </c>
      <c r="B113">
        <v>-7.8117847442626953E-4</v>
      </c>
      <c r="C113">
        <f>-4*Parameters!$B$1*COS(RADIANS(Parameters!$B$2))/(A113*Parameters!$B$3)*10^6</f>
        <v>1.1370878602416117</v>
      </c>
      <c r="D113">
        <f t="shared" si="18"/>
        <v>-7.8117847442626953E-4</v>
      </c>
      <c r="E113">
        <v>189.54954528808594</v>
      </c>
      <c r="F113">
        <v>-5.2610039710998535E-4</v>
      </c>
      <c r="G113">
        <f>-4*Parameters!$B$1*COS(RADIANS(Parameters!$B$2))/(E113*Parameters!$B$3)*10^6</f>
        <v>1.1371401272272039</v>
      </c>
      <c r="H113">
        <f t="shared" si="19"/>
        <v>-5.2610039710998535E-4</v>
      </c>
      <c r="I113">
        <v>192.15116882324219</v>
      </c>
      <c r="J113">
        <v>-4.0140002965927124E-4</v>
      </c>
      <c r="K113">
        <f>-4*Parameters!$B$1*COS(RADIANS(Parameters!$B$2))/(I113*Parameters!$B$3)*10^6</f>
        <v>1.1217438611733335</v>
      </c>
      <c r="L113">
        <f t="shared" si="20"/>
        <v>-4.0140002965927124E-4</v>
      </c>
      <c r="M113">
        <v>192.42543029785156</v>
      </c>
      <c r="N113">
        <v>-5.1727890968322754E-4</v>
      </c>
      <c r="O113">
        <f>-4*Parameters!$B$1*COS(RADIANS(Parameters!$B$2))/(M113*Parameters!$B$3)*10^6</f>
        <v>1.120145054170417</v>
      </c>
      <c r="P113">
        <f t="shared" si="21"/>
        <v>-5.1727890968322754E-4</v>
      </c>
      <c r="Q113">
        <v>191.08818054199219</v>
      </c>
      <c r="R113">
        <v>-3.7800520658493042E-4</v>
      </c>
      <c r="S113">
        <f>-4*Parameters!$B$1*COS(RADIANS(Parameters!$B$2))/(Q113*Parameters!$B$3)*10^6</f>
        <v>1.1279839152447537</v>
      </c>
      <c r="T113">
        <f t="shared" si="22"/>
        <v>-3.7800520658493042E-4</v>
      </c>
      <c r="U113">
        <v>191.39677429199219</v>
      </c>
      <c r="V113">
        <v>-4.8144906759262085E-4</v>
      </c>
      <c r="W113">
        <f>-4*Parameters!$B$1*COS(RADIANS(Parameters!$B$2))/(U113*Parameters!$B$3)*10^6</f>
        <v>1.1261652388975023</v>
      </c>
      <c r="X113">
        <f t="shared" si="23"/>
        <v>-4.8144906759262085E-4</v>
      </c>
      <c r="Y113">
        <v>146.50381469726563</v>
      </c>
      <c r="Z113">
        <v>-5.4240971803665161E-4</v>
      </c>
      <c r="AA113">
        <f>-4*Parameters!$B$1*COS(RADIANS(Parameters!$B$2))/(Y113*Parameters!$B$3)*10^6</f>
        <v>1.4712544822819258</v>
      </c>
      <c r="AB113">
        <f t="shared" si="24"/>
        <v>-5.4240971803665161E-4</v>
      </c>
      <c r="AC113">
        <v>146.62954711914063</v>
      </c>
      <c r="AD113">
        <v>-4.7213584184646606E-4</v>
      </c>
      <c r="AE113">
        <f>-4*Parameters!$B$1*COS(RADIANS(Parameters!$B$2))/(AC113*Parameters!$B$3)*10^6</f>
        <v>1.4699929057928336</v>
      </c>
      <c r="AF113">
        <f t="shared" si="25"/>
        <v>-4.7213584184646606E-4</v>
      </c>
      <c r="AG113">
        <v>68.332992553710938</v>
      </c>
      <c r="AH113">
        <v>-3.9719045162200928E-4</v>
      </c>
      <c r="AI113">
        <f>-4*Parameters!$B$1*COS(RADIANS(Parameters!$B$2))/(AG113*Parameters!$B$3)*10^6</f>
        <v>3.154323936205941</v>
      </c>
      <c r="AJ113">
        <f t="shared" si="26"/>
        <v>-3.9719045162200928E-4</v>
      </c>
      <c r="AK113">
        <v>68.1871337890625</v>
      </c>
      <c r="AL113">
        <v>-3.762170672416687E-4</v>
      </c>
      <c r="AM113">
        <f>-4*Parameters!$B$1*COS(RADIANS(Parameters!$B$2))/(AK113*Parameters!$B$3)*10^6</f>
        <v>3.1610713351222715</v>
      </c>
      <c r="AN113">
        <f t="shared" si="27"/>
        <v>-3.762170672416687E-4</v>
      </c>
      <c r="AO113">
        <v>104.34994506835938</v>
      </c>
      <c r="AP113">
        <v>-4.161447286605835E-4</v>
      </c>
      <c r="AQ113">
        <f>-4*Parameters!$B$1*COS(RADIANS(Parameters!$B$2))/(AO113*Parameters!$B$3)*10^6</f>
        <v>2.065591830484915</v>
      </c>
      <c r="AR113">
        <f t="shared" si="28"/>
        <v>-4.161447286605835E-4</v>
      </c>
      <c r="AS113">
        <v>104.80384063720703</v>
      </c>
      <c r="AT113">
        <v>-3.79905104637146E-4</v>
      </c>
      <c r="AU113">
        <f>-4*Parameters!$B$1*COS(RADIANS(Parameters!$B$2))/(AS113*Parameters!$B$3)*10^6</f>
        <v>2.0566459466966425</v>
      </c>
      <c r="AV113">
        <f t="shared" si="29"/>
        <v>-3.79905104637146E-4</v>
      </c>
      <c r="AW113">
        <v>192.08155822753906</v>
      </c>
      <c r="AX113">
        <v>-4.4886022806167603E-4</v>
      </c>
      <c r="AY113">
        <f>-4*Parameters!$B$1*COS(RADIANS(Parameters!$B$2))/(AW113*Parameters!$B$3)*10^6</f>
        <v>1.1221503825443757</v>
      </c>
      <c r="AZ113">
        <f t="shared" si="30"/>
        <v>-4.4886022806167603E-4</v>
      </c>
      <c r="BA113">
        <v>192.04620361328125</v>
      </c>
      <c r="BB113">
        <v>-6.6185742616653442E-4</v>
      </c>
      <c r="BC113">
        <f>-4*Parameters!$B$1*COS(RADIANS(Parameters!$B$2))/(BA113*Parameters!$B$3)*10^6</f>
        <v>1.1223569640501159</v>
      </c>
      <c r="BD113">
        <f t="shared" si="31"/>
        <v>-6.6185742616653442E-4</v>
      </c>
      <c r="BE113">
        <v>112.02897644042969</v>
      </c>
      <c r="BF113">
        <v>-5.1411986351013184E-4</v>
      </c>
      <c r="BG113">
        <f>-4*Parameters!$B$1*COS(RADIANS(Parameters!$B$2))/(BE113*Parameters!$B$3)*10^6</f>
        <v>1.9240057429192556</v>
      </c>
      <c r="BH113">
        <f t="shared" si="32"/>
        <v>-5.1411986351013184E-4</v>
      </c>
      <c r="BI113">
        <v>112.44215393066406</v>
      </c>
      <c r="BJ113">
        <v>-5.8577209711074829E-4</v>
      </c>
      <c r="BK113">
        <f>-4*Parameters!$B$1*COS(RADIANS(Parameters!$B$2))/(BI113*Parameters!$B$3)*10^6</f>
        <v>1.9169358333144819</v>
      </c>
      <c r="BL113">
        <f t="shared" si="33"/>
        <v>-5.8577209711074829E-4</v>
      </c>
      <c r="BM113">
        <v>188.33349609375</v>
      </c>
      <c r="BN113">
        <v>-4.2204558849334717E-4</v>
      </c>
      <c r="BO113">
        <f>-4*Parameters!$B$1*COS(RADIANS(Parameters!$B$2))/(BM113*Parameters!$B$3)*10^6</f>
        <v>1.1444825191237222</v>
      </c>
      <c r="BP113">
        <f t="shared" si="34"/>
        <v>-4.2204558849334717E-4</v>
      </c>
      <c r="BQ113">
        <v>188.35455322265625</v>
      </c>
      <c r="BR113">
        <v>-3.766864538192749E-4</v>
      </c>
      <c r="BS113">
        <f>-4*Parameters!$B$1*COS(RADIANS(Parameters!$B$2))/(BQ113*Parameters!$B$3)*10^6</f>
        <v>1.1443545715083141</v>
      </c>
      <c r="BT113">
        <f t="shared" si="35"/>
        <v>-3.766864538192749E-4</v>
      </c>
    </row>
    <row r="114" spans="1:72" x14ac:dyDescent="0.35">
      <c r="A114">
        <v>143.34947204589844</v>
      </c>
      <c r="B114">
        <v>-8.0102682113647461E-4</v>
      </c>
      <c r="C114">
        <f>-4*Parameters!$B$1*COS(RADIANS(Parameters!$B$2))/(A114*Parameters!$B$3)*10^6</f>
        <v>1.503628795896357</v>
      </c>
      <c r="D114">
        <f t="shared" si="18"/>
        <v>-8.0102682113647461E-4</v>
      </c>
      <c r="E114">
        <v>143.34053039550781</v>
      </c>
      <c r="F114">
        <v>-6.38619065284729E-4</v>
      </c>
      <c r="G114">
        <f>-4*Parameters!$B$1*COS(RADIANS(Parameters!$B$2))/(E114*Parameters!$B$3)*10^6</f>
        <v>1.5037225929750553</v>
      </c>
      <c r="H114">
        <f t="shared" si="19"/>
        <v>-6.38619065284729E-4</v>
      </c>
      <c r="I114">
        <v>146.19342041015625</v>
      </c>
      <c r="J114">
        <v>-4.5231729745864868E-4</v>
      </c>
      <c r="K114">
        <f>-4*Parameters!$B$1*COS(RADIANS(Parameters!$B$2))/(I114*Parameters!$B$3)*10^6</f>
        <v>1.4743782137392183</v>
      </c>
      <c r="L114">
        <f t="shared" si="20"/>
        <v>-4.5231729745864868E-4</v>
      </c>
      <c r="M114">
        <v>146.46701049804688</v>
      </c>
      <c r="N114">
        <v>-5.1727890968322754E-4</v>
      </c>
      <c r="O114">
        <f>-4*Parameters!$B$1*COS(RADIANS(Parameters!$B$2))/(M114*Parameters!$B$3)*10^6</f>
        <v>1.4716241787950399</v>
      </c>
      <c r="P114">
        <f t="shared" si="21"/>
        <v>-5.1727890968322754E-4</v>
      </c>
      <c r="Q114">
        <v>146.60018920898438</v>
      </c>
      <c r="R114">
        <v>-3.8927793502807617E-4</v>
      </c>
      <c r="S114">
        <f>-4*Parameters!$B$1*COS(RADIANS(Parameters!$B$2))/(Q114*Parameters!$B$3)*10^6</f>
        <v>1.4702872841281647</v>
      </c>
      <c r="T114">
        <f t="shared" si="22"/>
        <v>-3.8927793502807617E-4</v>
      </c>
      <c r="U114">
        <v>146.90888977050781</v>
      </c>
      <c r="V114">
        <v>-4.944726824760437E-4</v>
      </c>
      <c r="W114">
        <f>-4*Parameters!$B$1*COS(RADIANS(Parameters!$B$2))/(U114*Parameters!$B$3)*10^6</f>
        <v>1.4671977603361046</v>
      </c>
      <c r="X114">
        <f t="shared" si="23"/>
        <v>-4.944726824760437E-4</v>
      </c>
      <c r="Y114">
        <v>112.84766387939453</v>
      </c>
      <c r="Z114">
        <v>-5.8422237634658813E-4</v>
      </c>
      <c r="AA114">
        <f>-4*Parameters!$B$1*COS(RADIANS(Parameters!$B$2))/(Y114*Parameters!$B$3)*10^6</f>
        <v>1.9100474625253641</v>
      </c>
      <c r="AB114">
        <f t="shared" si="24"/>
        <v>-5.8422237634658813E-4</v>
      </c>
      <c r="AC114">
        <v>112.97171783447266</v>
      </c>
      <c r="AD114">
        <v>-4.9030780792236328E-4</v>
      </c>
      <c r="AE114">
        <f>-4*Parameters!$B$1*COS(RADIANS(Parameters!$B$2))/(AC114*Parameters!$B$3)*10^6</f>
        <v>1.9079500442807344</v>
      </c>
      <c r="AF114">
        <f t="shared" si="25"/>
        <v>-4.9030780792236328E-4</v>
      </c>
      <c r="AG114">
        <v>49.232845306396484</v>
      </c>
      <c r="AH114">
        <v>-5.0936639308929443E-4</v>
      </c>
      <c r="AI114">
        <f>-4*Parameters!$B$1*COS(RADIANS(Parameters!$B$2))/(AG114*Parameters!$B$3)*10^6</f>
        <v>4.378060879953825</v>
      </c>
      <c r="AJ114">
        <f t="shared" si="26"/>
        <v>-5.0936639308929443E-4</v>
      </c>
      <c r="AK114">
        <v>49.087528228759766</v>
      </c>
      <c r="AL114">
        <v>-4.9568712711334229E-4</v>
      </c>
      <c r="AM114">
        <f>-4*Parameters!$B$1*COS(RADIANS(Parameters!$B$2))/(AK114*Parameters!$B$3)*10^6</f>
        <v>4.3910215450300054</v>
      </c>
      <c r="AN114">
        <f t="shared" si="27"/>
        <v>-4.9568712711334229E-4</v>
      </c>
      <c r="AO114">
        <v>57.751724243164063</v>
      </c>
      <c r="AP114">
        <v>-2.8986483812332153E-4</v>
      </c>
      <c r="AQ114">
        <f>-4*Parameters!$B$1*COS(RADIANS(Parameters!$B$2))/(AO114*Parameters!$B$3)*10^6</f>
        <v>3.7322590255002859</v>
      </c>
      <c r="AR114">
        <f t="shared" si="28"/>
        <v>-2.8986483812332153E-4</v>
      </c>
      <c r="AS114">
        <v>58.204307556152344</v>
      </c>
      <c r="AT114">
        <v>-2.7731060981750488E-4</v>
      </c>
      <c r="AU114">
        <f>-4*Parameters!$B$1*COS(RADIANS(Parameters!$B$2))/(AS114*Parameters!$B$3)*10^6</f>
        <v>3.7032378374539934</v>
      </c>
      <c r="AV114">
        <f t="shared" si="29"/>
        <v>-2.7731060981750488E-4</v>
      </c>
      <c r="AW114">
        <v>145.24099731445313</v>
      </c>
      <c r="AX114">
        <v>-5.5184215307235718E-4</v>
      </c>
      <c r="AY114">
        <f>-4*Parameters!$B$1*COS(RADIANS(Parameters!$B$2))/(AW114*Parameters!$B$3)*10^6</f>
        <v>1.4840465022289104</v>
      </c>
      <c r="AZ114">
        <f t="shared" si="30"/>
        <v>-5.5184215307235718E-4</v>
      </c>
      <c r="BA114">
        <v>145.20993041992188</v>
      </c>
      <c r="BB114">
        <v>-8.079037070274353E-4</v>
      </c>
      <c r="BC114">
        <f>-4*Parameters!$B$1*COS(RADIANS(Parameters!$B$2))/(BA114*Parameters!$B$3)*10^6</f>
        <v>1.484364006107818</v>
      </c>
      <c r="BD114">
        <f t="shared" si="31"/>
        <v>-8.079037070274353E-4</v>
      </c>
      <c r="BE114">
        <v>84.829727172851563</v>
      </c>
      <c r="BF114">
        <v>-5.7591497898101807E-4</v>
      </c>
      <c r="BG114">
        <f>-4*Parameters!$B$1*COS(RADIANS(Parameters!$B$2))/(BE114*Parameters!$B$3)*10^6</f>
        <v>2.5409063688906257</v>
      </c>
      <c r="BH114">
        <f t="shared" si="32"/>
        <v>-5.7591497898101807E-4</v>
      </c>
      <c r="BI114">
        <v>85.241989135742188</v>
      </c>
      <c r="BJ114">
        <v>-6.313621997833252E-4</v>
      </c>
      <c r="BK114">
        <f>-4*Parameters!$B$1*COS(RADIANS(Parameters!$B$2))/(BI114*Parameters!$B$3)*10^6</f>
        <v>2.5286176006699308</v>
      </c>
      <c r="BL114">
        <f t="shared" si="33"/>
        <v>-6.313621997833252E-4</v>
      </c>
      <c r="BM114">
        <v>146.97393798828125</v>
      </c>
      <c r="BN114">
        <v>-5.0098448991775513E-4</v>
      </c>
      <c r="BO114">
        <f>-4*Parameters!$B$1*COS(RADIANS(Parameters!$B$2))/(BM114*Parameters!$B$3)*10^6</f>
        <v>1.4665484030368625</v>
      </c>
      <c r="BP114">
        <f t="shared" si="34"/>
        <v>-5.0098448991775513E-4</v>
      </c>
      <c r="BQ114">
        <v>146.99476623535156</v>
      </c>
      <c r="BR114">
        <v>-4.6057254076004028E-4</v>
      </c>
      <c r="BS114">
        <f>-4*Parameters!$B$1*COS(RADIANS(Parameters!$B$2))/(BQ114*Parameters!$B$3)*10^6</f>
        <v>1.4663406022201306</v>
      </c>
      <c r="BT114">
        <f t="shared" si="35"/>
        <v>-4.6057254076004028E-4</v>
      </c>
    </row>
    <row r="115" spans="1:72" x14ac:dyDescent="0.35">
      <c r="A115">
        <v>109.17230224609375</v>
      </c>
      <c r="B115">
        <v>-6.8446248769760132E-4</v>
      </c>
      <c r="C115">
        <f>-4*Parameters!$B$1*COS(RADIANS(Parameters!$B$2))/(A115*Parameters!$B$3)*10^6</f>
        <v>1.9743505413935249</v>
      </c>
      <c r="D115">
        <f t="shared" si="18"/>
        <v>-6.8446248769760132E-4</v>
      </c>
      <c r="E115">
        <v>109.16360473632813</v>
      </c>
      <c r="F115">
        <v>-6.3700973987579346E-4</v>
      </c>
      <c r="G115">
        <f>-4*Parameters!$B$1*COS(RADIANS(Parameters!$B$2))/(E115*Parameters!$B$3)*10^6</f>
        <v>1.9745078459563052</v>
      </c>
      <c r="H115">
        <f t="shared" si="19"/>
        <v>-6.3700973987579346E-4</v>
      </c>
      <c r="I115">
        <v>110.59651184082031</v>
      </c>
      <c r="J115">
        <v>-4.9674510955810547E-4</v>
      </c>
      <c r="K115">
        <f>-4*Parameters!$B$1*COS(RADIANS(Parameters!$B$2))/(I115*Parameters!$B$3)*10^6</f>
        <v>1.9489257885002933</v>
      </c>
      <c r="L115">
        <f t="shared" si="20"/>
        <v>-4.9674510955810547E-4</v>
      </c>
      <c r="M115">
        <v>110.86930084228516</v>
      </c>
      <c r="N115">
        <v>-5.6073814630508423E-4</v>
      </c>
      <c r="O115">
        <f>-4*Parameters!$B$1*COS(RADIANS(Parameters!$B$2))/(M115*Parameters!$B$3)*10^6</f>
        <v>1.9441305429658207</v>
      </c>
      <c r="P115">
        <f t="shared" si="21"/>
        <v>-5.6073814630508423E-4</v>
      </c>
      <c r="Q115">
        <v>109.31095123291016</v>
      </c>
      <c r="R115">
        <v>-3.3777207136154175E-4</v>
      </c>
      <c r="S115">
        <f>-4*Parameters!$B$1*COS(RADIANS(Parameters!$B$2))/(Q115*Parameters!$B$3)*10^6</f>
        <v>1.9718462936571626</v>
      </c>
      <c r="T115">
        <f t="shared" si="22"/>
        <v>-3.3777207136154175E-4</v>
      </c>
      <c r="U115">
        <v>109.62019348144531</v>
      </c>
      <c r="V115">
        <v>-4.8711895942687988E-4</v>
      </c>
      <c r="W115">
        <f>-4*Parameters!$B$1*COS(RADIANS(Parameters!$B$2))/(U115*Parameters!$B$3)*10^6</f>
        <v>1.9662836490179754</v>
      </c>
      <c r="X115">
        <f t="shared" si="23"/>
        <v>-4.8711895942687988E-4</v>
      </c>
      <c r="Y115">
        <v>88.059585571289063</v>
      </c>
      <c r="Z115">
        <v>-5.7300925254821777E-4</v>
      </c>
      <c r="AA115">
        <f>-4*Parameters!$B$1*COS(RADIANS(Parameters!$B$2))/(Y115*Parameters!$B$3)*10^6</f>
        <v>2.4477107477442961</v>
      </c>
      <c r="AB115">
        <f t="shared" si="24"/>
        <v>-5.7300925254821777E-4</v>
      </c>
      <c r="AC115">
        <v>88.182052612304688</v>
      </c>
      <c r="AD115">
        <v>-4.8331916332244873E-4</v>
      </c>
      <c r="AE115">
        <f>-4*Parameters!$B$1*COS(RADIANS(Parameters!$B$2))/(AC115*Parameters!$B$3)*10^6</f>
        <v>2.4443113724331273</v>
      </c>
      <c r="AF115">
        <f t="shared" si="25"/>
        <v>-4.8331916332244873E-4</v>
      </c>
      <c r="AG115">
        <v>26.611038208007813</v>
      </c>
      <c r="AH115">
        <v>-8.3702057600021362E-4</v>
      </c>
      <c r="AI115">
        <f>-4*Parameters!$B$1*COS(RADIANS(Parameters!$B$2))/(AG115*Parameters!$B$3)*10^6</f>
        <v>8.0998115278302425</v>
      </c>
      <c r="AJ115">
        <f t="shared" si="26"/>
        <v>-8.3702057600021362E-4</v>
      </c>
      <c r="AK115">
        <v>26.465843200683594</v>
      </c>
      <c r="AL115">
        <v>-7.7302008867263794E-4</v>
      </c>
      <c r="AM115">
        <f>-4*Parameters!$B$1*COS(RADIANS(Parameters!$B$2))/(AK115*Parameters!$B$3)*10^6</f>
        <v>8.1442481318405662</v>
      </c>
      <c r="AN115">
        <f t="shared" si="27"/>
        <v>-7.7302008867263794E-4</v>
      </c>
      <c r="AO115">
        <v>49.474136352539063</v>
      </c>
      <c r="AP115">
        <v>-6.427764892578125E-4</v>
      </c>
      <c r="AQ115">
        <f>-4*Parameters!$B$1*COS(RADIANS(Parameters!$B$2))/(AO115*Parameters!$B$3)*10^6</f>
        <v>4.3567085741293754</v>
      </c>
      <c r="AR115">
        <f t="shared" si="28"/>
        <v>-6.427764892578125E-4</v>
      </c>
      <c r="AS115">
        <v>49.922943115234375</v>
      </c>
      <c r="AT115">
        <v>-5.4636597633361816E-4</v>
      </c>
      <c r="AU115">
        <f>-4*Parameters!$B$1*COS(RADIANS(Parameters!$B$2))/(AS115*Parameters!$B$3)*10^6</f>
        <v>4.3175418073254113</v>
      </c>
      <c r="AV115">
        <f t="shared" si="29"/>
        <v>-5.4636597633361816E-4</v>
      </c>
      <c r="AW115">
        <v>101.28392791748047</v>
      </c>
      <c r="AX115">
        <v>-6.7248940467834473E-4</v>
      </c>
      <c r="AY115">
        <f>-4*Parameters!$B$1*COS(RADIANS(Parameters!$B$2))/(AW115*Parameters!$B$3)*10^6</f>
        <v>2.1281204084063985</v>
      </c>
      <c r="AZ115">
        <f t="shared" si="30"/>
        <v>-6.7248940467834473E-4</v>
      </c>
      <c r="BA115">
        <v>101.26043701171875</v>
      </c>
      <c r="BB115">
        <v>-1.1387616395950317E-3</v>
      </c>
      <c r="BC115">
        <f>-4*Parameters!$B$1*COS(RADIANS(Parameters!$B$2))/(BA115*Parameters!$B$3)*10^6</f>
        <v>2.1286141004883086</v>
      </c>
      <c r="BD115">
        <f t="shared" si="31"/>
        <v>-1.1387616395950317E-3</v>
      </c>
      <c r="BE115">
        <v>64.956611633300781</v>
      </c>
      <c r="BF115">
        <v>-5.0363689661026001E-4</v>
      </c>
      <c r="BG115">
        <f>-4*Parameters!$B$1*COS(RADIANS(Parameters!$B$2))/(BE115*Parameters!$B$3)*10^6</f>
        <v>3.3182825985684778</v>
      </c>
      <c r="BH115">
        <f t="shared" si="32"/>
        <v>-5.0363689661026001E-4</v>
      </c>
      <c r="BI115">
        <v>65.367225646972656</v>
      </c>
      <c r="BJ115">
        <v>-4.8280507326126099E-4</v>
      </c>
      <c r="BK115">
        <f>-4*Parameters!$B$1*COS(RADIANS(Parameters!$B$2))/(BI115*Parameters!$B$3)*10^6</f>
        <v>3.2974383096636015</v>
      </c>
      <c r="BL115">
        <f t="shared" si="33"/>
        <v>-4.8280507326126099E-4</v>
      </c>
      <c r="BM115">
        <v>113.27024078369141</v>
      </c>
      <c r="BN115">
        <v>-5.3076446056365967E-4</v>
      </c>
      <c r="BO115">
        <f>-4*Parameters!$B$1*COS(RADIANS(Parameters!$B$2))/(BM115*Parameters!$B$3)*10^6</f>
        <v>1.9029216549152663</v>
      </c>
      <c r="BP115">
        <f t="shared" si="34"/>
        <v>-5.3076446056365967E-4</v>
      </c>
      <c r="BQ115">
        <v>113.29051971435547</v>
      </c>
      <c r="BR115">
        <v>-4.7046691179275513E-4</v>
      </c>
      <c r="BS115">
        <f>-4*Parameters!$B$1*COS(RADIANS(Parameters!$B$2))/(BQ115*Parameters!$B$3)*10^6</f>
        <v>1.9025810331545361</v>
      </c>
      <c r="BT115">
        <f t="shared" si="35"/>
        <v>-4.7046691179275513E-4</v>
      </c>
    </row>
    <row r="116" spans="1:72" x14ac:dyDescent="0.35">
      <c r="A116">
        <v>84.267311096191406</v>
      </c>
      <c r="B116">
        <v>-6.9385766983032227E-4</v>
      </c>
      <c r="C116">
        <f>-4*Parameters!$B$1*COS(RADIANS(Parameters!$B$2))/(A116*Parameters!$B$3)*10^6</f>
        <v>2.5578648617220989</v>
      </c>
      <c r="D116">
        <f t="shared" si="18"/>
        <v>-6.9385766983032227E-4</v>
      </c>
      <c r="E116">
        <v>84.258262634277344</v>
      </c>
      <c r="F116">
        <v>-5.2072107791900635E-4</v>
      </c>
      <c r="G116">
        <f>-4*Parameters!$B$1*COS(RADIANS(Parameters!$B$2))/(E116*Parameters!$B$3)*10^6</f>
        <v>2.5581395498305288</v>
      </c>
      <c r="H116">
        <f t="shared" si="19"/>
        <v>-5.2072107791900635E-4</v>
      </c>
      <c r="I116">
        <v>83.4620361328125</v>
      </c>
      <c r="J116">
        <v>-4.2255222797393799E-4</v>
      </c>
      <c r="K116">
        <f>-4*Parameters!$B$1*COS(RADIANS(Parameters!$B$2))/(I116*Parameters!$B$3)*10^6</f>
        <v>2.582544160578093</v>
      </c>
      <c r="L116">
        <f t="shared" si="20"/>
        <v>-4.2255222797393799E-4</v>
      </c>
      <c r="M116">
        <v>83.733757019042969</v>
      </c>
      <c r="N116">
        <v>-4.2654573917388916E-4</v>
      </c>
      <c r="O116">
        <f>-4*Parameters!$B$1*COS(RADIANS(Parameters!$B$2))/(M116*Parameters!$B$3)*10^6</f>
        <v>2.574163655355068</v>
      </c>
      <c r="P116">
        <f t="shared" si="21"/>
        <v>-4.2654573917388916E-4</v>
      </c>
      <c r="Q116">
        <v>87.506095886230469</v>
      </c>
      <c r="R116">
        <v>-3.4667551517486572E-4</v>
      </c>
      <c r="S116">
        <f>-4*Parameters!$B$1*COS(RADIANS(Parameters!$B$2))/(Q116*Parameters!$B$3)*10^6</f>
        <v>2.4631928994408465</v>
      </c>
      <c r="T116">
        <f t="shared" si="22"/>
        <v>-3.4667551517486572E-4</v>
      </c>
      <c r="U116">
        <v>87.815315246582031</v>
      </c>
      <c r="V116">
        <v>-4.2641907930374146E-4</v>
      </c>
      <c r="W116">
        <f>-4*Parameters!$B$1*COS(RADIANS(Parameters!$B$2))/(U116*Parameters!$B$3)*10^6</f>
        <v>2.4545193903764093</v>
      </c>
      <c r="X116">
        <f t="shared" si="23"/>
        <v>-4.2641907930374146E-4</v>
      </c>
      <c r="Y116">
        <v>67.876091003417969</v>
      </c>
      <c r="Z116">
        <v>-6.2420964241027832E-4</v>
      </c>
      <c r="AA116">
        <f>-4*Parameters!$B$1*COS(RADIANS(Parameters!$B$2))/(Y116*Parameters!$B$3)*10^6</f>
        <v>3.1755569723939869</v>
      </c>
      <c r="AB116">
        <f t="shared" si="24"/>
        <v>-6.2420964241027832E-4</v>
      </c>
      <c r="AC116">
        <v>67.9967041015625</v>
      </c>
      <c r="AD116">
        <v>-5.2021443843841553E-4</v>
      </c>
      <c r="AE116">
        <f>-4*Parameters!$B$1*COS(RADIANS(Parameters!$B$2))/(AC116*Parameters!$B$3)*10^6</f>
        <v>3.1699241440115586</v>
      </c>
      <c r="AF116">
        <f t="shared" si="25"/>
        <v>-5.2021443843841553E-4</v>
      </c>
      <c r="AG116">
        <v>7.3724303245544434</v>
      </c>
      <c r="AH116">
        <v>-6.3455849885940552E-4</v>
      </c>
      <c r="AI116">
        <f>-4*Parameters!$B$1*COS(RADIANS(Parameters!$B$2))/(AG116*Parameters!$B$3)*10^6</f>
        <v>29.236545420696025</v>
      </c>
      <c r="AJ116">
        <f t="shared" si="26"/>
        <v>-6.3455849885940552E-4</v>
      </c>
      <c r="AK116">
        <v>7.2279996871948242</v>
      </c>
      <c r="AL116">
        <v>-6.2274187803268433E-4</v>
      </c>
      <c r="AM116">
        <f>-4*Parameters!$B$1*COS(RADIANS(Parameters!$B$2))/(AK116*Parameters!$B$3)*10^6</f>
        <v>29.820753095301416</v>
      </c>
      <c r="AN116">
        <f t="shared" si="27"/>
        <v>-6.2274187803268433E-4</v>
      </c>
      <c r="AO116">
        <v>27.920747756958008</v>
      </c>
      <c r="AP116">
        <v>-6.8493187427520752E-4</v>
      </c>
      <c r="AQ116">
        <f>-4*Parameters!$B$1*COS(RADIANS(Parameters!$B$2))/(AO116*Parameters!$B$3)*10^6</f>
        <v>7.7198646655528016</v>
      </c>
      <c r="AR116">
        <f t="shared" si="28"/>
        <v>-6.8493187427520752E-4</v>
      </c>
      <c r="AS116">
        <v>28.36543083190918</v>
      </c>
      <c r="AT116">
        <v>-5.7454407215118408E-4</v>
      </c>
      <c r="AU116">
        <f>-4*Parameters!$B$1*COS(RADIANS(Parameters!$B$2))/(AS116*Parameters!$B$3)*10^6</f>
        <v>7.5988408327745187</v>
      </c>
      <c r="AV116">
        <f t="shared" si="29"/>
        <v>-5.7454407215118408E-4</v>
      </c>
      <c r="AW116">
        <v>88.1207275390625</v>
      </c>
      <c r="AX116">
        <v>-3.6514550447463989E-4</v>
      </c>
      <c r="AY116">
        <f>-4*Parameters!$B$1*COS(RADIANS(Parameters!$B$2))/(AW116*Parameters!$B$3)*10^6</f>
        <v>2.4460124202810896</v>
      </c>
      <c r="AZ116">
        <f t="shared" si="30"/>
        <v>-3.6514550447463989E-4</v>
      </c>
      <c r="BA116">
        <v>88.098602294921875</v>
      </c>
      <c r="BB116">
        <v>-4.3797492980957031E-4</v>
      </c>
      <c r="BC116">
        <f>-4*Parameters!$B$1*COS(RADIANS(Parameters!$B$2))/(BA116*Parameters!$B$3)*10^6</f>
        <v>2.4466267163148512</v>
      </c>
      <c r="BD116">
        <f t="shared" si="31"/>
        <v>-4.3797492980957031E-4</v>
      </c>
      <c r="BE116">
        <v>48.128444671630859</v>
      </c>
      <c r="BF116">
        <v>-4.954412579536438E-4</v>
      </c>
      <c r="BG116">
        <f>-4*Parameters!$B$1*COS(RADIANS(Parameters!$B$2))/(BE116*Parameters!$B$3)*10^6</f>
        <v>4.4785239896149109</v>
      </c>
      <c r="BH116">
        <f t="shared" si="32"/>
        <v>-4.954412579536438E-4</v>
      </c>
      <c r="BI116">
        <v>48.537513732910156</v>
      </c>
      <c r="BJ116">
        <v>-4.8115849494934082E-4</v>
      </c>
      <c r="BK116">
        <f>-4*Parameters!$B$1*COS(RADIANS(Parameters!$B$2))/(BI116*Parameters!$B$3)*10^6</f>
        <v>4.4407794604157074</v>
      </c>
      <c r="BL116">
        <f t="shared" si="33"/>
        <v>-4.8115849494934082E-4</v>
      </c>
      <c r="BM116">
        <v>86.721534729003906</v>
      </c>
      <c r="BN116">
        <v>-5.1033496856689453E-4</v>
      </c>
      <c r="BO116">
        <f>-4*Parameters!$B$1*COS(RADIANS(Parameters!$B$2))/(BM116*Parameters!$B$3)*10^6</f>
        <v>2.4854771622562648</v>
      </c>
      <c r="BP116">
        <f t="shared" si="34"/>
        <v>-5.1033496856689453E-4</v>
      </c>
      <c r="BQ116">
        <v>86.741104125976563</v>
      </c>
      <c r="BR116">
        <v>-4.4139474630355835E-4</v>
      </c>
      <c r="BS116">
        <f>-4*Parameters!$B$1*COS(RADIANS(Parameters!$B$2))/(BQ116*Parameters!$B$3)*10^6</f>
        <v>2.4849164213048467</v>
      </c>
      <c r="BT116">
        <f t="shared" si="35"/>
        <v>-4.4139474630355835E-4</v>
      </c>
    </row>
    <row r="117" spans="1:72" x14ac:dyDescent="0.35">
      <c r="A117">
        <v>57.928855895996094</v>
      </c>
      <c r="B117">
        <v>-1.2174174189567566E-3</v>
      </c>
      <c r="C117">
        <f>-4*Parameters!$B$1*COS(RADIANS(Parameters!$B$2))/(A117*Parameters!$B$3)*10^6</f>
        <v>3.7208467301984234</v>
      </c>
      <c r="D117">
        <f t="shared" si="18"/>
        <v>-1.2174174189567566E-3</v>
      </c>
      <c r="E117">
        <v>57.918453216552734</v>
      </c>
      <c r="F117">
        <v>-7.5211375951766968E-4</v>
      </c>
      <c r="G117">
        <f>-4*Parameters!$B$1*COS(RADIANS(Parameters!$B$2))/(E117*Parameters!$B$3)*10^6</f>
        <v>3.7215150280144478</v>
      </c>
      <c r="H117">
        <f t="shared" si="19"/>
        <v>-7.5211375951766968E-4</v>
      </c>
      <c r="I117">
        <v>67.39508056640625</v>
      </c>
      <c r="J117">
        <v>-4.4731050729751587E-4</v>
      </c>
      <c r="K117">
        <f>-4*Parameters!$B$1*COS(RADIANS(Parameters!$B$2))/(I117*Parameters!$B$3)*10^6</f>
        <v>3.1982214760077459</v>
      </c>
      <c r="L117">
        <f t="shared" si="20"/>
        <v>-4.4731050729751587E-4</v>
      </c>
      <c r="M117">
        <v>67.665908813476563</v>
      </c>
      <c r="N117">
        <v>-4.8317015171051025E-4</v>
      </c>
      <c r="O117">
        <f>-4*Parameters!$B$1*COS(RADIANS(Parameters!$B$2))/(M117*Parameters!$B$3)*10^6</f>
        <v>3.1854208097449539</v>
      </c>
      <c r="P117">
        <f t="shared" si="21"/>
        <v>-4.8317015171051025E-4</v>
      </c>
      <c r="Q117">
        <v>64.751670837402344</v>
      </c>
      <c r="R117">
        <v>-3.4031271934509277E-4</v>
      </c>
      <c r="S117">
        <f>-4*Parameters!$B$1*COS(RADIANS(Parameters!$B$2))/(Q117*Parameters!$B$3)*10^6</f>
        <v>3.3287850530684433</v>
      </c>
      <c r="T117">
        <f t="shared" si="22"/>
        <v>-3.4031271934509277E-4</v>
      </c>
      <c r="U117">
        <v>65.061119079589844</v>
      </c>
      <c r="V117">
        <v>-4.5018643140792847E-4</v>
      </c>
      <c r="W117">
        <f>-4*Parameters!$B$1*COS(RADIANS(Parameters!$B$2))/(U117*Parameters!$B$3)*10^6</f>
        <v>3.3129524529246934</v>
      </c>
      <c r="X117">
        <f t="shared" si="23"/>
        <v>-4.5018643140792847E-4</v>
      </c>
      <c r="Y117">
        <v>52.559440612792969</v>
      </c>
      <c r="Z117">
        <v>-5.4308772087097168E-4</v>
      </c>
      <c r="AA117">
        <f>-4*Parameters!$B$1*COS(RADIANS(Parameters!$B$2))/(Y117*Parameters!$B$3)*10^6</f>
        <v>4.1009643849270576</v>
      </c>
      <c r="AB117">
        <f t="shared" si="24"/>
        <v>-5.4308772087097168E-4</v>
      </c>
      <c r="AC117">
        <v>52.6785888671875</v>
      </c>
      <c r="AD117">
        <v>-4.5986473560333252E-4</v>
      </c>
      <c r="AE117">
        <f>-4*Parameters!$B$1*COS(RADIANS(Parameters!$B$2))/(AC117*Parameters!$B$3)*10^6</f>
        <v>4.0916888375309401</v>
      </c>
      <c r="AF117">
        <f t="shared" si="25"/>
        <v>-4.5986473560333252E-4</v>
      </c>
      <c r="AG117">
        <v>67.39508056640625</v>
      </c>
      <c r="AH117">
        <v>-4.4731050729751587E-4</v>
      </c>
      <c r="AI117">
        <f>-4*Parameters!$B$1*COS(RADIANS(Parameters!$B$2))/(AG117*Parameters!$B$3)*10^6</f>
        <v>3.1982214760077459</v>
      </c>
      <c r="AJ117">
        <f t="shared" si="26"/>
        <v>-4.4731050729751587E-4</v>
      </c>
      <c r="AK117">
        <v>67.665908813476563</v>
      </c>
      <c r="AL117">
        <v>-4.8317015171051025E-4</v>
      </c>
      <c r="AM117">
        <f>-4*Parameters!$B$1*COS(RADIANS(Parameters!$B$2))/(AK117*Parameters!$B$3)*10^6</f>
        <v>3.1854208097449539</v>
      </c>
      <c r="AN117">
        <f t="shared" si="27"/>
        <v>-4.8317015171051025E-4</v>
      </c>
      <c r="AO117">
        <v>14.117493629455566</v>
      </c>
      <c r="AP117">
        <v>-9.2490017414093018E-4</v>
      </c>
      <c r="AQ117">
        <f>-4*Parameters!$B$1*COS(RADIANS(Parameters!$B$2))/(AO117*Parameters!$B$3)*10^6</f>
        <v>15.267893841653896</v>
      </c>
      <c r="AR117">
        <f t="shared" si="28"/>
        <v>-9.2490017414093018E-4</v>
      </c>
      <c r="AS117">
        <v>14.556477546691895</v>
      </c>
      <c r="AT117">
        <v>-7.6580047607421875E-4</v>
      </c>
      <c r="AU117">
        <f>-4*Parameters!$B$1*COS(RADIANS(Parameters!$B$2))/(AS117*Parameters!$B$3)*10^6</f>
        <v>14.807455536778358</v>
      </c>
      <c r="AV117">
        <f t="shared" si="29"/>
        <v>-7.6580047607421875E-4</v>
      </c>
      <c r="AW117">
        <v>67.634056091308594</v>
      </c>
      <c r="AX117">
        <v>-6.1496347188949585E-4</v>
      </c>
      <c r="AY117">
        <f>-4*Parameters!$B$1*COS(RADIANS(Parameters!$B$2))/(AW117*Parameters!$B$3)*10^6</f>
        <v>3.1869210055029003</v>
      </c>
      <c r="AZ117">
        <f t="shared" si="30"/>
        <v>-6.1496347188949585E-4</v>
      </c>
      <c r="BA117">
        <v>67.616218566894531</v>
      </c>
      <c r="BB117">
        <v>-8.6822360754013062E-4</v>
      </c>
      <c r="BC117">
        <f>-4*Parameters!$B$1*COS(RADIANS(Parameters!$B$2))/(BA117*Parameters!$B$3)*10^6</f>
        <v>3.1877617325125764</v>
      </c>
      <c r="BD117">
        <f t="shared" si="31"/>
        <v>-8.6822360754013062E-4</v>
      </c>
      <c r="BE117">
        <v>26.071126937866211</v>
      </c>
      <c r="BF117">
        <v>-9.4980001449584961E-4</v>
      </c>
      <c r="BG117">
        <f>-4*Parameters!$B$1*COS(RADIANS(Parameters!$B$2))/(BE117*Parameters!$B$3)*10^6</f>
        <v>8.2675518614307357</v>
      </c>
      <c r="BH117">
        <f t="shared" si="32"/>
        <v>-9.4980001449584961E-4</v>
      </c>
      <c r="BI117">
        <v>26.47613525390625</v>
      </c>
      <c r="BJ117">
        <v>-8.3136558532714844E-4</v>
      </c>
      <c r="BK117">
        <f>-4*Parameters!$B$1*COS(RADIANS(Parameters!$B$2))/(BI117*Parameters!$B$3)*10^6</f>
        <v>8.141082222827503</v>
      </c>
      <c r="BL117">
        <f t="shared" si="33"/>
        <v>-8.3136558532714844E-4</v>
      </c>
      <c r="BM117">
        <v>66.485214233398438</v>
      </c>
      <c r="BN117">
        <v>-5.6552141904830933E-4</v>
      </c>
      <c r="BO117">
        <f>-4*Parameters!$B$1*COS(RADIANS(Parameters!$B$2))/(BM117*Parameters!$B$3)*10^6</f>
        <v>3.2419899150520499</v>
      </c>
      <c r="BP117">
        <f t="shared" si="34"/>
        <v>-5.6552141904830933E-4</v>
      </c>
      <c r="BQ117">
        <v>66.503959655761719</v>
      </c>
      <c r="BR117">
        <v>-4.8678368330001831E-4</v>
      </c>
      <c r="BS117">
        <f>-4*Parameters!$B$1*COS(RADIANS(Parameters!$B$2))/(BQ117*Parameters!$B$3)*10^6</f>
        <v>3.2410760977309501</v>
      </c>
      <c r="BT117">
        <f t="shared" si="35"/>
        <v>-4.8678368330001831E-4</v>
      </c>
    </row>
    <row r="118" spans="1:72" x14ac:dyDescent="0.35">
      <c r="A118">
        <v>49.977092742919922</v>
      </c>
      <c r="B118">
        <v>-1.5519559383392334E-4</v>
      </c>
      <c r="C118">
        <f>-4*Parameters!$B$1*COS(RADIANS(Parameters!$B$2))/(A118*Parameters!$B$3)*10^6</f>
        <v>4.3128637984907225</v>
      </c>
      <c r="D118">
        <f t="shared" si="18"/>
        <v>-1.5519559383392334E-4</v>
      </c>
      <c r="E118">
        <v>49.966377258300781</v>
      </c>
      <c r="F118">
        <v>-6.6645443439483643E-5</v>
      </c>
      <c r="G118">
        <f>-4*Parameters!$B$1*COS(RADIANS(Parameters!$B$2))/(E118*Parameters!$B$3)*10^6</f>
        <v>4.3137887089651858</v>
      </c>
      <c r="H118">
        <f t="shared" si="19"/>
        <v>-6.6645443439483643E-5</v>
      </c>
      <c r="I118">
        <v>53.510639190673828</v>
      </c>
      <c r="J118">
        <v>-4.5578926801681519E-4</v>
      </c>
      <c r="K118">
        <f>-4*Parameters!$B$1*COS(RADIANS(Parameters!$B$2))/(I118*Parameters!$B$3)*10^6</f>
        <v>4.0280661435701779</v>
      </c>
      <c r="L118">
        <f t="shared" si="20"/>
        <v>-4.5578926801681519E-4</v>
      </c>
      <c r="M118">
        <v>53.780139923095703</v>
      </c>
      <c r="N118">
        <v>-4.3831020593643188E-4</v>
      </c>
      <c r="O118">
        <f>-4*Parameters!$B$1*COS(RADIANS(Parameters!$B$2))/(M118*Parameters!$B$3)*10^6</f>
        <v>4.0078808711352547</v>
      </c>
      <c r="P118">
        <f t="shared" si="21"/>
        <v>-4.3831020593643188E-4</v>
      </c>
      <c r="Q118">
        <v>53.256923675537109</v>
      </c>
      <c r="R118">
        <v>-3.0832737684249878E-4</v>
      </c>
      <c r="S118">
        <f>-4*Parameters!$B$1*COS(RADIANS(Parameters!$B$2))/(Q118*Parameters!$B$3)*10^6</f>
        <v>4.0472558151863423</v>
      </c>
      <c r="T118">
        <f t="shared" si="22"/>
        <v>-3.0832737684249878E-4</v>
      </c>
      <c r="U118">
        <v>53.56658935546875</v>
      </c>
      <c r="V118">
        <v>-4.0964037179946899E-4</v>
      </c>
      <c r="W118">
        <f>-4*Parameters!$B$1*COS(RADIANS(Parameters!$B$2))/(U118*Parameters!$B$3)*10^6</f>
        <v>4.0238588388444274</v>
      </c>
      <c r="X118">
        <f t="shared" si="23"/>
        <v>-4.0964037179946899E-4</v>
      </c>
      <c r="Y118">
        <v>32.741779327392578</v>
      </c>
      <c r="Z118">
        <v>-7.9344958066940308E-4</v>
      </c>
      <c r="AA118">
        <f>-4*Parameters!$B$1*COS(RADIANS(Parameters!$B$2))/(Y118*Parameters!$B$3)*10^6</f>
        <v>6.5831606733853647</v>
      </c>
      <c r="AB118">
        <f t="shared" si="24"/>
        <v>-7.9344958066940308E-4</v>
      </c>
      <c r="AC118">
        <v>32.858634948730469</v>
      </c>
      <c r="AD118">
        <v>-6.6430866718292236E-4</v>
      </c>
      <c r="AE118">
        <f>-4*Parameters!$B$1*COS(RADIANS(Parameters!$B$2))/(AC118*Parameters!$B$3)*10^6</f>
        <v>6.5597488873493379</v>
      </c>
      <c r="AF118">
        <f t="shared" si="25"/>
        <v>-6.6430866718292236E-4</v>
      </c>
      <c r="AG118">
        <v>53.510639190673828</v>
      </c>
      <c r="AH118">
        <v>-4.5578926801681519E-4</v>
      </c>
      <c r="AI118">
        <f>-4*Parameters!$B$1*COS(RADIANS(Parameters!$B$2))/(AG118*Parameters!$B$3)*10^6</f>
        <v>4.0280661435701779</v>
      </c>
      <c r="AJ118">
        <f t="shared" si="26"/>
        <v>-4.5578926801681519E-4</v>
      </c>
      <c r="AK118">
        <v>53.780139923095703</v>
      </c>
      <c r="AL118">
        <v>-4.3831020593643188E-4</v>
      </c>
      <c r="AM118">
        <f>-4*Parameters!$B$1*COS(RADIANS(Parameters!$B$2))/(AK118*Parameters!$B$3)*10^6</f>
        <v>4.0078808711352547</v>
      </c>
      <c r="AN118">
        <f t="shared" si="27"/>
        <v>-4.3831020593643188E-4</v>
      </c>
      <c r="AO118">
        <v>53.256923675537109</v>
      </c>
      <c r="AP118">
        <v>-3.0832737684249878E-4</v>
      </c>
      <c r="AQ118">
        <f>-4*Parameters!$B$1*COS(RADIANS(Parameters!$B$2))/(AO118*Parameters!$B$3)*10^6</f>
        <v>4.0472558151863423</v>
      </c>
      <c r="AR118">
        <f t="shared" si="28"/>
        <v>-3.0832737684249878E-4</v>
      </c>
      <c r="AS118">
        <v>53.56658935546875</v>
      </c>
      <c r="AT118">
        <v>-4.0964037179946899E-4</v>
      </c>
      <c r="AU118">
        <f>-4*Parameters!$B$1*COS(RADIANS(Parameters!$B$2))/(AS118*Parameters!$B$3)*10^6</f>
        <v>4.0238588388444274</v>
      </c>
      <c r="AV118">
        <f t="shared" si="29"/>
        <v>-4.0964037179946899E-4</v>
      </c>
      <c r="AW118">
        <v>52.810623168945313</v>
      </c>
      <c r="AX118">
        <v>-5.8310478925704956E-4</v>
      </c>
      <c r="AY118">
        <f>-4*Parameters!$B$1*COS(RADIANS(Parameters!$B$2))/(AW118*Parameters!$B$3)*10^6</f>
        <v>4.0814590154562156</v>
      </c>
      <c r="AZ118">
        <f t="shared" si="30"/>
        <v>-5.8310478925704956E-4</v>
      </c>
      <c r="BA118">
        <v>52.796108245849609</v>
      </c>
      <c r="BB118">
        <v>-7.7456235885620117E-4</v>
      </c>
      <c r="BC118">
        <f>-4*Parameters!$B$1*COS(RADIANS(Parameters!$B$2))/(BA118*Parameters!$B$3)*10^6</f>
        <v>4.0825811069454545</v>
      </c>
      <c r="BD118">
        <f t="shared" si="31"/>
        <v>-7.7456235885620117E-4</v>
      </c>
      <c r="BE118">
        <v>6.4455442428588867</v>
      </c>
      <c r="BF118">
        <v>-8.0125778913497925E-4</v>
      </c>
      <c r="BG118">
        <f>-4*Parameters!$B$1*COS(RADIANS(Parameters!$B$2))/(BE118*Parameters!$B$3)*10^6</f>
        <v>33.440836944616045</v>
      </c>
      <c r="BH118">
        <f t="shared" si="32"/>
        <v>-8.0125778913497925E-4</v>
      </c>
      <c r="BI118">
        <v>6.8469963073730469</v>
      </c>
      <c r="BJ118">
        <v>-6.9072842597961426E-4</v>
      </c>
      <c r="BK118">
        <f>-4*Parameters!$B$1*COS(RADIANS(Parameters!$B$2))/(BI118*Parameters!$B$3)*10^6</f>
        <v>31.480138789128333</v>
      </c>
      <c r="BL118">
        <f t="shared" si="33"/>
        <v>-6.9072842597961426E-4</v>
      </c>
      <c r="BM118">
        <v>52.983448028564453</v>
      </c>
      <c r="BN118">
        <v>-4.7872960567474365E-4</v>
      </c>
      <c r="BO118">
        <f>-4*Parameters!$B$1*COS(RADIANS(Parameters!$B$2))/(BM118*Parameters!$B$3)*10^6</f>
        <v>4.0681458467661136</v>
      </c>
      <c r="BP118">
        <f t="shared" si="34"/>
        <v>-4.7872960567474365E-4</v>
      </c>
      <c r="BQ118">
        <v>53.001113891601563</v>
      </c>
      <c r="BR118">
        <v>-3.8910657167434692E-4</v>
      </c>
      <c r="BS118">
        <f>-4*Parameters!$B$1*COS(RADIANS(Parameters!$B$2))/(BQ118*Parameters!$B$3)*10^6</f>
        <v>4.0667898883330338</v>
      </c>
      <c r="BT118">
        <f t="shared" si="35"/>
        <v>-3.8910657167434692E-4</v>
      </c>
    </row>
    <row r="119" spans="1:72" x14ac:dyDescent="0.35">
      <c r="A119">
        <v>26.029888153076172</v>
      </c>
      <c r="B119">
        <v>-7.4712187051773071E-4</v>
      </c>
      <c r="C119">
        <f>-4*Parameters!$B$1*COS(RADIANS(Parameters!$B$2))/(A119*Parameters!$B$3)*10^6</f>
        <v>8.2806500272756676</v>
      </c>
      <c r="D119">
        <f t="shared" si="18"/>
        <v>-7.4712187051773071E-4</v>
      </c>
      <c r="E119">
        <v>26.018072128295898</v>
      </c>
      <c r="F119">
        <v>-4.0604174137115479E-4</v>
      </c>
      <c r="G119">
        <f>-4*Parameters!$B$1*COS(RADIANS(Parameters!$B$2))/(E119*Parameters!$B$3)*10^6</f>
        <v>8.284410658172396</v>
      </c>
      <c r="H119">
        <f t="shared" si="19"/>
        <v>-4.0604174137115479E-4</v>
      </c>
      <c r="I119">
        <v>29.740495681762695</v>
      </c>
      <c r="J119">
        <v>-7.5904279947280884E-4</v>
      </c>
      <c r="K119">
        <f>-4*Parameters!$B$1*COS(RADIANS(Parameters!$B$2))/(I119*Parameters!$B$3)*10^6</f>
        <v>7.2475050971301629</v>
      </c>
      <c r="L119">
        <f t="shared" si="20"/>
        <v>-7.5904279947280884E-4</v>
      </c>
      <c r="M119">
        <v>30.007419586181641</v>
      </c>
      <c r="N119">
        <v>-6.8365037441253662E-4</v>
      </c>
      <c r="O119">
        <f>-4*Parameters!$B$1*COS(RADIANS(Parameters!$B$2))/(M119*Parameters!$B$3)*10^6</f>
        <v>7.183036629514473</v>
      </c>
      <c r="P119">
        <f t="shared" si="21"/>
        <v>-6.8365037441253662E-4</v>
      </c>
      <c r="Q119">
        <v>29.534736633300781</v>
      </c>
      <c r="R119">
        <v>-5.7495385408401489E-4</v>
      </c>
      <c r="S119">
        <f>-4*Parameters!$B$1*COS(RADIANS(Parameters!$B$2))/(Q119*Parameters!$B$3)*10^6</f>
        <v>7.2979961433522238</v>
      </c>
      <c r="T119">
        <f t="shared" si="22"/>
        <v>-5.7495385408401489E-4</v>
      </c>
      <c r="U119">
        <v>29.844600677490234</v>
      </c>
      <c r="V119">
        <v>-7.3807686567306519E-4</v>
      </c>
      <c r="W119">
        <f>-4*Parameters!$B$1*COS(RADIANS(Parameters!$B$2))/(U119*Parameters!$B$3)*10^6</f>
        <v>7.2222240925248276</v>
      </c>
      <c r="X119">
        <f t="shared" si="23"/>
        <v>-7.3807686567306519E-4</v>
      </c>
      <c r="Y119">
        <v>19.356597900390625</v>
      </c>
      <c r="Z119">
        <v>-7.8649073839187622E-4</v>
      </c>
      <c r="AA119">
        <f>-4*Parameters!$B$1*COS(RADIANS(Parameters!$B$2))/(Y119*Parameters!$B$3)*10^6</f>
        <v>11.13544824116034</v>
      </c>
      <c r="AB119">
        <f t="shared" si="24"/>
        <v>-7.8649073839187622E-4</v>
      </c>
      <c r="AC119">
        <v>19.471517562866211</v>
      </c>
      <c r="AD119">
        <v>-6.7588686943054199E-4</v>
      </c>
      <c r="AE119">
        <f>-4*Parameters!$B$1*COS(RADIANS(Parameters!$B$2))/(AC119*Parameters!$B$3)*10^6</f>
        <v>11.069727531448995</v>
      </c>
      <c r="AF119">
        <f t="shared" si="25"/>
        <v>-6.7588686943054199E-4</v>
      </c>
      <c r="AG119">
        <v>29.740495681762695</v>
      </c>
      <c r="AH119">
        <v>-7.5904279947280884E-4</v>
      </c>
      <c r="AI119">
        <f>-4*Parameters!$B$1*COS(RADIANS(Parameters!$B$2))/(AG119*Parameters!$B$3)*10^6</f>
        <v>7.2475050971301629</v>
      </c>
      <c r="AJ119">
        <f t="shared" si="26"/>
        <v>-7.5904279947280884E-4</v>
      </c>
      <c r="AK119">
        <v>30.007419586181641</v>
      </c>
      <c r="AL119">
        <v>-6.8365037441253662E-4</v>
      </c>
      <c r="AM119">
        <f>-4*Parameters!$B$1*COS(RADIANS(Parameters!$B$2))/(AK119*Parameters!$B$3)*10^6</f>
        <v>7.183036629514473</v>
      </c>
      <c r="AN119">
        <f t="shared" si="27"/>
        <v>-6.8365037441253662E-4</v>
      </c>
      <c r="AO119">
        <v>29.534736633300781</v>
      </c>
      <c r="AP119">
        <v>-5.7495385408401489E-4</v>
      </c>
      <c r="AQ119">
        <f>-4*Parameters!$B$1*COS(RADIANS(Parameters!$B$2))/(AO119*Parameters!$B$3)*10^6</f>
        <v>7.2979961433522238</v>
      </c>
      <c r="AR119">
        <f t="shared" si="28"/>
        <v>-5.7495385408401489E-4</v>
      </c>
      <c r="AS119">
        <v>29.844600677490234</v>
      </c>
      <c r="AT119">
        <v>-7.3807686567306519E-4</v>
      </c>
      <c r="AU119">
        <f>-4*Parameters!$B$1*COS(RADIANS(Parameters!$B$2))/(AS119*Parameters!$B$3)*10^6</f>
        <v>7.2222240925248276</v>
      </c>
      <c r="AV119">
        <f t="shared" si="29"/>
        <v>-7.3807686567306519E-4</v>
      </c>
      <c r="AW119">
        <v>29.641122817993164</v>
      </c>
      <c r="AX119">
        <v>-1.0392144322395325E-3</v>
      </c>
      <c r="AY119">
        <f>-4*Parameters!$B$1*COS(RADIANS(Parameters!$B$2))/(AW119*Parameters!$B$3)*10^6</f>
        <v>7.2718026023599212</v>
      </c>
      <c r="AZ119">
        <f t="shared" si="30"/>
        <v>-1.0392144322395325E-3</v>
      </c>
      <c r="BA119">
        <v>29.629829406738281</v>
      </c>
      <c r="BB119">
        <v>-1.2040808796882629E-3</v>
      </c>
      <c r="BC119">
        <f>-4*Parameters!$B$1*COS(RADIANS(Parameters!$B$2))/(BA119*Parameters!$B$3)*10^6</f>
        <v>7.2745742503578033</v>
      </c>
      <c r="BD119">
        <f t="shared" si="31"/>
        <v>-1.2040808796882629E-3</v>
      </c>
      <c r="BE119">
        <v>29.740495681762695</v>
      </c>
      <c r="BF119">
        <v>-7.5904279947280884E-4</v>
      </c>
      <c r="BG119">
        <f>-4*Parameters!$B$1*COS(RADIANS(Parameters!$B$2))/(BE119*Parameters!$B$3)*10^6</f>
        <v>7.2475050971301629</v>
      </c>
      <c r="BH119">
        <f t="shared" si="32"/>
        <v>-7.5904279947280884E-4</v>
      </c>
      <c r="BI119">
        <v>30.007419586181641</v>
      </c>
      <c r="BJ119">
        <v>-6.8365037441253662E-4</v>
      </c>
      <c r="BK119">
        <f>-4*Parameters!$B$1*COS(RADIANS(Parameters!$B$2))/(BI119*Parameters!$B$3)*10^6</f>
        <v>7.183036629514473</v>
      </c>
      <c r="BL119">
        <f t="shared" si="33"/>
        <v>-6.8365037441253662E-4</v>
      </c>
      <c r="BM119">
        <v>33.813381195068359</v>
      </c>
      <c r="BN119">
        <v>-8.9711695909500122E-4</v>
      </c>
      <c r="BO119">
        <f>-4*Parameters!$B$1*COS(RADIANS(Parameters!$B$2))/(BM119*Parameters!$B$3)*10^6</f>
        <v>6.3745294444611655</v>
      </c>
      <c r="BP119">
        <f t="shared" si="34"/>
        <v>-8.9711695909500122E-4</v>
      </c>
      <c r="BQ119">
        <v>33.828548431396484</v>
      </c>
      <c r="BR119">
        <v>-7.0069730281829834E-4</v>
      </c>
      <c r="BS119">
        <f>-4*Parameters!$B$1*COS(RADIANS(Parameters!$B$2))/(BQ119*Parameters!$B$3)*10^6</f>
        <v>6.3716713852464517</v>
      </c>
      <c r="BT119">
        <f t="shared" si="35"/>
        <v>-7.0069730281829834E-4</v>
      </c>
    </row>
    <row r="120" spans="1:72" x14ac:dyDescent="0.35">
      <c r="A120">
        <v>18.68726921081543</v>
      </c>
      <c r="B120">
        <v>-5.5849552154541016E-4</v>
      </c>
      <c r="C120">
        <f>-4*Parameters!$B$1*COS(RADIANS(Parameters!$B$2))/(A120*Parameters!$B$3)*10^6</f>
        <v>11.534290623907982</v>
      </c>
      <c r="D120">
        <f t="shared" si="18"/>
        <v>-5.5849552154541016E-4</v>
      </c>
      <c r="E120">
        <v>18.674884796142578</v>
      </c>
      <c r="F120">
        <v>-3.5727024078369141E-4</v>
      </c>
      <c r="G120">
        <f>-4*Parameters!$B$1*COS(RADIANS(Parameters!$B$2))/(E120*Parameters!$B$3)*10^6</f>
        <v>11.541939690534255</v>
      </c>
      <c r="H120">
        <f t="shared" si="19"/>
        <v>-3.5727024078369141E-4</v>
      </c>
      <c r="I120">
        <v>18.339031219482422</v>
      </c>
      <c r="J120">
        <v>-5.5355578660964966E-4</v>
      </c>
      <c r="K120">
        <f>-4*Parameters!$B$1*COS(RADIANS(Parameters!$B$2))/(I120*Parameters!$B$3)*10^6</f>
        <v>11.753314090864828</v>
      </c>
      <c r="L120">
        <f t="shared" si="20"/>
        <v>-5.5355578660964966E-4</v>
      </c>
      <c r="M120">
        <v>18.604663848876953</v>
      </c>
      <c r="N120">
        <v>-5.7326257228851318E-4</v>
      </c>
      <c r="O120">
        <f>-4*Parameters!$B$1*COS(RADIANS(Parameters!$B$2))/(M120*Parameters!$B$3)*10^6</f>
        <v>11.585503280015661</v>
      </c>
      <c r="P120">
        <f t="shared" si="21"/>
        <v>-5.7326257228851318E-4</v>
      </c>
      <c r="Q120">
        <v>18.362981796264648</v>
      </c>
      <c r="R120">
        <v>-5.567893385887146E-4</v>
      </c>
      <c r="S120">
        <f>-4*Parameters!$B$1*COS(RADIANS(Parameters!$B$2))/(Q120*Parameters!$B$3)*10^6</f>
        <v>11.737984409950144</v>
      </c>
      <c r="T120">
        <f t="shared" si="22"/>
        <v>-5.567893385887146E-4</v>
      </c>
      <c r="U120">
        <v>18.672714233398438</v>
      </c>
      <c r="V120">
        <v>-6.7605823278427124E-4</v>
      </c>
      <c r="W120">
        <f>-4*Parameters!$B$1*COS(RADIANS(Parameters!$B$2))/(U120*Parameters!$B$3)*10^6</f>
        <v>11.543281354310301</v>
      </c>
      <c r="X120">
        <f t="shared" si="23"/>
        <v>-6.7605823278427124E-4</v>
      </c>
      <c r="Y120">
        <v>18.68726921081543</v>
      </c>
      <c r="Z120">
        <v>-5.5849552154541016E-4</v>
      </c>
      <c r="AA120">
        <f>-4*Parameters!$B$1*COS(RADIANS(Parameters!$B$2))/(Y120*Parameters!$B$3)*10^6</f>
        <v>11.534290623907982</v>
      </c>
      <c r="AB120">
        <f t="shared" si="24"/>
        <v>-5.5849552154541016E-4</v>
      </c>
      <c r="AC120">
        <v>18.674884796142578</v>
      </c>
      <c r="AD120">
        <v>-3.5727024078369141E-4</v>
      </c>
      <c r="AE120">
        <f>-4*Parameters!$B$1*COS(RADIANS(Parameters!$B$2))/(AC120*Parameters!$B$3)*10^6</f>
        <v>11.541939690534255</v>
      </c>
      <c r="AF120">
        <f t="shared" si="25"/>
        <v>-3.5727024078369141E-4</v>
      </c>
      <c r="AG120">
        <v>18.339031219482422</v>
      </c>
      <c r="AH120">
        <v>-5.5355578660964966E-4</v>
      </c>
      <c r="AI120">
        <f>-4*Parameters!$B$1*COS(RADIANS(Parameters!$B$2))/(AG120*Parameters!$B$3)*10^6</f>
        <v>11.753314090864828</v>
      </c>
      <c r="AJ120">
        <f t="shared" si="26"/>
        <v>-5.5355578660964966E-4</v>
      </c>
      <c r="AK120">
        <v>18.604663848876953</v>
      </c>
      <c r="AL120">
        <v>-5.7326257228851318E-4</v>
      </c>
      <c r="AM120">
        <f>-4*Parameters!$B$1*COS(RADIANS(Parameters!$B$2))/(AK120*Parameters!$B$3)*10^6</f>
        <v>11.585503280015661</v>
      </c>
      <c r="AN120">
        <f t="shared" si="27"/>
        <v>-5.7326257228851318E-4</v>
      </c>
      <c r="AO120">
        <v>18.362981796264648</v>
      </c>
      <c r="AP120">
        <v>-5.567893385887146E-4</v>
      </c>
      <c r="AQ120">
        <f>-4*Parameters!$B$1*COS(RADIANS(Parameters!$B$2))/(AO120*Parameters!$B$3)*10^6</f>
        <v>11.737984409950144</v>
      </c>
      <c r="AR120">
        <f t="shared" si="28"/>
        <v>-5.567893385887146E-4</v>
      </c>
      <c r="AS120">
        <v>18.672714233398438</v>
      </c>
      <c r="AT120">
        <v>-6.7605823278427124E-4</v>
      </c>
      <c r="AU120">
        <f>-4*Parameters!$B$1*COS(RADIANS(Parameters!$B$2))/(AS120*Parameters!$B$3)*10^6</f>
        <v>11.543281354310301</v>
      </c>
      <c r="AV120">
        <f t="shared" si="29"/>
        <v>-6.7605823278427124E-4</v>
      </c>
      <c r="AW120">
        <v>13.944570541381836</v>
      </c>
      <c r="AX120">
        <v>-1.1484399437904358E-3</v>
      </c>
      <c r="AY120">
        <f>-4*Parameters!$B$1*COS(RADIANS(Parameters!$B$2))/(AW120*Parameters!$B$3)*10^6</f>
        <v>15.457227126866639</v>
      </c>
      <c r="AZ120">
        <f t="shared" si="30"/>
        <v>-1.1484399437904358E-3</v>
      </c>
      <c r="BA120">
        <v>13.932397842407227</v>
      </c>
      <c r="BB120">
        <v>-1.0412409901618958E-3</v>
      </c>
      <c r="BC120">
        <f>-4*Parameters!$B$1*COS(RADIANS(Parameters!$B$2))/(BA120*Parameters!$B$3)*10^6</f>
        <v>15.470732065135403</v>
      </c>
      <c r="BD120">
        <f t="shared" si="31"/>
        <v>-1.0412409901618958E-3</v>
      </c>
      <c r="BE120">
        <v>18.339031219482422</v>
      </c>
      <c r="BF120">
        <v>-5.5355578660964966E-4</v>
      </c>
      <c r="BG120">
        <f>-4*Parameters!$B$1*COS(RADIANS(Parameters!$B$2))/(BE120*Parameters!$B$3)*10^6</f>
        <v>11.753314090864828</v>
      </c>
      <c r="BH120">
        <f t="shared" si="32"/>
        <v>-5.5355578660964966E-4</v>
      </c>
      <c r="BI120">
        <v>18.604663848876953</v>
      </c>
      <c r="BJ120">
        <v>-5.7326257228851318E-4</v>
      </c>
      <c r="BK120">
        <f>-4*Parameters!$B$1*COS(RADIANS(Parameters!$B$2))/(BI120*Parameters!$B$3)*10^6</f>
        <v>11.585503280015661</v>
      </c>
      <c r="BL120">
        <f t="shared" si="33"/>
        <v>-5.7326257228851318E-4</v>
      </c>
      <c r="BM120">
        <v>10.376208305358887</v>
      </c>
      <c r="BN120">
        <v>-1.3496056199073792E-3</v>
      </c>
      <c r="BO120">
        <f>-4*Parameters!$B$1*COS(RADIANS(Parameters!$B$2))/(BM120*Parameters!$B$3)*10^6</f>
        <v>20.772943998573439</v>
      </c>
      <c r="BP120">
        <f t="shared" si="34"/>
        <v>-1.3496056199073792E-3</v>
      </c>
      <c r="BQ120">
        <v>10.388509750366211</v>
      </c>
      <c r="BR120">
        <v>-1.1078119277954102E-3</v>
      </c>
      <c r="BS120">
        <f>-4*Parameters!$B$1*COS(RADIANS(Parameters!$B$2))/(BQ120*Parameters!$B$3)*10^6</f>
        <v>20.748345934521979</v>
      </c>
      <c r="BT120">
        <f t="shared" si="35"/>
        <v>-1.1078119277954102E-3</v>
      </c>
    </row>
    <row r="122" spans="1:72" x14ac:dyDescent="0.35">
      <c r="V122" t="s">
        <v>13</v>
      </c>
      <c r="X122" t="s">
        <v>14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Parameters</vt:lpstr>
      <vt:lpstr>No offset</vt:lpstr>
      <vt:lpstr>Offset</vt:lpstr>
      <vt:lpstr>Offset in vol.%</vt:lpstr>
      <vt:lpstr>Not cumulative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Maxime Adrien Auguste Ranger</dc:creator>
  <cp:lastModifiedBy>Maxime Ranger</cp:lastModifiedBy>
  <dcterms:created xsi:type="dcterms:W3CDTF">2015-06-05T18:19:34Z</dcterms:created>
  <dcterms:modified xsi:type="dcterms:W3CDTF">2024-09-03T11:03:05Z</dcterms:modified>
</cp:coreProperties>
</file>